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3.3.2025\"/>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...'!$C$112:$K$3193</definedName>
    <definedName name="_xlnm.Print_Area" localSheetId="2">'D.1.1, D1.2 - Tělocvična ...'!$C$4:$J$41,'D.1.1, D1.2 - Tělocvična ...'!$C$47:$J$92,'D.1.1, D1.2 - Tělocvična ...'!$C$98:$K$3193</definedName>
    <definedName name="_xlnm.Print_Titles" localSheetId="2">'D.1.1, D1.2 - Tělocvična ...'!$112:$112</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Vytápění'!$C$103:$K$239</definedName>
    <definedName name="_xlnm.Print_Area" localSheetId="8">'D.1.4.5 - Vytápění'!$C$4:$J$41,'D.1.4.5 - Vytápění'!$C$47:$J$83,'D.1.4.5 - Vytápění'!$C$89:$K$239</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příp...'!$C$94:$K$194</definedName>
    <definedName name="_xlnm.Print_Area" localSheetId="25">'2 - Oprava stávající příp...'!$C$4:$J$41,'2 - Oprava stávající příp...'!$C$47:$J$74,'2 - Oprava stávající příp...'!$C$80:$K$194</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figur'!$C$4:$G$108</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55"/>
  <c r="J17"/>
  <c r="J12"/>
  <c r="J52"/>
  <c r="E7"/>
  <c r="E48"/>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59"/>
  <c r="J19"/>
  <c r="J14"/>
  <c r="J56"/>
  <c r="E7"/>
  <c r="E50"/>
  <c i="26" r="J39"/>
  <c r="J38"/>
  <c i="1" r="AY83"/>
  <c i="26" r="J37"/>
  <c i="1" r="AX83"/>
  <c i="26"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4"/>
  <c r="BH184"/>
  <c r="BG184"/>
  <c r="BF184"/>
  <c r="T184"/>
  <c r="R184"/>
  <c r="P184"/>
  <c r="BI183"/>
  <c r="BH183"/>
  <c r="BG183"/>
  <c r="BF183"/>
  <c r="T183"/>
  <c r="R183"/>
  <c r="P183"/>
  <c r="BI180"/>
  <c r="BH180"/>
  <c r="BG180"/>
  <c r="BF180"/>
  <c r="T180"/>
  <c r="T179"/>
  <c r="R180"/>
  <c r="R179"/>
  <c r="P180"/>
  <c r="P179"/>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59"/>
  <c r="J19"/>
  <c r="J14"/>
  <c r="J89"/>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85"/>
  <c r="J19"/>
  <c r="J14"/>
  <c r="J82"/>
  <c r="E7"/>
  <c r="E76"/>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87"/>
  <c r="J17"/>
  <c r="J12"/>
  <c r="J52"/>
  <c r="E7"/>
  <c r="E48"/>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82"/>
  <c r="J17"/>
  <c r="J12"/>
  <c r="J52"/>
  <c r="E7"/>
  <c r="E75"/>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83"/>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55"/>
  <c r="J17"/>
  <c r="J12"/>
  <c r="J75"/>
  <c r="E7"/>
  <c r="E48"/>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81"/>
  <c r="J17"/>
  <c r="J12"/>
  <c r="J52"/>
  <c r="E7"/>
  <c r="E48"/>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80"/>
  <c r="J23"/>
  <c r="J18"/>
  <c r="E18"/>
  <c r="F80"/>
  <c r="J17"/>
  <c r="J12"/>
  <c r="J77"/>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81"/>
  <c r="J23"/>
  <c r="J18"/>
  <c r="E18"/>
  <c r="F81"/>
  <c r="J17"/>
  <c r="J12"/>
  <c r="J78"/>
  <c r="E7"/>
  <c r="E48"/>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81"/>
  <c r="E7"/>
  <c r="E77"/>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95"/>
  <c r="J19"/>
  <c r="J14"/>
  <c r="J56"/>
  <c r="E7"/>
  <c r="E86"/>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88"/>
  <c r="J25"/>
  <c r="J20"/>
  <c r="E20"/>
  <c r="F88"/>
  <c r="J19"/>
  <c r="J14"/>
  <c r="J56"/>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99"/>
  <c r="E7"/>
  <c r="E50"/>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59"/>
  <c r="J25"/>
  <c r="J20"/>
  <c r="E20"/>
  <c r="F87"/>
  <c r="J19"/>
  <c r="J14"/>
  <c r="J56"/>
  <c r="E7"/>
  <c r="E78"/>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59"/>
  <c r="J19"/>
  <c r="J14"/>
  <c r="J56"/>
  <c r="E7"/>
  <c r="E50"/>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85"/>
  <c r="J19"/>
  <c r="J14"/>
  <c r="J82"/>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59"/>
  <c r="J19"/>
  <c r="J14"/>
  <c r="J93"/>
  <c r="E7"/>
  <c r="E50"/>
  <c i="9" r="J39"/>
  <c r="J38"/>
  <c i="1" r="AY63"/>
  <c i="9" r="J37"/>
  <c i="1" r="AX63"/>
  <c i="9" r="BI239"/>
  <c r="BH239"/>
  <c r="BG239"/>
  <c r="BF239"/>
  <c r="T239"/>
  <c r="T238"/>
  <c r="R239"/>
  <c r="R238"/>
  <c r="P239"/>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6"/>
  <c r="BH226"/>
  <c r="BG226"/>
  <c r="BF226"/>
  <c r="T226"/>
  <c r="T225"/>
  <c r="R226"/>
  <c r="R225"/>
  <c r="P226"/>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101"/>
  <c r="J25"/>
  <c r="J20"/>
  <c r="E20"/>
  <c r="F59"/>
  <c r="J19"/>
  <c r="J14"/>
  <c r="J56"/>
  <c r="E7"/>
  <c r="E92"/>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111"/>
  <c r="J25"/>
  <c r="J20"/>
  <c r="E20"/>
  <c r="F59"/>
  <c r="J19"/>
  <c r="J14"/>
  <c r="J108"/>
  <c r="E7"/>
  <c r="E102"/>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93"/>
  <c r="J25"/>
  <c r="J20"/>
  <c r="E20"/>
  <c r="F59"/>
  <c r="J19"/>
  <c r="J14"/>
  <c r="J90"/>
  <c r="E7"/>
  <c r="E50"/>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59"/>
  <c r="J25"/>
  <c r="J20"/>
  <c r="E20"/>
  <c r="F59"/>
  <c r="J19"/>
  <c r="J14"/>
  <c r="J116"/>
  <c r="E7"/>
  <c r="E5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59"/>
  <c r="J25"/>
  <c r="J20"/>
  <c r="E20"/>
  <c r="F59"/>
  <c r="J19"/>
  <c r="J14"/>
  <c r="J86"/>
  <c r="E7"/>
  <c r="E8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85"/>
  <c r="J25"/>
  <c r="J20"/>
  <c r="E20"/>
  <c r="F85"/>
  <c r="J19"/>
  <c r="J14"/>
  <c r="J82"/>
  <c r="E7"/>
  <c r="E76"/>
  <c i="3" r="J39"/>
  <c r="J38"/>
  <c i="1" r="AY57"/>
  <c i="3" r="J37"/>
  <c i="1" r="AX57"/>
  <c i="3" r="BI3190"/>
  <c r="BH3190"/>
  <c r="BG3190"/>
  <c r="BF3190"/>
  <c r="T3190"/>
  <c r="T3189"/>
  <c r="R3190"/>
  <c r="R3189"/>
  <c r="P3190"/>
  <c r="P3189"/>
  <c r="BI3187"/>
  <c r="BH3187"/>
  <c r="BG3187"/>
  <c r="BF3187"/>
  <c r="T3187"/>
  <c r="R3187"/>
  <c r="P3187"/>
  <c r="BI3185"/>
  <c r="BH3185"/>
  <c r="BG3185"/>
  <c r="BF3185"/>
  <c r="T3185"/>
  <c r="R3185"/>
  <c r="P3185"/>
  <c r="BI3183"/>
  <c r="BH3183"/>
  <c r="BG3183"/>
  <c r="BF3183"/>
  <c r="T3183"/>
  <c r="R3183"/>
  <c r="P3183"/>
  <c r="BI3181"/>
  <c r="BH3181"/>
  <c r="BG3181"/>
  <c r="BF3181"/>
  <c r="T3181"/>
  <c r="R3181"/>
  <c r="P3181"/>
  <c r="BI3180"/>
  <c r="BH3180"/>
  <c r="BG3180"/>
  <c r="BF3180"/>
  <c r="T3180"/>
  <c r="R3180"/>
  <c r="P3180"/>
  <c r="BI3178"/>
  <c r="BH3178"/>
  <c r="BG3178"/>
  <c r="BF3178"/>
  <c r="T3178"/>
  <c r="R3178"/>
  <c r="P3178"/>
  <c r="BI3176"/>
  <c r="BH3176"/>
  <c r="BG3176"/>
  <c r="BF3176"/>
  <c r="T3176"/>
  <c r="R3176"/>
  <c r="P3176"/>
  <c r="BI3172"/>
  <c r="BH3172"/>
  <c r="BG3172"/>
  <c r="BF3172"/>
  <c r="T3172"/>
  <c r="R3172"/>
  <c r="P3172"/>
  <c r="BI3169"/>
  <c r="BH3169"/>
  <c r="BG3169"/>
  <c r="BF3169"/>
  <c r="T3169"/>
  <c r="R3169"/>
  <c r="P3169"/>
  <c r="BI3167"/>
  <c r="BH3167"/>
  <c r="BG3167"/>
  <c r="BF3167"/>
  <c r="T3167"/>
  <c r="R3167"/>
  <c r="P3167"/>
  <c r="BI3156"/>
  <c r="BH3156"/>
  <c r="BG3156"/>
  <c r="BF3156"/>
  <c r="T3156"/>
  <c r="R3156"/>
  <c r="P3156"/>
  <c r="BI3145"/>
  <c r="BH3145"/>
  <c r="BG3145"/>
  <c r="BF3145"/>
  <c r="T3145"/>
  <c r="R3145"/>
  <c r="P3145"/>
  <c r="BI3142"/>
  <c r="BH3142"/>
  <c r="BG3142"/>
  <c r="BF3142"/>
  <c r="T3142"/>
  <c r="R3142"/>
  <c r="P3142"/>
  <c r="BI3133"/>
  <c r="BH3133"/>
  <c r="BG3133"/>
  <c r="BF3133"/>
  <c r="T3133"/>
  <c r="R3133"/>
  <c r="P3133"/>
  <c r="BI3124"/>
  <c r="BH3124"/>
  <c r="BG3124"/>
  <c r="BF3124"/>
  <c r="T3124"/>
  <c r="R3124"/>
  <c r="P3124"/>
  <c r="BI3119"/>
  <c r="BH3119"/>
  <c r="BG3119"/>
  <c r="BF3119"/>
  <c r="T3119"/>
  <c r="R3119"/>
  <c r="P3119"/>
  <c r="BI3117"/>
  <c r="BH3117"/>
  <c r="BG3117"/>
  <c r="BF3117"/>
  <c r="T3117"/>
  <c r="R3117"/>
  <c r="P3117"/>
  <c r="BI3085"/>
  <c r="BH3085"/>
  <c r="BG3085"/>
  <c r="BF3085"/>
  <c r="T3085"/>
  <c r="R3085"/>
  <c r="P3085"/>
  <c r="BI3080"/>
  <c r="BH3080"/>
  <c r="BG3080"/>
  <c r="BF3080"/>
  <c r="T3080"/>
  <c r="R3080"/>
  <c r="P3080"/>
  <c r="BI3077"/>
  <c r="BH3077"/>
  <c r="BG3077"/>
  <c r="BF3077"/>
  <c r="T3077"/>
  <c r="R3077"/>
  <c r="P3077"/>
  <c r="BI3075"/>
  <c r="BH3075"/>
  <c r="BG3075"/>
  <c r="BF3075"/>
  <c r="T3075"/>
  <c r="R3075"/>
  <c r="P3075"/>
  <c r="BI3073"/>
  <c r="BH3073"/>
  <c r="BG3073"/>
  <c r="BF3073"/>
  <c r="T3073"/>
  <c r="R3073"/>
  <c r="P3073"/>
  <c r="BI3071"/>
  <c r="BH3071"/>
  <c r="BG3071"/>
  <c r="BF3071"/>
  <c r="T3071"/>
  <c r="R3071"/>
  <c r="P3071"/>
  <c r="BI3069"/>
  <c r="BH3069"/>
  <c r="BG3069"/>
  <c r="BF3069"/>
  <c r="T3069"/>
  <c r="R3069"/>
  <c r="P3069"/>
  <c r="BI3049"/>
  <c r="BH3049"/>
  <c r="BG3049"/>
  <c r="BF3049"/>
  <c r="T3049"/>
  <c r="R3049"/>
  <c r="P3049"/>
  <c r="BI3047"/>
  <c r="BH3047"/>
  <c r="BG3047"/>
  <c r="BF3047"/>
  <c r="T3047"/>
  <c r="R3047"/>
  <c r="P3047"/>
  <c r="BI3024"/>
  <c r="BH3024"/>
  <c r="BG3024"/>
  <c r="BF3024"/>
  <c r="T3024"/>
  <c r="R3024"/>
  <c r="P3024"/>
  <c r="BI3022"/>
  <c r="BH3022"/>
  <c r="BG3022"/>
  <c r="BF3022"/>
  <c r="T3022"/>
  <c r="R3022"/>
  <c r="P3022"/>
  <c r="BI2994"/>
  <c r="BH2994"/>
  <c r="BG2994"/>
  <c r="BF2994"/>
  <c r="T2994"/>
  <c r="R2994"/>
  <c r="P2994"/>
  <c r="BI2979"/>
  <c r="BH2979"/>
  <c r="BG2979"/>
  <c r="BF2979"/>
  <c r="T2979"/>
  <c r="R2979"/>
  <c r="P2979"/>
  <c r="BI2964"/>
  <c r="BH2964"/>
  <c r="BG2964"/>
  <c r="BF2964"/>
  <c r="T2964"/>
  <c r="R2964"/>
  <c r="P2964"/>
  <c r="BI2962"/>
  <c r="BH2962"/>
  <c r="BG2962"/>
  <c r="BF2962"/>
  <c r="T2962"/>
  <c r="R2962"/>
  <c r="P2962"/>
  <c r="BI2949"/>
  <c r="BH2949"/>
  <c r="BG2949"/>
  <c r="BF2949"/>
  <c r="T2949"/>
  <c r="T2948"/>
  <c r="R2949"/>
  <c r="R2948"/>
  <c r="P2949"/>
  <c r="P2948"/>
  <c r="BI2946"/>
  <c r="BH2946"/>
  <c r="BG2946"/>
  <c r="BF2946"/>
  <c r="T2946"/>
  <c r="R2946"/>
  <c r="P2946"/>
  <c r="BI2944"/>
  <c r="BH2944"/>
  <c r="BG2944"/>
  <c r="BF2944"/>
  <c r="T2944"/>
  <c r="R2944"/>
  <c r="P2944"/>
  <c r="BI2934"/>
  <c r="BH2934"/>
  <c r="BG2934"/>
  <c r="BF2934"/>
  <c r="T2934"/>
  <c r="R2934"/>
  <c r="P2934"/>
  <c r="BI2924"/>
  <c r="BH2924"/>
  <c r="BG2924"/>
  <c r="BF2924"/>
  <c r="T2924"/>
  <c r="R2924"/>
  <c r="P2924"/>
  <c r="BI2922"/>
  <c r="BH2922"/>
  <c r="BG2922"/>
  <c r="BF2922"/>
  <c r="T2922"/>
  <c r="R2922"/>
  <c r="P2922"/>
  <c r="BI2920"/>
  <c r="BH2920"/>
  <c r="BG2920"/>
  <c r="BF2920"/>
  <c r="T2920"/>
  <c r="R2920"/>
  <c r="P2920"/>
  <c r="BI2917"/>
  <c r="BH2917"/>
  <c r="BG2917"/>
  <c r="BF2917"/>
  <c r="T2917"/>
  <c r="R2917"/>
  <c r="P2917"/>
  <c r="BI2915"/>
  <c r="BH2915"/>
  <c r="BG2915"/>
  <c r="BF2915"/>
  <c r="T2915"/>
  <c r="R2915"/>
  <c r="P2915"/>
  <c r="BI2913"/>
  <c r="BH2913"/>
  <c r="BG2913"/>
  <c r="BF2913"/>
  <c r="T2913"/>
  <c r="R2913"/>
  <c r="P2913"/>
  <c r="BI2910"/>
  <c r="BH2910"/>
  <c r="BG2910"/>
  <c r="BF2910"/>
  <c r="T2910"/>
  <c r="R2910"/>
  <c r="P2910"/>
  <c r="BI2895"/>
  <c r="BH2895"/>
  <c r="BG2895"/>
  <c r="BF2895"/>
  <c r="T2895"/>
  <c r="R2895"/>
  <c r="P2895"/>
  <c r="BI2893"/>
  <c r="BH2893"/>
  <c r="BG2893"/>
  <c r="BF2893"/>
  <c r="T2893"/>
  <c r="R2893"/>
  <c r="P2893"/>
  <c r="BI2891"/>
  <c r="BH2891"/>
  <c r="BG2891"/>
  <c r="BF2891"/>
  <c r="T2891"/>
  <c r="R2891"/>
  <c r="P2891"/>
  <c r="BI2877"/>
  <c r="BH2877"/>
  <c r="BG2877"/>
  <c r="BF2877"/>
  <c r="T2877"/>
  <c r="R2877"/>
  <c r="P2877"/>
  <c r="BI2875"/>
  <c r="BH2875"/>
  <c r="BG2875"/>
  <c r="BF2875"/>
  <c r="T2875"/>
  <c r="R2875"/>
  <c r="P2875"/>
  <c r="BI2873"/>
  <c r="BH2873"/>
  <c r="BG2873"/>
  <c r="BF2873"/>
  <c r="T2873"/>
  <c r="R2873"/>
  <c r="P2873"/>
  <c r="BI2871"/>
  <c r="BH2871"/>
  <c r="BG2871"/>
  <c r="BF2871"/>
  <c r="T2871"/>
  <c r="R2871"/>
  <c r="P2871"/>
  <c r="BI2868"/>
  <c r="BH2868"/>
  <c r="BG2868"/>
  <c r="BF2868"/>
  <c r="T2868"/>
  <c r="R2868"/>
  <c r="P2868"/>
  <c r="BI2866"/>
  <c r="BH2866"/>
  <c r="BG2866"/>
  <c r="BF2866"/>
  <c r="T2866"/>
  <c r="R2866"/>
  <c r="P2866"/>
  <c r="BI2864"/>
  <c r="BH2864"/>
  <c r="BG2864"/>
  <c r="BF2864"/>
  <c r="T2864"/>
  <c r="R2864"/>
  <c r="P2864"/>
  <c r="BI2854"/>
  <c r="BH2854"/>
  <c r="BG2854"/>
  <c r="BF2854"/>
  <c r="T2854"/>
  <c r="R2854"/>
  <c r="P2854"/>
  <c r="BI2844"/>
  <c r="BH2844"/>
  <c r="BG2844"/>
  <c r="BF2844"/>
  <c r="T2844"/>
  <c r="R2844"/>
  <c r="P2844"/>
  <c r="BI2834"/>
  <c r="BH2834"/>
  <c r="BG2834"/>
  <c r="BF2834"/>
  <c r="T2834"/>
  <c r="R2834"/>
  <c r="P2834"/>
  <c r="BI2830"/>
  <c r="BH2830"/>
  <c r="BG2830"/>
  <c r="BF2830"/>
  <c r="T2830"/>
  <c r="R2830"/>
  <c r="P2830"/>
  <c r="BI2824"/>
  <c r="BH2824"/>
  <c r="BG2824"/>
  <c r="BF2824"/>
  <c r="T2824"/>
  <c r="R2824"/>
  <c r="P2824"/>
  <c r="BI2820"/>
  <c r="BH2820"/>
  <c r="BG2820"/>
  <c r="BF2820"/>
  <c r="T2820"/>
  <c r="R2820"/>
  <c r="P2820"/>
  <c r="BI2803"/>
  <c r="BH2803"/>
  <c r="BG2803"/>
  <c r="BF2803"/>
  <c r="T2803"/>
  <c r="R2803"/>
  <c r="P2803"/>
  <c r="BI2801"/>
  <c r="BH2801"/>
  <c r="BG2801"/>
  <c r="BF2801"/>
  <c r="T2801"/>
  <c r="R2801"/>
  <c r="P2801"/>
  <c r="BI2793"/>
  <c r="BH2793"/>
  <c r="BG2793"/>
  <c r="BF2793"/>
  <c r="T2793"/>
  <c r="R2793"/>
  <c r="P2793"/>
  <c r="BI2791"/>
  <c r="BH2791"/>
  <c r="BG2791"/>
  <c r="BF2791"/>
  <c r="T2791"/>
  <c r="R2791"/>
  <c r="P2791"/>
  <c r="BI2773"/>
  <c r="BH2773"/>
  <c r="BG2773"/>
  <c r="BF2773"/>
  <c r="T2773"/>
  <c r="R2773"/>
  <c r="P2773"/>
  <c r="BI2771"/>
  <c r="BH2771"/>
  <c r="BG2771"/>
  <c r="BF2771"/>
  <c r="T2771"/>
  <c r="R2771"/>
  <c r="P2771"/>
  <c r="BI2766"/>
  <c r="BH2766"/>
  <c r="BG2766"/>
  <c r="BF2766"/>
  <c r="T2766"/>
  <c r="R2766"/>
  <c r="P2766"/>
  <c r="BI2764"/>
  <c r="BH2764"/>
  <c r="BG2764"/>
  <c r="BF2764"/>
  <c r="T2764"/>
  <c r="R2764"/>
  <c r="P2764"/>
  <c r="BI2751"/>
  <c r="BH2751"/>
  <c r="BG2751"/>
  <c r="BF2751"/>
  <c r="T2751"/>
  <c r="R2751"/>
  <c r="P2751"/>
  <c r="BI2748"/>
  <c r="BH2748"/>
  <c r="BG2748"/>
  <c r="BF2748"/>
  <c r="T2748"/>
  <c r="R2748"/>
  <c r="P2748"/>
  <c r="BI2743"/>
  <c r="BH2743"/>
  <c r="BG2743"/>
  <c r="BF2743"/>
  <c r="T2743"/>
  <c r="R2743"/>
  <c r="P2743"/>
  <c r="BI2741"/>
  <c r="BH2741"/>
  <c r="BG2741"/>
  <c r="BF2741"/>
  <c r="T2741"/>
  <c r="R2741"/>
  <c r="P2741"/>
  <c r="BI2736"/>
  <c r="BH2736"/>
  <c r="BG2736"/>
  <c r="BF2736"/>
  <c r="T2736"/>
  <c r="R2736"/>
  <c r="P2736"/>
  <c r="BI2734"/>
  <c r="BH2734"/>
  <c r="BG2734"/>
  <c r="BF2734"/>
  <c r="T2734"/>
  <c r="R2734"/>
  <c r="P2734"/>
  <c r="BI2730"/>
  <c r="BH2730"/>
  <c r="BG2730"/>
  <c r="BF2730"/>
  <c r="T2730"/>
  <c r="R2730"/>
  <c r="P2730"/>
  <c r="BI2728"/>
  <c r="BH2728"/>
  <c r="BG2728"/>
  <c r="BF2728"/>
  <c r="T2728"/>
  <c r="R2728"/>
  <c r="P2728"/>
  <c r="BI2722"/>
  <c r="BH2722"/>
  <c r="BG2722"/>
  <c r="BF2722"/>
  <c r="T2722"/>
  <c r="R2722"/>
  <c r="P2722"/>
  <c r="BI2720"/>
  <c r="BH2720"/>
  <c r="BG2720"/>
  <c r="BF2720"/>
  <c r="T2720"/>
  <c r="R2720"/>
  <c r="P2720"/>
  <c r="BI2714"/>
  <c r="BH2714"/>
  <c r="BG2714"/>
  <c r="BF2714"/>
  <c r="T2714"/>
  <c r="R2714"/>
  <c r="P2714"/>
  <c r="BI2705"/>
  <c r="BH2705"/>
  <c r="BG2705"/>
  <c r="BF2705"/>
  <c r="T2705"/>
  <c r="R2705"/>
  <c r="P2705"/>
  <c r="BI2699"/>
  <c r="BH2699"/>
  <c r="BG2699"/>
  <c r="BF2699"/>
  <c r="T2699"/>
  <c r="R2699"/>
  <c r="P2699"/>
  <c r="BI2696"/>
  <c r="BH2696"/>
  <c r="BG2696"/>
  <c r="BF2696"/>
  <c r="T2696"/>
  <c r="R2696"/>
  <c r="P2696"/>
  <c r="BI2694"/>
  <c r="BH2694"/>
  <c r="BG2694"/>
  <c r="BF2694"/>
  <c r="T2694"/>
  <c r="R2694"/>
  <c r="P2694"/>
  <c r="BI2690"/>
  <c r="BH2690"/>
  <c r="BG2690"/>
  <c r="BF2690"/>
  <c r="T2690"/>
  <c r="R2690"/>
  <c r="P2690"/>
  <c r="BI2686"/>
  <c r="BH2686"/>
  <c r="BG2686"/>
  <c r="BF2686"/>
  <c r="T2686"/>
  <c r="R2686"/>
  <c r="P2686"/>
  <c r="BI2682"/>
  <c r="BH2682"/>
  <c r="BG2682"/>
  <c r="BF2682"/>
  <c r="T2682"/>
  <c r="R2682"/>
  <c r="P2682"/>
  <c r="BI2678"/>
  <c r="BH2678"/>
  <c r="BG2678"/>
  <c r="BF2678"/>
  <c r="T2678"/>
  <c r="R2678"/>
  <c r="P2678"/>
  <c r="BI2673"/>
  <c r="BH2673"/>
  <c r="BG2673"/>
  <c r="BF2673"/>
  <c r="T2673"/>
  <c r="R2673"/>
  <c r="P2673"/>
  <c r="BI2666"/>
  <c r="BH2666"/>
  <c r="BG2666"/>
  <c r="BF2666"/>
  <c r="T2666"/>
  <c r="R2666"/>
  <c r="P2666"/>
  <c r="BI2661"/>
  <c r="BH2661"/>
  <c r="BG2661"/>
  <c r="BF2661"/>
  <c r="T2661"/>
  <c r="R2661"/>
  <c r="P2661"/>
  <c r="BI2657"/>
  <c r="BH2657"/>
  <c r="BG2657"/>
  <c r="BF2657"/>
  <c r="T2657"/>
  <c r="R2657"/>
  <c r="P2657"/>
  <c r="BI2653"/>
  <c r="BH2653"/>
  <c r="BG2653"/>
  <c r="BF2653"/>
  <c r="T2653"/>
  <c r="R2653"/>
  <c r="P2653"/>
  <c r="BI2649"/>
  <c r="BH2649"/>
  <c r="BG2649"/>
  <c r="BF2649"/>
  <c r="T2649"/>
  <c r="R2649"/>
  <c r="P2649"/>
  <c r="BI2645"/>
  <c r="BH2645"/>
  <c r="BG2645"/>
  <c r="BF2645"/>
  <c r="T2645"/>
  <c r="R2645"/>
  <c r="P2645"/>
  <c r="BI2641"/>
  <c r="BH2641"/>
  <c r="BG2641"/>
  <c r="BF2641"/>
  <c r="T2641"/>
  <c r="R2641"/>
  <c r="P2641"/>
  <c r="BI2637"/>
  <c r="BH2637"/>
  <c r="BG2637"/>
  <c r="BF2637"/>
  <c r="T2637"/>
  <c r="R2637"/>
  <c r="P2637"/>
  <c r="BI2633"/>
  <c r="BH2633"/>
  <c r="BG2633"/>
  <c r="BF2633"/>
  <c r="T2633"/>
  <c r="R2633"/>
  <c r="P2633"/>
  <c r="BI2629"/>
  <c r="BH2629"/>
  <c r="BG2629"/>
  <c r="BF2629"/>
  <c r="T2629"/>
  <c r="R2629"/>
  <c r="P2629"/>
  <c r="BI2625"/>
  <c r="BH2625"/>
  <c r="BG2625"/>
  <c r="BF2625"/>
  <c r="T2625"/>
  <c r="R2625"/>
  <c r="P2625"/>
  <c r="BI2621"/>
  <c r="BH2621"/>
  <c r="BG2621"/>
  <c r="BF2621"/>
  <c r="T2621"/>
  <c r="R2621"/>
  <c r="P2621"/>
  <c r="BI2617"/>
  <c r="BH2617"/>
  <c r="BG2617"/>
  <c r="BF2617"/>
  <c r="T2617"/>
  <c r="R2617"/>
  <c r="P2617"/>
  <c r="BI2613"/>
  <c r="BH2613"/>
  <c r="BG2613"/>
  <c r="BF2613"/>
  <c r="T2613"/>
  <c r="R2613"/>
  <c r="P2613"/>
  <c r="BI2609"/>
  <c r="BH2609"/>
  <c r="BG2609"/>
  <c r="BF2609"/>
  <c r="T2609"/>
  <c r="R2609"/>
  <c r="P2609"/>
  <c r="BI2608"/>
  <c r="BH2608"/>
  <c r="BG2608"/>
  <c r="BF2608"/>
  <c r="T2608"/>
  <c r="R2608"/>
  <c r="P2608"/>
  <c r="BI2603"/>
  <c r="BH2603"/>
  <c r="BG2603"/>
  <c r="BF2603"/>
  <c r="T2603"/>
  <c r="R2603"/>
  <c r="P2603"/>
  <c r="BI2598"/>
  <c r="BH2598"/>
  <c r="BG2598"/>
  <c r="BF2598"/>
  <c r="T2598"/>
  <c r="R2598"/>
  <c r="P2598"/>
  <c r="BI2593"/>
  <c r="BH2593"/>
  <c r="BG2593"/>
  <c r="BF2593"/>
  <c r="T2593"/>
  <c r="R2593"/>
  <c r="P2593"/>
  <c r="BI2588"/>
  <c r="BH2588"/>
  <c r="BG2588"/>
  <c r="BF2588"/>
  <c r="T2588"/>
  <c r="R2588"/>
  <c r="P2588"/>
  <c r="BI2583"/>
  <c r="BH2583"/>
  <c r="BG2583"/>
  <c r="BF2583"/>
  <c r="T2583"/>
  <c r="R2583"/>
  <c r="P2583"/>
  <c r="BI2578"/>
  <c r="BH2578"/>
  <c r="BG2578"/>
  <c r="BF2578"/>
  <c r="T2578"/>
  <c r="R2578"/>
  <c r="P2578"/>
  <c r="BI2571"/>
  <c r="BH2571"/>
  <c r="BG2571"/>
  <c r="BF2571"/>
  <c r="T2571"/>
  <c r="R2571"/>
  <c r="P2571"/>
  <c r="BI2566"/>
  <c r="BH2566"/>
  <c r="BG2566"/>
  <c r="BF2566"/>
  <c r="T2566"/>
  <c r="R2566"/>
  <c r="P2566"/>
  <c r="BI2565"/>
  <c r="BH2565"/>
  <c r="BG2565"/>
  <c r="BF2565"/>
  <c r="T2565"/>
  <c r="R2565"/>
  <c r="P2565"/>
  <c r="BI2559"/>
  <c r="BH2559"/>
  <c r="BG2559"/>
  <c r="BF2559"/>
  <c r="T2559"/>
  <c r="R2559"/>
  <c r="P2559"/>
  <c r="BI2558"/>
  <c r="BH2558"/>
  <c r="BG2558"/>
  <c r="BF2558"/>
  <c r="T2558"/>
  <c r="R2558"/>
  <c r="P2558"/>
  <c r="BI2557"/>
  <c r="BH2557"/>
  <c r="BG2557"/>
  <c r="BF2557"/>
  <c r="T2557"/>
  <c r="R2557"/>
  <c r="P2557"/>
  <c r="BI2550"/>
  <c r="BH2550"/>
  <c r="BG2550"/>
  <c r="BF2550"/>
  <c r="T2550"/>
  <c r="R2550"/>
  <c r="P2550"/>
  <c r="BI2537"/>
  <c r="BH2537"/>
  <c r="BG2537"/>
  <c r="BF2537"/>
  <c r="T2537"/>
  <c r="R2537"/>
  <c r="P2537"/>
  <c r="BI2536"/>
  <c r="BH2536"/>
  <c r="BG2536"/>
  <c r="BF2536"/>
  <c r="T2536"/>
  <c r="R2536"/>
  <c r="P2536"/>
  <c r="BI2535"/>
  <c r="BH2535"/>
  <c r="BG2535"/>
  <c r="BF2535"/>
  <c r="T2535"/>
  <c r="R2535"/>
  <c r="P2535"/>
  <c r="BI2529"/>
  <c r="BH2529"/>
  <c r="BG2529"/>
  <c r="BF2529"/>
  <c r="T2529"/>
  <c r="R2529"/>
  <c r="P2529"/>
  <c r="BI2528"/>
  <c r="BH2528"/>
  <c r="BG2528"/>
  <c r="BF2528"/>
  <c r="T2528"/>
  <c r="R2528"/>
  <c r="P2528"/>
  <c r="BI2522"/>
  <c r="BH2522"/>
  <c r="BG2522"/>
  <c r="BF2522"/>
  <c r="T2522"/>
  <c r="R2522"/>
  <c r="P2522"/>
  <c r="BI2520"/>
  <c r="BH2520"/>
  <c r="BG2520"/>
  <c r="BF2520"/>
  <c r="T2520"/>
  <c r="R2520"/>
  <c r="P2520"/>
  <c r="BI2516"/>
  <c r="BH2516"/>
  <c r="BG2516"/>
  <c r="BF2516"/>
  <c r="T2516"/>
  <c r="R2516"/>
  <c r="P2516"/>
  <c r="BI2514"/>
  <c r="BH2514"/>
  <c r="BG2514"/>
  <c r="BF2514"/>
  <c r="T2514"/>
  <c r="R2514"/>
  <c r="P2514"/>
  <c r="BI2510"/>
  <c r="BH2510"/>
  <c r="BG2510"/>
  <c r="BF2510"/>
  <c r="T2510"/>
  <c r="R2510"/>
  <c r="P2510"/>
  <c r="BI2508"/>
  <c r="BH2508"/>
  <c r="BG2508"/>
  <c r="BF2508"/>
  <c r="T2508"/>
  <c r="R2508"/>
  <c r="P2508"/>
  <c r="BI2506"/>
  <c r="BH2506"/>
  <c r="BG2506"/>
  <c r="BF2506"/>
  <c r="T2506"/>
  <c r="R2506"/>
  <c r="P2506"/>
  <c r="BI2504"/>
  <c r="BH2504"/>
  <c r="BG2504"/>
  <c r="BF2504"/>
  <c r="T2504"/>
  <c r="R2504"/>
  <c r="P2504"/>
  <c r="BI2502"/>
  <c r="BH2502"/>
  <c r="BG2502"/>
  <c r="BF2502"/>
  <c r="T2502"/>
  <c r="R2502"/>
  <c r="P2502"/>
  <c r="BI2493"/>
  <c r="BH2493"/>
  <c r="BG2493"/>
  <c r="BF2493"/>
  <c r="T2493"/>
  <c r="R2493"/>
  <c r="P2493"/>
  <c r="BI2492"/>
  <c r="BH2492"/>
  <c r="BG2492"/>
  <c r="BF2492"/>
  <c r="T2492"/>
  <c r="R2492"/>
  <c r="P2492"/>
  <c r="BI2487"/>
  <c r="BH2487"/>
  <c r="BG2487"/>
  <c r="BF2487"/>
  <c r="T2487"/>
  <c r="R2487"/>
  <c r="P2487"/>
  <c r="BI2485"/>
  <c r="BH2485"/>
  <c r="BG2485"/>
  <c r="BF2485"/>
  <c r="T2485"/>
  <c r="R2485"/>
  <c r="P2485"/>
  <c r="BI2483"/>
  <c r="BH2483"/>
  <c r="BG2483"/>
  <c r="BF2483"/>
  <c r="T2483"/>
  <c r="R2483"/>
  <c r="P2483"/>
  <c r="BI2481"/>
  <c r="BH2481"/>
  <c r="BG2481"/>
  <c r="BF2481"/>
  <c r="T2481"/>
  <c r="R2481"/>
  <c r="P2481"/>
  <c r="BI2479"/>
  <c r="BH2479"/>
  <c r="BG2479"/>
  <c r="BF2479"/>
  <c r="T2479"/>
  <c r="R2479"/>
  <c r="P2479"/>
  <c r="BI2478"/>
  <c r="BH2478"/>
  <c r="BG2478"/>
  <c r="BF2478"/>
  <c r="T2478"/>
  <c r="R2478"/>
  <c r="P2478"/>
  <c r="BI2468"/>
  <c r="BH2468"/>
  <c r="BG2468"/>
  <c r="BF2468"/>
  <c r="T2468"/>
  <c r="R2468"/>
  <c r="P2468"/>
  <c r="BI2465"/>
  <c r="BH2465"/>
  <c r="BG2465"/>
  <c r="BF2465"/>
  <c r="T2465"/>
  <c r="R2465"/>
  <c r="P2465"/>
  <c r="BI2462"/>
  <c r="BH2462"/>
  <c r="BG2462"/>
  <c r="BF2462"/>
  <c r="T2462"/>
  <c r="R2462"/>
  <c r="P2462"/>
  <c r="BI2459"/>
  <c r="BH2459"/>
  <c r="BG2459"/>
  <c r="BF2459"/>
  <c r="T2459"/>
  <c r="R2459"/>
  <c r="P2459"/>
  <c r="BI2451"/>
  <c r="BH2451"/>
  <c r="BG2451"/>
  <c r="BF2451"/>
  <c r="T2451"/>
  <c r="R2451"/>
  <c r="P2451"/>
  <c r="BI2448"/>
  <c r="BH2448"/>
  <c r="BG2448"/>
  <c r="BF2448"/>
  <c r="T2448"/>
  <c r="R2448"/>
  <c r="P2448"/>
  <c r="BI2446"/>
  <c r="BH2446"/>
  <c r="BG2446"/>
  <c r="BF2446"/>
  <c r="T2446"/>
  <c r="R2446"/>
  <c r="P2446"/>
  <c r="BI2445"/>
  <c r="BH2445"/>
  <c r="BG2445"/>
  <c r="BF2445"/>
  <c r="T2445"/>
  <c r="R2445"/>
  <c r="P2445"/>
  <c r="BI2444"/>
  <c r="BH2444"/>
  <c r="BG2444"/>
  <c r="BF2444"/>
  <c r="T2444"/>
  <c r="R2444"/>
  <c r="P2444"/>
  <c r="BI2435"/>
  <c r="BH2435"/>
  <c r="BG2435"/>
  <c r="BF2435"/>
  <c r="T2435"/>
  <c r="R2435"/>
  <c r="P2435"/>
  <c r="BI2434"/>
  <c r="BH2434"/>
  <c r="BG2434"/>
  <c r="BF2434"/>
  <c r="T2434"/>
  <c r="R2434"/>
  <c r="P2434"/>
  <c r="BI2433"/>
  <c r="BH2433"/>
  <c r="BG2433"/>
  <c r="BF2433"/>
  <c r="T2433"/>
  <c r="R2433"/>
  <c r="P2433"/>
  <c r="BI2425"/>
  <c r="BH2425"/>
  <c r="BG2425"/>
  <c r="BF2425"/>
  <c r="T2425"/>
  <c r="R2425"/>
  <c r="P2425"/>
  <c r="BI2421"/>
  <c r="BH2421"/>
  <c r="BG2421"/>
  <c r="BF2421"/>
  <c r="T2421"/>
  <c r="R2421"/>
  <c r="P2421"/>
  <c r="BI2416"/>
  <c r="BH2416"/>
  <c r="BG2416"/>
  <c r="BF2416"/>
  <c r="T2416"/>
  <c r="R2416"/>
  <c r="P2416"/>
  <c r="BI2411"/>
  <c r="BH2411"/>
  <c r="BG2411"/>
  <c r="BF2411"/>
  <c r="T2411"/>
  <c r="R2411"/>
  <c r="P2411"/>
  <c r="BI2406"/>
  <c r="BH2406"/>
  <c r="BG2406"/>
  <c r="BF2406"/>
  <c r="T2406"/>
  <c r="R2406"/>
  <c r="P2406"/>
  <c r="BI2398"/>
  <c r="BH2398"/>
  <c r="BG2398"/>
  <c r="BF2398"/>
  <c r="T2398"/>
  <c r="R2398"/>
  <c r="P2398"/>
  <c r="BI2395"/>
  <c r="BH2395"/>
  <c r="BG2395"/>
  <c r="BF2395"/>
  <c r="T2395"/>
  <c r="R2395"/>
  <c r="P2395"/>
  <c r="BI2392"/>
  <c r="BH2392"/>
  <c r="BG2392"/>
  <c r="BF2392"/>
  <c r="T2392"/>
  <c r="R2392"/>
  <c r="P2392"/>
  <c r="BI2391"/>
  <c r="BH2391"/>
  <c r="BG2391"/>
  <c r="BF2391"/>
  <c r="T2391"/>
  <c r="R2391"/>
  <c r="P2391"/>
  <c r="BI2390"/>
  <c r="BH2390"/>
  <c r="BG2390"/>
  <c r="BF2390"/>
  <c r="T2390"/>
  <c r="R2390"/>
  <c r="P2390"/>
  <c r="BI2373"/>
  <c r="BH2373"/>
  <c r="BG2373"/>
  <c r="BF2373"/>
  <c r="T2373"/>
  <c r="R2373"/>
  <c r="P2373"/>
  <c r="BI2372"/>
  <c r="BH2372"/>
  <c r="BG2372"/>
  <c r="BF2372"/>
  <c r="T2372"/>
  <c r="R2372"/>
  <c r="P2372"/>
  <c r="BI2371"/>
  <c r="BH2371"/>
  <c r="BG2371"/>
  <c r="BF2371"/>
  <c r="T2371"/>
  <c r="R2371"/>
  <c r="P2371"/>
  <c r="BI2364"/>
  <c r="BH2364"/>
  <c r="BG2364"/>
  <c r="BF2364"/>
  <c r="T2364"/>
  <c r="R2364"/>
  <c r="P2364"/>
  <c r="BI2363"/>
  <c r="BH2363"/>
  <c r="BG2363"/>
  <c r="BF2363"/>
  <c r="T2363"/>
  <c r="R2363"/>
  <c r="P2363"/>
  <c r="BI2355"/>
  <c r="BH2355"/>
  <c r="BG2355"/>
  <c r="BF2355"/>
  <c r="T2355"/>
  <c r="R2355"/>
  <c r="P2355"/>
  <c r="BI2354"/>
  <c r="BH2354"/>
  <c r="BG2354"/>
  <c r="BF2354"/>
  <c r="T2354"/>
  <c r="R2354"/>
  <c r="P2354"/>
  <c r="BI2346"/>
  <c r="BH2346"/>
  <c r="BG2346"/>
  <c r="BF2346"/>
  <c r="T2346"/>
  <c r="R2346"/>
  <c r="P2346"/>
  <c r="BI2345"/>
  <c r="BH2345"/>
  <c r="BG2345"/>
  <c r="BF2345"/>
  <c r="T2345"/>
  <c r="R2345"/>
  <c r="P2345"/>
  <c r="BI2334"/>
  <c r="BH2334"/>
  <c r="BG2334"/>
  <c r="BF2334"/>
  <c r="T2334"/>
  <c r="R2334"/>
  <c r="P2334"/>
  <c r="BI2333"/>
  <c r="BH2333"/>
  <c r="BG2333"/>
  <c r="BF2333"/>
  <c r="T2333"/>
  <c r="R2333"/>
  <c r="P2333"/>
  <c r="BI2323"/>
  <c r="BH2323"/>
  <c r="BG2323"/>
  <c r="BF2323"/>
  <c r="T2323"/>
  <c r="R2323"/>
  <c r="P2323"/>
  <c r="BI2320"/>
  <c r="BH2320"/>
  <c r="BG2320"/>
  <c r="BF2320"/>
  <c r="T2320"/>
  <c r="R2320"/>
  <c r="P2320"/>
  <c r="BI2318"/>
  <c r="BH2318"/>
  <c r="BG2318"/>
  <c r="BF2318"/>
  <c r="T2318"/>
  <c r="R2318"/>
  <c r="P2318"/>
  <c r="BI2314"/>
  <c r="BH2314"/>
  <c r="BG2314"/>
  <c r="BF2314"/>
  <c r="T2314"/>
  <c r="R2314"/>
  <c r="P2314"/>
  <c r="BI2306"/>
  <c r="BH2306"/>
  <c r="BG2306"/>
  <c r="BF2306"/>
  <c r="T2306"/>
  <c r="R2306"/>
  <c r="P2306"/>
  <c r="BI2301"/>
  <c r="BH2301"/>
  <c r="BG2301"/>
  <c r="BF2301"/>
  <c r="T2301"/>
  <c r="R2301"/>
  <c r="P2301"/>
  <c r="BI2299"/>
  <c r="BH2299"/>
  <c r="BG2299"/>
  <c r="BF2299"/>
  <c r="T2299"/>
  <c r="R2299"/>
  <c r="P2299"/>
  <c r="BI2295"/>
  <c r="BH2295"/>
  <c r="BG2295"/>
  <c r="BF2295"/>
  <c r="T2295"/>
  <c r="R2295"/>
  <c r="P2295"/>
  <c r="BI2291"/>
  <c r="BH2291"/>
  <c r="BG2291"/>
  <c r="BF2291"/>
  <c r="T2291"/>
  <c r="R2291"/>
  <c r="P2291"/>
  <c r="BI2287"/>
  <c r="BH2287"/>
  <c r="BG2287"/>
  <c r="BF2287"/>
  <c r="T2287"/>
  <c r="R2287"/>
  <c r="P2287"/>
  <c r="BI2284"/>
  <c r="BH2284"/>
  <c r="BG2284"/>
  <c r="BF2284"/>
  <c r="T2284"/>
  <c r="R2284"/>
  <c r="P2284"/>
  <c r="BI2282"/>
  <c r="BH2282"/>
  <c r="BG2282"/>
  <c r="BF2282"/>
  <c r="T2282"/>
  <c r="R2282"/>
  <c r="P2282"/>
  <c r="BI2273"/>
  <c r="BH2273"/>
  <c r="BG2273"/>
  <c r="BF2273"/>
  <c r="T2273"/>
  <c r="R2273"/>
  <c r="P2273"/>
  <c r="BI2271"/>
  <c r="BH2271"/>
  <c r="BG2271"/>
  <c r="BF2271"/>
  <c r="T2271"/>
  <c r="R2271"/>
  <c r="P2271"/>
  <c r="BI2262"/>
  <c r="BH2262"/>
  <c r="BG2262"/>
  <c r="BF2262"/>
  <c r="T2262"/>
  <c r="R2262"/>
  <c r="P2262"/>
  <c r="BI2252"/>
  <c r="BH2252"/>
  <c r="BG2252"/>
  <c r="BF2252"/>
  <c r="T2252"/>
  <c r="R2252"/>
  <c r="P2252"/>
  <c r="BI2242"/>
  <c r="BH2242"/>
  <c r="BG2242"/>
  <c r="BF2242"/>
  <c r="T2242"/>
  <c r="R2242"/>
  <c r="P2242"/>
  <c r="BI2237"/>
  <c r="BH2237"/>
  <c r="BG2237"/>
  <c r="BF2237"/>
  <c r="T2237"/>
  <c r="R2237"/>
  <c r="P2237"/>
  <c r="BI2230"/>
  <c r="BH2230"/>
  <c r="BG2230"/>
  <c r="BF2230"/>
  <c r="T2230"/>
  <c r="R2230"/>
  <c r="P2230"/>
  <c r="BI2225"/>
  <c r="BH2225"/>
  <c r="BG2225"/>
  <c r="BF2225"/>
  <c r="T2225"/>
  <c r="R2225"/>
  <c r="P2225"/>
  <c r="BI2218"/>
  <c r="BH2218"/>
  <c r="BG2218"/>
  <c r="BF2218"/>
  <c r="T2218"/>
  <c r="R2218"/>
  <c r="P2218"/>
  <c r="BI2217"/>
  <c r="BH2217"/>
  <c r="BG2217"/>
  <c r="BF2217"/>
  <c r="T2217"/>
  <c r="R2217"/>
  <c r="P2217"/>
  <c r="BI2213"/>
  <c r="BH2213"/>
  <c r="BG2213"/>
  <c r="BF2213"/>
  <c r="T2213"/>
  <c r="R2213"/>
  <c r="P2213"/>
  <c r="BI2212"/>
  <c r="BH2212"/>
  <c r="BG2212"/>
  <c r="BF2212"/>
  <c r="T2212"/>
  <c r="R2212"/>
  <c r="P2212"/>
  <c r="BI2208"/>
  <c r="BH2208"/>
  <c r="BG2208"/>
  <c r="BF2208"/>
  <c r="T2208"/>
  <c r="R2208"/>
  <c r="P2208"/>
  <c r="BI2203"/>
  <c r="BH2203"/>
  <c r="BG2203"/>
  <c r="BF2203"/>
  <c r="T2203"/>
  <c r="R2203"/>
  <c r="P2203"/>
  <c r="BI2194"/>
  <c r="BH2194"/>
  <c r="BG2194"/>
  <c r="BF2194"/>
  <c r="T2194"/>
  <c r="R2194"/>
  <c r="P2194"/>
  <c r="BI2188"/>
  <c r="BH2188"/>
  <c r="BG2188"/>
  <c r="BF2188"/>
  <c r="T2188"/>
  <c r="R2188"/>
  <c r="P2188"/>
  <c r="BI2179"/>
  <c r="BH2179"/>
  <c r="BG2179"/>
  <c r="BF2179"/>
  <c r="T2179"/>
  <c r="R2179"/>
  <c r="P2179"/>
  <c r="BI2166"/>
  <c r="BH2166"/>
  <c r="BG2166"/>
  <c r="BF2166"/>
  <c r="T2166"/>
  <c r="R2166"/>
  <c r="P2166"/>
  <c r="BI2158"/>
  <c r="BH2158"/>
  <c r="BG2158"/>
  <c r="BF2158"/>
  <c r="T2158"/>
  <c r="R2158"/>
  <c r="P2158"/>
  <c r="BI2138"/>
  <c r="BH2138"/>
  <c r="BG2138"/>
  <c r="BF2138"/>
  <c r="T2138"/>
  <c r="R2138"/>
  <c r="P2138"/>
  <c r="BI2135"/>
  <c r="BH2135"/>
  <c r="BG2135"/>
  <c r="BF2135"/>
  <c r="T2135"/>
  <c r="R2135"/>
  <c r="P2135"/>
  <c r="BI2133"/>
  <c r="BH2133"/>
  <c r="BG2133"/>
  <c r="BF2133"/>
  <c r="T2133"/>
  <c r="R2133"/>
  <c r="P2133"/>
  <c r="BI2131"/>
  <c r="BH2131"/>
  <c r="BG2131"/>
  <c r="BF2131"/>
  <c r="T2131"/>
  <c r="R2131"/>
  <c r="P2131"/>
  <c r="BI2126"/>
  <c r="BH2126"/>
  <c r="BG2126"/>
  <c r="BF2126"/>
  <c r="T2126"/>
  <c r="R2126"/>
  <c r="P2126"/>
  <c r="BI2121"/>
  <c r="BH2121"/>
  <c r="BG2121"/>
  <c r="BF2121"/>
  <c r="T2121"/>
  <c r="R2121"/>
  <c r="P2121"/>
  <c r="BI2114"/>
  <c r="BH2114"/>
  <c r="BG2114"/>
  <c r="BF2114"/>
  <c r="T2114"/>
  <c r="R2114"/>
  <c r="P2114"/>
  <c r="BI2108"/>
  <c r="BH2108"/>
  <c r="BG2108"/>
  <c r="BF2108"/>
  <c r="T2108"/>
  <c r="R2108"/>
  <c r="P2108"/>
  <c r="BI2105"/>
  <c r="BH2105"/>
  <c r="BG2105"/>
  <c r="BF2105"/>
  <c r="T2105"/>
  <c r="R2105"/>
  <c r="P2105"/>
  <c r="BI2103"/>
  <c r="BH2103"/>
  <c r="BG2103"/>
  <c r="BF2103"/>
  <c r="T2103"/>
  <c r="R2103"/>
  <c r="P2103"/>
  <c r="BI2092"/>
  <c r="BH2092"/>
  <c r="BG2092"/>
  <c r="BF2092"/>
  <c r="T2092"/>
  <c r="R2092"/>
  <c r="P2092"/>
  <c r="BI2081"/>
  <c r="BH2081"/>
  <c r="BG2081"/>
  <c r="BF2081"/>
  <c r="T2081"/>
  <c r="R2081"/>
  <c r="P2081"/>
  <c r="BI2078"/>
  <c r="BH2078"/>
  <c r="BG2078"/>
  <c r="BF2078"/>
  <c r="T2078"/>
  <c r="R2078"/>
  <c r="P2078"/>
  <c r="BI2076"/>
  <c r="BH2076"/>
  <c r="BG2076"/>
  <c r="BF2076"/>
  <c r="T2076"/>
  <c r="R2076"/>
  <c r="P2076"/>
  <c r="BI2075"/>
  <c r="BH2075"/>
  <c r="BG2075"/>
  <c r="BF2075"/>
  <c r="T2075"/>
  <c r="R2075"/>
  <c r="P2075"/>
  <c r="BI2074"/>
  <c r="BH2074"/>
  <c r="BG2074"/>
  <c r="BF2074"/>
  <c r="T2074"/>
  <c r="R2074"/>
  <c r="P2074"/>
  <c r="BI2068"/>
  <c r="BH2068"/>
  <c r="BG2068"/>
  <c r="BF2068"/>
  <c r="T2068"/>
  <c r="R2068"/>
  <c r="P2068"/>
  <c r="BI2066"/>
  <c r="BH2066"/>
  <c r="BG2066"/>
  <c r="BF2066"/>
  <c r="T2066"/>
  <c r="R2066"/>
  <c r="P2066"/>
  <c r="BI2061"/>
  <c r="BH2061"/>
  <c r="BG2061"/>
  <c r="BF2061"/>
  <c r="T2061"/>
  <c r="R2061"/>
  <c r="P2061"/>
  <c r="BI2058"/>
  <c r="BH2058"/>
  <c r="BG2058"/>
  <c r="BF2058"/>
  <c r="T2058"/>
  <c r="R2058"/>
  <c r="P2058"/>
  <c r="BI2052"/>
  <c r="BH2052"/>
  <c r="BG2052"/>
  <c r="BF2052"/>
  <c r="T2052"/>
  <c r="R2052"/>
  <c r="P2052"/>
  <c r="BI2049"/>
  <c r="BH2049"/>
  <c r="BG2049"/>
  <c r="BF2049"/>
  <c r="T2049"/>
  <c r="R2049"/>
  <c r="P2049"/>
  <c r="BI2045"/>
  <c r="BH2045"/>
  <c r="BG2045"/>
  <c r="BF2045"/>
  <c r="T2045"/>
  <c r="R2045"/>
  <c r="P2045"/>
  <c r="BI2036"/>
  <c r="BH2036"/>
  <c r="BG2036"/>
  <c r="BF2036"/>
  <c r="T2036"/>
  <c r="R2036"/>
  <c r="P2036"/>
  <c r="BI2031"/>
  <c r="BH2031"/>
  <c r="BG2031"/>
  <c r="BF2031"/>
  <c r="T2031"/>
  <c r="R2031"/>
  <c r="P2031"/>
  <c r="BI2025"/>
  <c r="BH2025"/>
  <c r="BG2025"/>
  <c r="BF2025"/>
  <c r="T2025"/>
  <c r="R2025"/>
  <c r="P2025"/>
  <c r="BI2017"/>
  <c r="BH2017"/>
  <c r="BG2017"/>
  <c r="BF2017"/>
  <c r="T2017"/>
  <c r="R2017"/>
  <c r="P2017"/>
  <c r="BI2015"/>
  <c r="BH2015"/>
  <c r="BG2015"/>
  <c r="BF2015"/>
  <c r="T2015"/>
  <c r="R2015"/>
  <c r="P2015"/>
  <c r="BI2000"/>
  <c r="BH2000"/>
  <c r="BG2000"/>
  <c r="BF2000"/>
  <c r="T2000"/>
  <c r="R2000"/>
  <c r="P2000"/>
  <c r="BI1998"/>
  <c r="BH1998"/>
  <c r="BG1998"/>
  <c r="BF1998"/>
  <c r="T1998"/>
  <c r="R1998"/>
  <c r="P1998"/>
  <c r="BI1996"/>
  <c r="BH1996"/>
  <c r="BG1996"/>
  <c r="BF1996"/>
  <c r="T1996"/>
  <c r="R1996"/>
  <c r="P1996"/>
  <c r="BI1991"/>
  <c r="BH1991"/>
  <c r="BG1991"/>
  <c r="BF1991"/>
  <c r="T1991"/>
  <c r="R1991"/>
  <c r="P1991"/>
  <c r="BI1989"/>
  <c r="BH1989"/>
  <c r="BG1989"/>
  <c r="BF1989"/>
  <c r="T1989"/>
  <c r="R1989"/>
  <c r="P1989"/>
  <c r="BI1984"/>
  <c r="BH1984"/>
  <c r="BG1984"/>
  <c r="BF1984"/>
  <c r="T1984"/>
  <c r="R1984"/>
  <c r="P1984"/>
  <c r="BI1982"/>
  <c r="BH1982"/>
  <c r="BG1982"/>
  <c r="BF1982"/>
  <c r="T1982"/>
  <c r="R1982"/>
  <c r="P1982"/>
  <c r="BI1973"/>
  <c r="BH1973"/>
  <c r="BG1973"/>
  <c r="BF1973"/>
  <c r="T1973"/>
  <c r="R1973"/>
  <c r="P1973"/>
  <c r="BI1971"/>
  <c r="BH1971"/>
  <c r="BG1971"/>
  <c r="BF1971"/>
  <c r="T1971"/>
  <c r="R1971"/>
  <c r="P1971"/>
  <c r="BI1965"/>
  <c r="BH1965"/>
  <c r="BG1965"/>
  <c r="BF1965"/>
  <c r="T1965"/>
  <c r="R1965"/>
  <c r="P1965"/>
  <c r="BI1963"/>
  <c r="BH1963"/>
  <c r="BG1963"/>
  <c r="BF1963"/>
  <c r="T1963"/>
  <c r="R1963"/>
  <c r="P1963"/>
  <c r="BI1961"/>
  <c r="BH1961"/>
  <c r="BG1961"/>
  <c r="BF1961"/>
  <c r="T1961"/>
  <c r="R1961"/>
  <c r="P1961"/>
  <c r="BI1958"/>
  <c r="BH1958"/>
  <c r="BG1958"/>
  <c r="BF1958"/>
  <c r="T1958"/>
  <c r="R1958"/>
  <c r="P1958"/>
  <c r="BI1956"/>
  <c r="BH1956"/>
  <c r="BG1956"/>
  <c r="BF1956"/>
  <c r="T1956"/>
  <c r="R1956"/>
  <c r="P1956"/>
  <c r="BI1953"/>
  <c r="BH1953"/>
  <c r="BG1953"/>
  <c r="BF1953"/>
  <c r="T1953"/>
  <c r="R1953"/>
  <c r="P1953"/>
  <c r="BI1926"/>
  <c r="BH1926"/>
  <c r="BG1926"/>
  <c r="BF1926"/>
  <c r="T1926"/>
  <c r="R1926"/>
  <c r="P1926"/>
  <c r="BI1921"/>
  <c r="BH1921"/>
  <c r="BG1921"/>
  <c r="BF1921"/>
  <c r="T1921"/>
  <c r="R1921"/>
  <c r="P1921"/>
  <c r="BI1919"/>
  <c r="BH1919"/>
  <c r="BG1919"/>
  <c r="BF1919"/>
  <c r="T1919"/>
  <c r="R1919"/>
  <c r="P1919"/>
  <c r="BI1902"/>
  <c r="BH1902"/>
  <c r="BG1902"/>
  <c r="BF1902"/>
  <c r="T1902"/>
  <c r="R1902"/>
  <c r="P1902"/>
  <c r="BI1899"/>
  <c r="BH1899"/>
  <c r="BG1899"/>
  <c r="BF1899"/>
  <c r="T1899"/>
  <c r="R1899"/>
  <c r="P1899"/>
  <c r="BI1897"/>
  <c r="BH1897"/>
  <c r="BG1897"/>
  <c r="BF1897"/>
  <c r="T1897"/>
  <c r="R1897"/>
  <c r="P1897"/>
  <c r="BI1895"/>
  <c r="BH1895"/>
  <c r="BG1895"/>
  <c r="BF1895"/>
  <c r="T1895"/>
  <c r="R1895"/>
  <c r="P1895"/>
  <c r="BI1884"/>
  <c r="BH1884"/>
  <c r="BG1884"/>
  <c r="BF1884"/>
  <c r="T1884"/>
  <c r="R1884"/>
  <c r="P1884"/>
  <c r="BI1883"/>
  <c r="BH1883"/>
  <c r="BG1883"/>
  <c r="BF1883"/>
  <c r="T1883"/>
  <c r="R1883"/>
  <c r="P1883"/>
  <c r="BI1881"/>
  <c r="BH1881"/>
  <c r="BG1881"/>
  <c r="BF1881"/>
  <c r="T1881"/>
  <c r="R1881"/>
  <c r="P1881"/>
  <c r="BI1877"/>
  <c r="BH1877"/>
  <c r="BG1877"/>
  <c r="BF1877"/>
  <c r="T1877"/>
  <c r="R1877"/>
  <c r="P1877"/>
  <c r="BI1875"/>
  <c r="BH1875"/>
  <c r="BG1875"/>
  <c r="BF1875"/>
  <c r="T1875"/>
  <c r="R1875"/>
  <c r="P1875"/>
  <c r="BI1873"/>
  <c r="BH1873"/>
  <c r="BG1873"/>
  <c r="BF1873"/>
  <c r="T1873"/>
  <c r="R1873"/>
  <c r="P1873"/>
  <c r="BI1858"/>
  <c r="BH1858"/>
  <c r="BG1858"/>
  <c r="BF1858"/>
  <c r="T1858"/>
  <c r="R1858"/>
  <c r="P1858"/>
  <c r="BI1856"/>
  <c r="BH1856"/>
  <c r="BG1856"/>
  <c r="BF1856"/>
  <c r="T1856"/>
  <c r="R1856"/>
  <c r="P1856"/>
  <c r="BI1854"/>
  <c r="BH1854"/>
  <c r="BG1854"/>
  <c r="BF1854"/>
  <c r="T1854"/>
  <c r="R1854"/>
  <c r="P1854"/>
  <c r="BI1839"/>
  <c r="BH1839"/>
  <c r="BG1839"/>
  <c r="BF1839"/>
  <c r="T1839"/>
  <c r="R1839"/>
  <c r="P1839"/>
  <c r="BI1837"/>
  <c r="BH1837"/>
  <c r="BG1837"/>
  <c r="BF1837"/>
  <c r="T1837"/>
  <c r="R1837"/>
  <c r="P1837"/>
  <c r="BI1826"/>
  <c r="BH1826"/>
  <c r="BG1826"/>
  <c r="BF1826"/>
  <c r="T1826"/>
  <c r="R1826"/>
  <c r="P1826"/>
  <c r="BI1823"/>
  <c r="BH1823"/>
  <c r="BG1823"/>
  <c r="BF1823"/>
  <c r="T1823"/>
  <c r="R1823"/>
  <c r="P1823"/>
  <c r="BI1821"/>
  <c r="BH1821"/>
  <c r="BG1821"/>
  <c r="BF1821"/>
  <c r="T1821"/>
  <c r="R1821"/>
  <c r="P1821"/>
  <c r="BI1817"/>
  <c r="BH1817"/>
  <c r="BG1817"/>
  <c r="BF1817"/>
  <c r="T1817"/>
  <c r="R1817"/>
  <c r="P1817"/>
  <c r="BI1816"/>
  <c r="BH1816"/>
  <c r="BG1816"/>
  <c r="BF1816"/>
  <c r="T1816"/>
  <c r="R1816"/>
  <c r="P1816"/>
  <c r="BI1811"/>
  <c r="BH1811"/>
  <c r="BG1811"/>
  <c r="BF1811"/>
  <c r="T1811"/>
  <c r="R1811"/>
  <c r="P1811"/>
  <c r="BI1809"/>
  <c r="BH1809"/>
  <c r="BG1809"/>
  <c r="BF1809"/>
  <c r="T1809"/>
  <c r="R1809"/>
  <c r="P1809"/>
  <c r="BI1804"/>
  <c r="BH1804"/>
  <c r="BG1804"/>
  <c r="BF1804"/>
  <c r="T1804"/>
  <c r="R1804"/>
  <c r="P1804"/>
  <c r="BI1803"/>
  <c r="BH1803"/>
  <c r="BG1803"/>
  <c r="BF1803"/>
  <c r="T1803"/>
  <c r="R1803"/>
  <c r="P1803"/>
  <c r="BI1799"/>
  <c r="BH1799"/>
  <c r="BG1799"/>
  <c r="BF1799"/>
  <c r="T1799"/>
  <c r="R1799"/>
  <c r="P1799"/>
  <c r="BI1797"/>
  <c r="BH1797"/>
  <c r="BG1797"/>
  <c r="BF1797"/>
  <c r="T1797"/>
  <c r="R1797"/>
  <c r="P1797"/>
  <c r="BI1792"/>
  <c r="BH1792"/>
  <c r="BG1792"/>
  <c r="BF1792"/>
  <c r="T1792"/>
  <c r="R1792"/>
  <c r="P1792"/>
  <c r="BI1787"/>
  <c r="BH1787"/>
  <c r="BG1787"/>
  <c r="BF1787"/>
  <c r="T1787"/>
  <c r="R1787"/>
  <c r="P1787"/>
  <c r="BI1780"/>
  <c r="BH1780"/>
  <c r="BG1780"/>
  <c r="BF1780"/>
  <c r="T1780"/>
  <c r="R1780"/>
  <c r="P1780"/>
  <c r="BI1778"/>
  <c r="BH1778"/>
  <c r="BG1778"/>
  <c r="BF1778"/>
  <c r="T1778"/>
  <c r="R1778"/>
  <c r="P1778"/>
  <c r="BI1773"/>
  <c r="BH1773"/>
  <c r="BG1773"/>
  <c r="BF1773"/>
  <c r="T1773"/>
  <c r="R1773"/>
  <c r="P1773"/>
  <c r="BI1769"/>
  <c r="BH1769"/>
  <c r="BG1769"/>
  <c r="BF1769"/>
  <c r="T1769"/>
  <c r="R1769"/>
  <c r="P1769"/>
  <c r="BI1764"/>
  <c r="BH1764"/>
  <c r="BG1764"/>
  <c r="BF1764"/>
  <c r="T1764"/>
  <c r="R1764"/>
  <c r="P1764"/>
  <c r="BI1759"/>
  <c r="BH1759"/>
  <c r="BG1759"/>
  <c r="BF1759"/>
  <c r="T1759"/>
  <c r="R1759"/>
  <c r="P1759"/>
  <c r="BI1754"/>
  <c r="BH1754"/>
  <c r="BG1754"/>
  <c r="BF1754"/>
  <c r="T1754"/>
  <c r="R1754"/>
  <c r="P1754"/>
  <c r="BI1750"/>
  <c r="BH1750"/>
  <c r="BG1750"/>
  <c r="BF1750"/>
  <c r="T1750"/>
  <c r="R1750"/>
  <c r="P1750"/>
  <c r="BI1746"/>
  <c r="BH1746"/>
  <c r="BG1746"/>
  <c r="BF1746"/>
  <c r="T1746"/>
  <c r="R1746"/>
  <c r="P1746"/>
  <c r="BI1738"/>
  <c r="BH1738"/>
  <c r="BG1738"/>
  <c r="BF1738"/>
  <c r="T1738"/>
  <c r="R1738"/>
  <c r="P1738"/>
  <c r="BI1729"/>
  <c r="BH1729"/>
  <c r="BG1729"/>
  <c r="BF1729"/>
  <c r="T1729"/>
  <c r="R1729"/>
  <c r="P1729"/>
  <c r="BI1728"/>
  <c r="BH1728"/>
  <c r="BG1728"/>
  <c r="BF1728"/>
  <c r="T1728"/>
  <c r="R1728"/>
  <c r="P1728"/>
  <c r="BI1727"/>
  <c r="BH1727"/>
  <c r="BG1727"/>
  <c r="BF1727"/>
  <c r="T1727"/>
  <c r="R1727"/>
  <c r="P1727"/>
  <c r="BI1725"/>
  <c r="BH1725"/>
  <c r="BG1725"/>
  <c r="BF1725"/>
  <c r="T1725"/>
  <c r="R1725"/>
  <c r="P1725"/>
  <c r="BI1724"/>
  <c r="BH1724"/>
  <c r="BG1724"/>
  <c r="BF1724"/>
  <c r="T1724"/>
  <c r="R1724"/>
  <c r="P1724"/>
  <c r="BI1723"/>
  <c r="BH1723"/>
  <c r="BG1723"/>
  <c r="BF1723"/>
  <c r="T1723"/>
  <c r="R1723"/>
  <c r="P1723"/>
  <c r="BI1722"/>
  <c r="BH1722"/>
  <c r="BG1722"/>
  <c r="BF1722"/>
  <c r="T1722"/>
  <c r="R1722"/>
  <c r="P1722"/>
  <c r="BI1714"/>
  <c r="BH1714"/>
  <c r="BG1714"/>
  <c r="BF1714"/>
  <c r="T1714"/>
  <c r="R1714"/>
  <c r="P1714"/>
  <c r="BI1713"/>
  <c r="BH1713"/>
  <c r="BG1713"/>
  <c r="BF1713"/>
  <c r="T1713"/>
  <c r="R1713"/>
  <c r="P1713"/>
  <c r="BI1711"/>
  <c r="BH1711"/>
  <c r="BG1711"/>
  <c r="BF1711"/>
  <c r="T1711"/>
  <c r="R1711"/>
  <c r="P1711"/>
  <c r="BI1706"/>
  <c r="BH1706"/>
  <c r="BG1706"/>
  <c r="BF1706"/>
  <c r="T1706"/>
  <c r="R1706"/>
  <c r="P1706"/>
  <c r="BI1704"/>
  <c r="BH1704"/>
  <c r="BG1704"/>
  <c r="BF1704"/>
  <c r="T1704"/>
  <c r="R1704"/>
  <c r="P1704"/>
  <c r="BI1699"/>
  <c r="BH1699"/>
  <c r="BG1699"/>
  <c r="BF1699"/>
  <c r="T1699"/>
  <c r="R1699"/>
  <c r="P1699"/>
  <c r="BI1697"/>
  <c r="BH1697"/>
  <c r="BG1697"/>
  <c r="BF1697"/>
  <c r="T1697"/>
  <c r="R1697"/>
  <c r="P1697"/>
  <c r="BI1692"/>
  <c r="BH1692"/>
  <c r="BG1692"/>
  <c r="BF1692"/>
  <c r="T1692"/>
  <c r="R1692"/>
  <c r="P1692"/>
  <c r="BI1690"/>
  <c r="BH1690"/>
  <c r="BG1690"/>
  <c r="BF1690"/>
  <c r="T1690"/>
  <c r="R1690"/>
  <c r="P1690"/>
  <c r="BI1685"/>
  <c r="BH1685"/>
  <c r="BG1685"/>
  <c r="BF1685"/>
  <c r="T1685"/>
  <c r="R1685"/>
  <c r="P1685"/>
  <c r="BI1683"/>
  <c r="BH1683"/>
  <c r="BG1683"/>
  <c r="BF1683"/>
  <c r="T1683"/>
  <c r="R1683"/>
  <c r="P1683"/>
  <c r="BI1678"/>
  <c r="BH1678"/>
  <c r="BG1678"/>
  <c r="BF1678"/>
  <c r="T1678"/>
  <c r="R1678"/>
  <c r="P1678"/>
  <c r="BI1675"/>
  <c r="BH1675"/>
  <c r="BG1675"/>
  <c r="BF1675"/>
  <c r="T1675"/>
  <c r="R1675"/>
  <c r="P1675"/>
  <c r="BI1673"/>
  <c r="BH1673"/>
  <c r="BG1673"/>
  <c r="BF1673"/>
  <c r="T1673"/>
  <c r="R1673"/>
  <c r="P1673"/>
  <c r="BI1666"/>
  <c r="BH1666"/>
  <c r="BG1666"/>
  <c r="BF1666"/>
  <c r="T1666"/>
  <c r="R1666"/>
  <c r="P1666"/>
  <c r="BI1659"/>
  <c r="BH1659"/>
  <c r="BG1659"/>
  <c r="BF1659"/>
  <c r="T1659"/>
  <c r="R1659"/>
  <c r="P1659"/>
  <c r="BI1657"/>
  <c r="BH1657"/>
  <c r="BG1657"/>
  <c r="BF1657"/>
  <c r="T1657"/>
  <c r="R1657"/>
  <c r="P1657"/>
  <c r="BI1652"/>
  <c r="BH1652"/>
  <c r="BG1652"/>
  <c r="BF1652"/>
  <c r="T1652"/>
  <c r="R1652"/>
  <c r="P1652"/>
  <c r="BI1645"/>
  <c r="BH1645"/>
  <c r="BG1645"/>
  <c r="BF1645"/>
  <c r="T1645"/>
  <c r="R1645"/>
  <c r="P1645"/>
  <c r="BI1643"/>
  <c r="BH1643"/>
  <c r="BG1643"/>
  <c r="BF1643"/>
  <c r="T1643"/>
  <c r="R1643"/>
  <c r="P1643"/>
  <c r="BI1636"/>
  <c r="BH1636"/>
  <c r="BG1636"/>
  <c r="BF1636"/>
  <c r="T1636"/>
  <c r="R1636"/>
  <c r="P1636"/>
  <c r="BI1634"/>
  <c r="BH1634"/>
  <c r="BG1634"/>
  <c r="BF1634"/>
  <c r="T1634"/>
  <c r="R1634"/>
  <c r="P1634"/>
  <c r="BI1629"/>
  <c r="BH1629"/>
  <c r="BG1629"/>
  <c r="BF1629"/>
  <c r="T1629"/>
  <c r="R1629"/>
  <c r="P1629"/>
  <c r="BI1625"/>
  <c r="BH1625"/>
  <c r="BG1625"/>
  <c r="BF1625"/>
  <c r="T1625"/>
  <c r="T1624"/>
  <c r="R1625"/>
  <c r="R1624"/>
  <c r="P1625"/>
  <c r="P1624"/>
  <c r="BI1622"/>
  <c r="BH1622"/>
  <c r="BG1622"/>
  <c r="BF1622"/>
  <c r="T1622"/>
  <c r="R1622"/>
  <c r="P1622"/>
  <c r="BI1619"/>
  <c r="BH1619"/>
  <c r="BG1619"/>
  <c r="BF1619"/>
  <c r="T1619"/>
  <c r="R1619"/>
  <c r="P1619"/>
  <c r="BI1617"/>
  <c r="BH1617"/>
  <c r="BG1617"/>
  <c r="BF1617"/>
  <c r="T1617"/>
  <c r="R1617"/>
  <c r="P1617"/>
  <c r="BI1615"/>
  <c r="BH1615"/>
  <c r="BG1615"/>
  <c r="BF1615"/>
  <c r="T1615"/>
  <c r="R1615"/>
  <c r="P1615"/>
  <c r="BI1613"/>
  <c r="BH1613"/>
  <c r="BG1613"/>
  <c r="BF1613"/>
  <c r="T1613"/>
  <c r="R1613"/>
  <c r="P1613"/>
  <c r="BI1611"/>
  <c r="BH1611"/>
  <c r="BG1611"/>
  <c r="BF1611"/>
  <c r="T1611"/>
  <c r="R1611"/>
  <c r="P1611"/>
  <c r="BI1610"/>
  <c r="BH1610"/>
  <c r="BG1610"/>
  <c r="BF1610"/>
  <c r="T1610"/>
  <c r="R1610"/>
  <c r="P1610"/>
  <c r="BI1607"/>
  <c r="BH1607"/>
  <c r="BG1607"/>
  <c r="BF1607"/>
  <c r="T1607"/>
  <c r="R1607"/>
  <c r="P1607"/>
  <c r="BI1604"/>
  <c r="BH1604"/>
  <c r="BG1604"/>
  <c r="BF1604"/>
  <c r="T1604"/>
  <c r="R1604"/>
  <c r="P1604"/>
  <c r="BI1601"/>
  <c r="BH1601"/>
  <c r="BG1601"/>
  <c r="BF1601"/>
  <c r="T1601"/>
  <c r="R1601"/>
  <c r="P1601"/>
  <c r="BI1599"/>
  <c r="BH1599"/>
  <c r="BG1599"/>
  <c r="BF1599"/>
  <c r="T1599"/>
  <c r="R1599"/>
  <c r="P1599"/>
  <c r="BI1591"/>
  <c r="BH1591"/>
  <c r="BG1591"/>
  <c r="BF1591"/>
  <c r="T1591"/>
  <c r="R1591"/>
  <c r="P1591"/>
  <c r="BI1586"/>
  <c r="BH1586"/>
  <c r="BG1586"/>
  <c r="BF1586"/>
  <c r="T1586"/>
  <c r="R1586"/>
  <c r="P1586"/>
  <c r="BI1581"/>
  <c r="BH1581"/>
  <c r="BG1581"/>
  <c r="BF1581"/>
  <c r="T1581"/>
  <c r="R1581"/>
  <c r="P1581"/>
  <c r="BI1576"/>
  <c r="BH1576"/>
  <c r="BG1576"/>
  <c r="BF1576"/>
  <c r="T1576"/>
  <c r="R1576"/>
  <c r="P1576"/>
  <c r="BI1567"/>
  <c r="BH1567"/>
  <c r="BG1567"/>
  <c r="BF1567"/>
  <c r="T1567"/>
  <c r="R1567"/>
  <c r="P1567"/>
  <c r="BI1558"/>
  <c r="BH1558"/>
  <c r="BG1558"/>
  <c r="BF1558"/>
  <c r="T1558"/>
  <c r="R1558"/>
  <c r="P1558"/>
  <c r="BI1553"/>
  <c r="BH1553"/>
  <c r="BG1553"/>
  <c r="BF1553"/>
  <c r="T1553"/>
  <c r="R1553"/>
  <c r="P1553"/>
  <c r="BI1545"/>
  <c r="BH1545"/>
  <c r="BG1545"/>
  <c r="BF1545"/>
  <c r="T1545"/>
  <c r="R1545"/>
  <c r="P1545"/>
  <c r="BI1541"/>
  <c r="BH1541"/>
  <c r="BG1541"/>
  <c r="BF1541"/>
  <c r="T1541"/>
  <c r="R1541"/>
  <c r="P1541"/>
  <c r="BI1537"/>
  <c r="BH1537"/>
  <c r="BG1537"/>
  <c r="BF1537"/>
  <c r="T1537"/>
  <c r="R1537"/>
  <c r="P1537"/>
  <c r="BI1528"/>
  <c r="BH1528"/>
  <c r="BG1528"/>
  <c r="BF1528"/>
  <c r="T1528"/>
  <c r="R1528"/>
  <c r="P1528"/>
  <c r="BI1520"/>
  <c r="BH1520"/>
  <c r="BG1520"/>
  <c r="BF1520"/>
  <c r="T1520"/>
  <c r="R1520"/>
  <c r="P1520"/>
  <c r="BI1510"/>
  <c r="BH1510"/>
  <c r="BG1510"/>
  <c r="BF1510"/>
  <c r="T1510"/>
  <c r="R1510"/>
  <c r="P1510"/>
  <c r="BI1499"/>
  <c r="BH1499"/>
  <c r="BG1499"/>
  <c r="BF1499"/>
  <c r="T1499"/>
  <c r="R1499"/>
  <c r="P1499"/>
  <c r="BI1473"/>
  <c r="BH1473"/>
  <c r="BG1473"/>
  <c r="BF1473"/>
  <c r="T1473"/>
  <c r="R1473"/>
  <c r="P1473"/>
  <c r="BI1466"/>
  <c r="BH1466"/>
  <c r="BG1466"/>
  <c r="BF1466"/>
  <c r="T1466"/>
  <c r="R1466"/>
  <c r="P1466"/>
  <c r="BI1461"/>
  <c r="BH1461"/>
  <c r="BG1461"/>
  <c r="BF1461"/>
  <c r="T1461"/>
  <c r="R1461"/>
  <c r="P1461"/>
  <c r="BI1460"/>
  <c r="BH1460"/>
  <c r="BG1460"/>
  <c r="BF1460"/>
  <c r="T1460"/>
  <c r="R1460"/>
  <c r="P1460"/>
  <c r="BI1459"/>
  <c r="BH1459"/>
  <c r="BG1459"/>
  <c r="BF1459"/>
  <c r="T1459"/>
  <c r="R1459"/>
  <c r="P1459"/>
  <c r="BI1453"/>
  <c r="BH1453"/>
  <c r="BG1453"/>
  <c r="BF1453"/>
  <c r="T1453"/>
  <c r="R1453"/>
  <c r="P1453"/>
  <c r="BI1449"/>
  <c r="BH1449"/>
  <c r="BG1449"/>
  <c r="BF1449"/>
  <c r="T1449"/>
  <c r="R1449"/>
  <c r="P1449"/>
  <c r="BI1443"/>
  <c r="BH1443"/>
  <c r="BG1443"/>
  <c r="BF1443"/>
  <c r="T1443"/>
  <c r="R1443"/>
  <c r="P1443"/>
  <c r="BI1436"/>
  <c r="BH1436"/>
  <c r="BG1436"/>
  <c r="BF1436"/>
  <c r="T1436"/>
  <c r="R1436"/>
  <c r="P1436"/>
  <c r="BI1434"/>
  <c r="BH1434"/>
  <c r="BG1434"/>
  <c r="BF1434"/>
  <c r="T1434"/>
  <c r="R1434"/>
  <c r="P1434"/>
  <c r="BI1431"/>
  <c r="BH1431"/>
  <c r="BG1431"/>
  <c r="BF1431"/>
  <c r="T1431"/>
  <c r="R1431"/>
  <c r="P1431"/>
  <c r="BI1429"/>
  <c r="BH1429"/>
  <c r="BG1429"/>
  <c r="BF1429"/>
  <c r="T1429"/>
  <c r="R1429"/>
  <c r="P1429"/>
  <c r="BI1427"/>
  <c r="BH1427"/>
  <c r="BG1427"/>
  <c r="BF1427"/>
  <c r="T1427"/>
  <c r="R1427"/>
  <c r="P1427"/>
  <c r="BI1424"/>
  <c r="BH1424"/>
  <c r="BG1424"/>
  <c r="BF1424"/>
  <c r="T1424"/>
  <c r="R1424"/>
  <c r="P1424"/>
  <c r="BI1422"/>
  <c r="BH1422"/>
  <c r="BG1422"/>
  <c r="BF1422"/>
  <c r="T1422"/>
  <c r="R1422"/>
  <c r="P1422"/>
  <c r="BI1420"/>
  <c r="BH1420"/>
  <c r="BG1420"/>
  <c r="BF1420"/>
  <c r="T1420"/>
  <c r="R1420"/>
  <c r="P1420"/>
  <c r="BI1418"/>
  <c r="BH1418"/>
  <c r="BG1418"/>
  <c r="BF1418"/>
  <c r="T1418"/>
  <c r="R1418"/>
  <c r="P1418"/>
  <c r="BI1415"/>
  <c r="BH1415"/>
  <c r="BG1415"/>
  <c r="BF1415"/>
  <c r="T1415"/>
  <c r="R1415"/>
  <c r="P1415"/>
  <c r="BI1411"/>
  <c r="BH1411"/>
  <c r="BG1411"/>
  <c r="BF1411"/>
  <c r="T1411"/>
  <c r="R1411"/>
  <c r="P1411"/>
  <c r="BI1409"/>
  <c r="BH1409"/>
  <c r="BG1409"/>
  <c r="BF1409"/>
  <c r="T1409"/>
  <c r="R1409"/>
  <c r="P1409"/>
  <c r="BI1408"/>
  <c r="BH1408"/>
  <c r="BG1408"/>
  <c r="BF1408"/>
  <c r="T1408"/>
  <c r="R1408"/>
  <c r="P1408"/>
  <c r="BI1407"/>
  <c r="BH1407"/>
  <c r="BG1407"/>
  <c r="BF1407"/>
  <c r="T1407"/>
  <c r="R1407"/>
  <c r="P1407"/>
  <c r="BI1399"/>
  <c r="BH1399"/>
  <c r="BG1399"/>
  <c r="BF1399"/>
  <c r="T1399"/>
  <c r="R1399"/>
  <c r="P1399"/>
  <c r="BI1398"/>
  <c r="BH1398"/>
  <c r="BG1398"/>
  <c r="BF1398"/>
  <c r="T1398"/>
  <c r="R1398"/>
  <c r="P1398"/>
  <c r="BI1397"/>
  <c r="BH1397"/>
  <c r="BG1397"/>
  <c r="BF1397"/>
  <c r="T1397"/>
  <c r="R1397"/>
  <c r="P1397"/>
  <c r="BI1396"/>
  <c r="BH1396"/>
  <c r="BG1396"/>
  <c r="BF1396"/>
  <c r="T1396"/>
  <c r="R1396"/>
  <c r="P1396"/>
  <c r="BI1395"/>
  <c r="BH1395"/>
  <c r="BG1395"/>
  <c r="BF1395"/>
  <c r="T1395"/>
  <c r="R1395"/>
  <c r="P1395"/>
  <c r="BI1381"/>
  <c r="BH1381"/>
  <c r="BG1381"/>
  <c r="BF1381"/>
  <c r="T1381"/>
  <c r="R1381"/>
  <c r="P1381"/>
  <c r="BI1380"/>
  <c r="BH1380"/>
  <c r="BG1380"/>
  <c r="BF1380"/>
  <c r="T1380"/>
  <c r="R1380"/>
  <c r="P1380"/>
  <c r="BI1379"/>
  <c r="BH1379"/>
  <c r="BG1379"/>
  <c r="BF1379"/>
  <c r="T1379"/>
  <c r="R1379"/>
  <c r="P1379"/>
  <c r="BI1378"/>
  <c r="BH1378"/>
  <c r="BG1378"/>
  <c r="BF1378"/>
  <c r="T1378"/>
  <c r="R1378"/>
  <c r="P1378"/>
  <c r="BI1377"/>
  <c r="BH1377"/>
  <c r="BG1377"/>
  <c r="BF1377"/>
  <c r="T1377"/>
  <c r="R1377"/>
  <c r="P1377"/>
  <c r="BI1358"/>
  <c r="BH1358"/>
  <c r="BG1358"/>
  <c r="BF1358"/>
  <c r="T1358"/>
  <c r="R1358"/>
  <c r="P1358"/>
  <c r="BI1356"/>
  <c r="BH1356"/>
  <c r="BG1356"/>
  <c r="BF1356"/>
  <c r="T1356"/>
  <c r="R1356"/>
  <c r="P1356"/>
  <c r="BI1351"/>
  <c r="BH1351"/>
  <c r="BG1351"/>
  <c r="BF1351"/>
  <c r="T1351"/>
  <c r="R1351"/>
  <c r="P1351"/>
  <c r="BI1344"/>
  <c r="BH1344"/>
  <c r="BG1344"/>
  <c r="BF1344"/>
  <c r="T1344"/>
  <c r="R1344"/>
  <c r="P1344"/>
  <c r="BI1324"/>
  <c r="BH1324"/>
  <c r="BG1324"/>
  <c r="BF1324"/>
  <c r="T1324"/>
  <c r="R1324"/>
  <c r="P1324"/>
  <c r="BI1316"/>
  <c r="BH1316"/>
  <c r="BG1316"/>
  <c r="BF1316"/>
  <c r="T1316"/>
  <c r="R1316"/>
  <c r="P1316"/>
  <c r="BI1284"/>
  <c r="BH1284"/>
  <c r="BG1284"/>
  <c r="BF1284"/>
  <c r="T1284"/>
  <c r="R1284"/>
  <c r="P1284"/>
  <c r="BI1267"/>
  <c r="BH1267"/>
  <c r="BG1267"/>
  <c r="BF1267"/>
  <c r="T1267"/>
  <c r="R1267"/>
  <c r="P1267"/>
  <c r="BI1235"/>
  <c r="BH1235"/>
  <c r="BG1235"/>
  <c r="BF1235"/>
  <c r="T1235"/>
  <c r="R1235"/>
  <c r="P1235"/>
  <c r="BI1203"/>
  <c r="BH1203"/>
  <c r="BG1203"/>
  <c r="BF1203"/>
  <c r="T1203"/>
  <c r="R1203"/>
  <c r="P1203"/>
  <c r="BI1192"/>
  <c r="BH1192"/>
  <c r="BG1192"/>
  <c r="BF1192"/>
  <c r="T1192"/>
  <c r="R1192"/>
  <c r="P1192"/>
  <c r="BI1188"/>
  <c r="BH1188"/>
  <c r="BG1188"/>
  <c r="BF1188"/>
  <c r="T1188"/>
  <c r="R1188"/>
  <c r="P1188"/>
  <c r="BI1163"/>
  <c r="BH1163"/>
  <c r="BG1163"/>
  <c r="BF1163"/>
  <c r="T1163"/>
  <c r="R1163"/>
  <c r="P1163"/>
  <c r="BI1161"/>
  <c r="BH1161"/>
  <c r="BG1161"/>
  <c r="BF1161"/>
  <c r="T1161"/>
  <c r="R1161"/>
  <c r="P1161"/>
  <c r="BI1152"/>
  <c r="BH1152"/>
  <c r="BG1152"/>
  <c r="BF1152"/>
  <c r="T1152"/>
  <c r="R1152"/>
  <c r="P1152"/>
  <c r="BI1143"/>
  <c r="BH1143"/>
  <c r="BG1143"/>
  <c r="BF1143"/>
  <c r="T1143"/>
  <c r="R1143"/>
  <c r="P1143"/>
  <c r="BI1135"/>
  <c r="BH1135"/>
  <c r="BG1135"/>
  <c r="BF1135"/>
  <c r="T1135"/>
  <c r="R1135"/>
  <c r="P1135"/>
  <c r="BI1133"/>
  <c r="BH1133"/>
  <c r="BG1133"/>
  <c r="BF1133"/>
  <c r="T1133"/>
  <c r="R1133"/>
  <c r="P1133"/>
  <c r="BI1109"/>
  <c r="BH1109"/>
  <c r="BG1109"/>
  <c r="BF1109"/>
  <c r="T1109"/>
  <c r="R1109"/>
  <c r="P1109"/>
  <c r="BI1108"/>
  <c r="BH1108"/>
  <c r="BG1108"/>
  <c r="BF1108"/>
  <c r="T1108"/>
  <c r="R1108"/>
  <c r="P1108"/>
  <c r="BI1093"/>
  <c r="BH1093"/>
  <c r="BG1093"/>
  <c r="BF1093"/>
  <c r="T1093"/>
  <c r="R1093"/>
  <c r="P1093"/>
  <c r="BI1087"/>
  <c r="BH1087"/>
  <c r="BG1087"/>
  <c r="BF1087"/>
  <c r="T1087"/>
  <c r="R1087"/>
  <c r="P1087"/>
  <c r="BI1080"/>
  <c r="BH1080"/>
  <c r="BG1080"/>
  <c r="BF1080"/>
  <c r="T1080"/>
  <c r="R1080"/>
  <c r="P1080"/>
  <c r="BI1072"/>
  <c r="BH1072"/>
  <c r="BG1072"/>
  <c r="BF1072"/>
  <c r="T1072"/>
  <c r="R1072"/>
  <c r="P1072"/>
  <c r="BI1071"/>
  <c r="BH1071"/>
  <c r="BG1071"/>
  <c r="BF1071"/>
  <c r="T1071"/>
  <c r="R1071"/>
  <c r="P1071"/>
  <c r="BI1068"/>
  <c r="BH1068"/>
  <c r="BG1068"/>
  <c r="BF1068"/>
  <c r="T1068"/>
  <c r="R1068"/>
  <c r="P1068"/>
  <c r="BI1065"/>
  <c r="BH1065"/>
  <c r="BG1065"/>
  <c r="BF1065"/>
  <c r="T1065"/>
  <c r="R1065"/>
  <c r="P1065"/>
  <c r="BI1063"/>
  <c r="BH1063"/>
  <c r="BG1063"/>
  <c r="BF1063"/>
  <c r="T1063"/>
  <c r="R1063"/>
  <c r="P1063"/>
  <c r="BI1054"/>
  <c r="BH1054"/>
  <c r="BG1054"/>
  <c r="BF1054"/>
  <c r="T1054"/>
  <c r="R1054"/>
  <c r="P1054"/>
  <c r="BI1051"/>
  <c r="BH1051"/>
  <c r="BG1051"/>
  <c r="BF1051"/>
  <c r="T1051"/>
  <c r="R1051"/>
  <c r="P1051"/>
  <c r="BI1045"/>
  <c r="BH1045"/>
  <c r="BG1045"/>
  <c r="BF1045"/>
  <c r="T1045"/>
  <c r="R1045"/>
  <c r="P1045"/>
  <c r="BI1033"/>
  <c r="BH1033"/>
  <c r="BG1033"/>
  <c r="BF1033"/>
  <c r="T1033"/>
  <c r="R1033"/>
  <c r="P1033"/>
  <c r="BI1028"/>
  <c r="BH1028"/>
  <c r="BG1028"/>
  <c r="BF1028"/>
  <c r="T1028"/>
  <c r="R1028"/>
  <c r="P1028"/>
  <c r="BI1026"/>
  <c r="BH1026"/>
  <c r="BG1026"/>
  <c r="BF1026"/>
  <c r="T1026"/>
  <c r="R1026"/>
  <c r="P1026"/>
  <c r="BI1024"/>
  <c r="BH1024"/>
  <c r="BG1024"/>
  <c r="BF1024"/>
  <c r="T1024"/>
  <c r="R1024"/>
  <c r="P1024"/>
  <c r="BI1020"/>
  <c r="BH1020"/>
  <c r="BG1020"/>
  <c r="BF1020"/>
  <c r="T1020"/>
  <c r="R1020"/>
  <c r="P1020"/>
  <c r="BI1018"/>
  <c r="BH1018"/>
  <c r="BG1018"/>
  <c r="BF1018"/>
  <c r="T1018"/>
  <c r="R1018"/>
  <c r="P1018"/>
  <c r="BI1016"/>
  <c r="BH1016"/>
  <c r="BG1016"/>
  <c r="BF1016"/>
  <c r="T1016"/>
  <c r="R1016"/>
  <c r="P1016"/>
  <c r="BI1006"/>
  <c r="BH1006"/>
  <c r="BG1006"/>
  <c r="BF1006"/>
  <c r="T1006"/>
  <c r="R1006"/>
  <c r="P1006"/>
  <c r="BI999"/>
  <c r="BH999"/>
  <c r="BG999"/>
  <c r="BF999"/>
  <c r="T999"/>
  <c r="R999"/>
  <c r="P999"/>
  <c r="BI992"/>
  <c r="BH992"/>
  <c r="BG992"/>
  <c r="BF992"/>
  <c r="T992"/>
  <c r="R992"/>
  <c r="P992"/>
  <c r="BI990"/>
  <c r="BH990"/>
  <c r="BG990"/>
  <c r="BF990"/>
  <c r="T990"/>
  <c r="R990"/>
  <c r="P990"/>
  <c r="BI975"/>
  <c r="BH975"/>
  <c r="BG975"/>
  <c r="BF975"/>
  <c r="T975"/>
  <c r="R975"/>
  <c r="P975"/>
  <c r="BI973"/>
  <c r="BH973"/>
  <c r="BG973"/>
  <c r="BF973"/>
  <c r="T973"/>
  <c r="R973"/>
  <c r="P973"/>
  <c r="BI964"/>
  <c r="BH964"/>
  <c r="BG964"/>
  <c r="BF964"/>
  <c r="T964"/>
  <c r="R964"/>
  <c r="P964"/>
  <c r="BI957"/>
  <c r="BH957"/>
  <c r="BG957"/>
  <c r="BF957"/>
  <c r="T957"/>
  <c r="R957"/>
  <c r="P957"/>
  <c r="BI949"/>
  <c r="BH949"/>
  <c r="BG949"/>
  <c r="BF949"/>
  <c r="T949"/>
  <c r="R949"/>
  <c r="P949"/>
  <c r="BI947"/>
  <c r="BH947"/>
  <c r="BG947"/>
  <c r="BF947"/>
  <c r="T947"/>
  <c r="R947"/>
  <c r="P947"/>
  <c r="BI942"/>
  <c r="BH942"/>
  <c r="BG942"/>
  <c r="BF942"/>
  <c r="T942"/>
  <c r="R942"/>
  <c r="P942"/>
  <c r="BI940"/>
  <c r="BH940"/>
  <c r="BG940"/>
  <c r="BF940"/>
  <c r="T940"/>
  <c r="R940"/>
  <c r="P940"/>
  <c r="BI938"/>
  <c r="BH938"/>
  <c r="BG938"/>
  <c r="BF938"/>
  <c r="T938"/>
  <c r="R938"/>
  <c r="P938"/>
  <c r="BI933"/>
  <c r="BH933"/>
  <c r="BG933"/>
  <c r="BF933"/>
  <c r="T933"/>
  <c r="R933"/>
  <c r="P933"/>
  <c r="BI931"/>
  <c r="BH931"/>
  <c r="BG931"/>
  <c r="BF931"/>
  <c r="T931"/>
  <c r="R931"/>
  <c r="P931"/>
  <c r="BI929"/>
  <c r="BH929"/>
  <c r="BG929"/>
  <c r="BF929"/>
  <c r="T929"/>
  <c r="R929"/>
  <c r="P929"/>
  <c r="BI923"/>
  <c r="BH923"/>
  <c r="BG923"/>
  <c r="BF923"/>
  <c r="T923"/>
  <c r="R923"/>
  <c r="P923"/>
  <c r="BI915"/>
  <c r="BH915"/>
  <c r="BG915"/>
  <c r="BF915"/>
  <c r="T915"/>
  <c r="R915"/>
  <c r="P915"/>
  <c r="BI911"/>
  <c r="BH911"/>
  <c r="BG911"/>
  <c r="BF911"/>
  <c r="T911"/>
  <c r="R911"/>
  <c r="P911"/>
  <c r="BI907"/>
  <c r="BH907"/>
  <c r="BG907"/>
  <c r="BF907"/>
  <c r="T907"/>
  <c r="R907"/>
  <c r="P907"/>
  <c r="BI901"/>
  <c r="BH901"/>
  <c r="BG901"/>
  <c r="BF901"/>
  <c r="T901"/>
  <c r="R901"/>
  <c r="P901"/>
  <c r="BI897"/>
  <c r="BH897"/>
  <c r="BG897"/>
  <c r="BF897"/>
  <c r="T897"/>
  <c r="R897"/>
  <c r="P897"/>
  <c r="BI893"/>
  <c r="BH893"/>
  <c r="BG893"/>
  <c r="BF893"/>
  <c r="T893"/>
  <c r="R893"/>
  <c r="P893"/>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89"/>
  <c r="BH789"/>
  <c r="BG789"/>
  <c r="BF789"/>
  <c r="T789"/>
  <c r="R789"/>
  <c r="P789"/>
  <c r="BI777"/>
  <c r="BH777"/>
  <c r="BG777"/>
  <c r="BF777"/>
  <c r="T777"/>
  <c r="R777"/>
  <c r="P777"/>
  <c r="BI774"/>
  <c r="BH774"/>
  <c r="BG774"/>
  <c r="BF774"/>
  <c r="T774"/>
  <c r="R774"/>
  <c r="P774"/>
  <c r="BI769"/>
  <c r="BH769"/>
  <c r="BG769"/>
  <c r="BF769"/>
  <c r="T769"/>
  <c r="R769"/>
  <c r="P769"/>
  <c r="BI767"/>
  <c r="BH767"/>
  <c r="BG767"/>
  <c r="BF767"/>
  <c r="T767"/>
  <c r="R767"/>
  <c r="P767"/>
  <c r="BI752"/>
  <c r="BH752"/>
  <c r="BG752"/>
  <c r="BF752"/>
  <c r="T752"/>
  <c r="R752"/>
  <c r="P752"/>
  <c r="BI748"/>
  <c r="BH748"/>
  <c r="BG748"/>
  <c r="BF748"/>
  <c r="T748"/>
  <c r="R748"/>
  <c r="P748"/>
  <c r="BI731"/>
  <c r="BH731"/>
  <c r="BG731"/>
  <c r="BF731"/>
  <c r="T731"/>
  <c r="R731"/>
  <c r="P731"/>
  <c r="BI727"/>
  <c r="BH727"/>
  <c r="BG727"/>
  <c r="BF727"/>
  <c r="T727"/>
  <c r="R727"/>
  <c r="P727"/>
  <c r="BI725"/>
  <c r="BH725"/>
  <c r="BG725"/>
  <c r="BF725"/>
  <c r="T725"/>
  <c r="R725"/>
  <c r="P725"/>
  <c r="BI711"/>
  <c r="BH711"/>
  <c r="BG711"/>
  <c r="BF711"/>
  <c r="T711"/>
  <c r="R711"/>
  <c r="P711"/>
  <c r="BI697"/>
  <c r="BH697"/>
  <c r="BG697"/>
  <c r="BF697"/>
  <c r="T697"/>
  <c r="R697"/>
  <c r="P697"/>
  <c r="BI690"/>
  <c r="BH690"/>
  <c r="BG690"/>
  <c r="BF690"/>
  <c r="T690"/>
  <c r="R690"/>
  <c r="P690"/>
  <c r="BI670"/>
  <c r="BH670"/>
  <c r="BG670"/>
  <c r="BF670"/>
  <c r="T670"/>
  <c r="R670"/>
  <c r="P670"/>
  <c r="BI668"/>
  <c r="BH668"/>
  <c r="BG668"/>
  <c r="BF668"/>
  <c r="T668"/>
  <c r="R668"/>
  <c r="P668"/>
  <c r="BI655"/>
  <c r="BH655"/>
  <c r="BG655"/>
  <c r="BF655"/>
  <c r="T655"/>
  <c r="R655"/>
  <c r="P655"/>
  <c r="BI653"/>
  <c r="BH653"/>
  <c r="BG653"/>
  <c r="BF653"/>
  <c r="T653"/>
  <c r="R653"/>
  <c r="P653"/>
  <c r="BI626"/>
  <c r="BH626"/>
  <c r="BG626"/>
  <c r="BF626"/>
  <c r="T626"/>
  <c r="R626"/>
  <c r="P626"/>
  <c r="BI600"/>
  <c r="BH600"/>
  <c r="BG600"/>
  <c r="BF600"/>
  <c r="T600"/>
  <c r="R600"/>
  <c r="P600"/>
  <c r="BI597"/>
  <c r="BH597"/>
  <c r="BG597"/>
  <c r="BF597"/>
  <c r="T597"/>
  <c r="R597"/>
  <c r="P597"/>
  <c r="BI588"/>
  <c r="BH588"/>
  <c r="BG588"/>
  <c r="BF588"/>
  <c r="T588"/>
  <c r="R588"/>
  <c r="P588"/>
  <c r="BI576"/>
  <c r="BH576"/>
  <c r="BG576"/>
  <c r="BF576"/>
  <c r="T576"/>
  <c r="R576"/>
  <c r="P576"/>
  <c r="BI567"/>
  <c r="BH567"/>
  <c r="BG567"/>
  <c r="BF567"/>
  <c r="T567"/>
  <c r="R567"/>
  <c r="P567"/>
  <c r="BI556"/>
  <c r="BH556"/>
  <c r="BG556"/>
  <c r="BF556"/>
  <c r="T556"/>
  <c r="R556"/>
  <c r="P556"/>
  <c r="BI549"/>
  <c r="BH549"/>
  <c r="BG549"/>
  <c r="BF549"/>
  <c r="T549"/>
  <c r="R549"/>
  <c r="P549"/>
  <c r="BI529"/>
  <c r="BH529"/>
  <c r="BG529"/>
  <c r="BF529"/>
  <c r="T529"/>
  <c r="R529"/>
  <c r="P529"/>
  <c r="BI521"/>
  <c r="BH521"/>
  <c r="BG521"/>
  <c r="BF521"/>
  <c r="T521"/>
  <c r="R521"/>
  <c r="P521"/>
  <c r="BI512"/>
  <c r="BH512"/>
  <c r="BG512"/>
  <c r="BF512"/>
  <c r="T512"/>
  <c r="R512"/>
  <c r="P512"/>
  <c r="BI506"/>
  <c r="BH506"/>
  <c r="BG506"/>
  <c r="BF506"/>
  <c r="T506"/>
  <c r="R506"/>
  <c r="P506"/>
  <c r="BI504"/>
  <c r="BH504"/>
  <c r="BG504"/>
  <c r="BF504"/>
  <c r="T504"/>
  <c r="R504"/>
  <c r="P504"/>
  <c r="BI499"/>
  <c r="BH499"/>
  <c r="BG499"/>
  <c r="BF499"/>
  <c r="T499"/>
  <c r="R499"/>
  <c r="P499"/>
  <c r="BI493"/>
  <c r="BH493"/>
  <c r="BG493"/>
  <c r="BF493"/>
  <c r="T493"/>
  <c r="R493"/>
  <c r="P493"/>
  <c r="BI487"/>
  <c r="BH487"/>
  <c r="BG487"/>
  <c r="BF487"/>
  <c r="T487"/>
  <c r="R487"/>
  <c r="P487"/>
  <c r="BI478"/>
  <c r="BH478"/>
  <c r="BG478"/>
  <c r="BF478"/>
  <c r="T478"/>
  <c r="R478"/>
  <c r="P478"/>
  <c r="BI471"/>
  <c r="BH471"/>
  <c r="BG471"/>
  <c r="BF471"/>
  <c r="T471"/>
  <c r="R471"/>
  <c r="P471"/>
  <c r="BI465"/>
  <c r="BH465"/>
  <c r="BG465"/>
  <c r="BF465"/>
  <c r="T465"/>
  <c r="R465"/>
  <c r="P465"/>
  <c r="BI461"/>
  <c r="BH461"/>
  <c r="BG461"/>
  <c r="BF461"/>
  <c r="T461"/>
  <c r="R461"/>
  <c r="P461"/>
  <c r="BI457"/>
  <c r="BH457"/>
  <c r="BG457"/>
  <c r="BF457"/>
  <c r="T457"/>
  <c r="R457"/>
  <c r="P457"/>
  <c r="BI453"/>
  <c r="BH453"/>
  <c r="BG453"/>
  <c r="BF453"/>
  <c r="T453"/>
  <c r="R453"/>
  <c r="P453"/>
  <c r="BI445"/>
  <c r="BH445"/>
  <c r="BG445"/>
  <c r="BF445"/>
  <c r="T445"/>
  <c r="R445"/>
  <c r="P445"/>
  <c r="BI443"/>
  <c r="BH443"/>
  <c r="BG443"/>
  <c r="BF443"/>
  <c r="T443"/>
  <c r="R443"/>
  <c r="P443"/>
  <c r="BI438"/>
  <c r="BH438"/>
  <c r="BG438"/>
  <c r="BF438"/>
  <c r="T438"/>
  <c r="R438"/>
  <c r="P438"/>
  <c r="BI433"/>
  <c r="BH433"/>
  <c r="BG433"/>
  <c r="BF433"/>
  <c r="T433"/>
  <c r="R433"/>
  <c r="P433"/>
  <c r="BI423"/>
  <c r="BH423"/>
  <c r="BG423"/>
  <c r="BF423"/>
  <c r="T423"/>
  <c r="R423"/>
  <c r="P423"/>
  <c r="BI418"/>
  <c r="BH418"/>
  <c r="BG418"/>
  <c r="BF418"/>
  <c r="T418"/>
  <c r="R418"/>
  <c r="P418"/>
  <c r="BI413"/>
  <c r="BH413"/>
  <c r="BG413"/>
  <c r="BF413"/>
  <c r="T413"/>
  <c r="R413"/>
  <c r="P413"/>
  <c r="BI408"/>
  <c r="BH408"/>
  <c r="BG408"/>
  <c r="BF408"/>
  <c r="T408"/>
  <c r="R408"/>
  <c r="P408"/>
  <c r="BI370"/>
  <c r="BH370"/>
  <c r="BG370"/>
  <c r="BF370"/>
  <c r="T370"/>
  <c r="R370"/>
  <c r="P370"/>
  <c r="BI339"/>
  <c r="BH339"/>
  <c r="BG339"/>
  <c r="BF339"/>
  <c r="T339"/>
  <c r="R339"/>
  <c r="P339"/>
  <c r="BI320"/>
  <c r="BH320"/>
  <c r="BG320"/>
  <c r="BF320"/>
  <c r="T320"/>
  <c r="R320"/>
  <c r="P320"/>
  <c r="BI310"/>
  <c r="BH310"/>
  <c r="BG310"/>
  <c r="BF310"/>
  <c r="T310"/>
  <c r="R310"/>
  <c r="P310"/>
  <c r="BI305"/>
  <c r="BH305"/>
  <c r="BG305"/>
  <c r="BF305"/>
  <c r="T305"/>
  <c r="R305"/>
  <c r="P305"/>
  <c r="BI299"/>
  <c r="BH299"/>
  <c r="BG299"/>
  <c r="BF299"/>
  <c r="T299"/>
  <c r="R299"/>
  <c r="P299"/>
  <c r="BI297"/>
  <c r="BH297"/>
  <c r="BG297"/>
  <c r="BF297"/>
  <c r="T297"/>
  <c r="R297"/>
  <c r="P297"/>
  <c r="BI283"/>
  <c r="BH283"/>
  <c r="BG283"/>
  <c r="BF283"/>
  <c r="T283"/>
  <c r="R283"/>
  <c r="P283"/>
  <c r="BI270"/>
  <c r="BH270"/>
  <c r="BG270"/>
  <c r="BF270"/>
  <c r="T270"/>
  <c r="R270"/>
  <c r="P270"/>
  <c r="BI265"/>
  <c r="BH265"/>
  <c r="BG265"/>
  <c r="BF265"/>
  <c r="T265"/>
  <c r="R265"/>
  <c r="P265"/>
  <c r="BI263"/>
  <c r="BH263"/>
  <c r="BG263"/>
  <c r="BF263"/>
  <c r="T263"/>
  <c r="R263"/>
  <c r="P263"/>
  <c r="BI256"/>
  <c r="BH256"/>
  <c r="BG256"/>
  <c r="BF256"/>
  <c r="T256"/>
  <c r="R256"/>
  <c r="P256"/>
  <c r="BI251"/>
  <c r="BH251"/>
  <c r="BG251"/>
  <c r="BF251"/>
  <c r="T251"/>
  <c r="R251"/>
  <c r="P251"/>
  <c r="BI244"/>
  <c r="BH244"/>
  <c r="BG244"/>
  <c r="BF244"/>
  <c r="T244"/>
  <c r="R244"/>
  <c r="P244"/>
  <c r="BI241"/>
  <c r="BH241"/>
  <c r="BG241"/>
  <c r="BF241"/>
  <c r="T241"/>
  <c r="R241"/>
  <c r="P241"/>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18"/>
  <c r="BH218"/>
  <c r="BG218"/>
  <c r="BF218"/>
  <c r="T218"/>
  <c r="R218"/>
  <c r="P218"/>
  <c r="BI199"/>
  <c r="BH199"/>
  <c r="BG199"/>
  <c r="BF199"/>
  <c r="T199"/>
  <c r="R199"/>
  <c r="P199"/>
  <c r="BI194"/>
  <c r="BH194"/>
  <c r="BG194"/>
  <c r="BF194"/>
  <c r="T194"/>
  <c r="R194"/>
  <c r="P194"/>
  <c r="BI192"/>
  <c r="BH192"/>
  <c r="BG192"/>
  <c r="BF192"/>
  <c r="T192"/>
  <c r="R192"/>
  <c r="P192"/>
  <c r="BI184"/>
  <c r="BH184"/>
  <c r="BG184"/>
  <c r="BF184"/>
  <c r="T184"/>
  <c r="R184"/>
  <c r="P184"/>
  <c r="BI176"/>
  <c r="BH176"/>
  <c r="BG176"/>
  <c r="BF176"/>
  <c r="T176"/>
  <c r="R176"/>
  <c r="P176"/>
  <c r="BI169"/>
  <c r="BH169"/>
  <c r="BG169"/>
  <c r="BF169"/>
  <c r="T169"/>
  <c r="R169"/>
  <c r="P169"/>
  <c r="BI166"/>
  <c r="BH166"/>
  <c r="BG166"/>
  <c r="BF166"/>
  <c r="T166"/>
  <c r="R166"/>
  <c r="P166"/>
  <c r="BI161"/>
  <c r="BH161"/>
  <c r="BG161"/>
  <c r="BF161"/>
  <c r="T161"/>
  <c r="R161"/>
  <c r="P161"/>
  <c r="BI153"/>
  <c r="BH153"/>
  <c r="BG153"/>
  <c r="BF153"/>
  <c r="T153"/>
  <c r="R153"/>
  <c r="P153"/>
  <c r="BI145"/>
  <c r="BH145"/>
  <c r="BG145"/>
  <c r="BF145"/>
  <c r="T145"/>
  <c r="R145"/>
  <c r="P145"/>
  <c r="BI125"/>
  <c r="BH125"/>
  <c r="BG125"/>
  <c r="BF125"/>
  <c r="T125"/>
  <c r="R125"/>
  <c r="P125"/>
  <c r="BI116"/>
  <c r="BH116"/>
  <c r="BG116"/>
  <c r="BF116"/>
  <c r="T116"/>
  <c r="R116"/>
  <c r="P116"/>
  <c r="J110"/>
  <c r="J109"/>
  <c r="F109"/>
  <c r="F107"/>
  <c r="E105"/>
  <c r="J59"/>
  <c r="J58"/>
  <c r="F58"/>
  <c r="F56"/>
  <c r="E54"/>
  <c r="J20"/>
  <c r="E20"/>
  <c r="F110"/>
  <c r="J19"/>
  <c r="J14"/>
  <c r="J56"/>
  <c r="E7"/>
  <c r="E101"/>
  <c i="2" r="J37"/>
  <c r="J36"/>
  <c i="1" r="AY55"/>
  <c i="2" r="J35"/>
  <c i="1" r="AX55"/>
  <c i="2" r="BI258"/>
  <c r="BH258"/>
  <c r="BG258"/>
  <c r="BF258"/>
  <c r="T258"/>
  <c r="T257"/>
  <c r="R258"/>
  <c r="R257"/>
  <c r="P258"/>
  <c r="P257"/>
  <c r="BI254"/>
  <c r="BH254"/>
  <c r="BG254"/>
  <c r="BF254"/>
  <c r="T254"/>
  <c r="T253"/>
  <c r="T252"/>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83"/>
  <c r="J17"/>
  <c r="J12"/>
  <c r="J52"/>
  <c r="E7"/>
  <c r="E76"/>
  <c i="1" r="L50"/>
  <c r="AM50"/>
  <c r="AM49"/>
  <c r="L49"/>
  <c r="AM47"/>
  <c r="L47"/>
  <c r="L45"/>
  <c r="L44"/>
  <c i="17" r="J299"/>
  <c i="18" r="BK164"/>
  <c i="24" r="J142"/>
  <c i="26" r="BK175"/>
  <c i="27" r="J185"/>
  <c i="2" r="J129"/>
  <c r="J113"/>
  <c i="3" r="J1163"/>
  <c r="BK2516"/>
  <c r="BK166"/>
  <c r="BK1460"/>
  <c r="J2613"/>
  <c r="BK3142"/>
  <c r="J1919"/>
  <c r="J3022"/>
  <c r="BK1443"/>
  <c r="J2355"/>
  <c r="BK283"/>
  <c r="BK1611"/>
  <c i="4" r="J165"/>
  <c r="BK140"/>
  <c i="5" r="J166"/>
  <c r="BK178"/>
  <c r="BK249"/>
  <c r="BK130"/>
  <c r="J153"/>
  <c i="6" r="BK312"/>
  <c r="BK191"/>
  <c r="J128"/>
  <c r="BK254"/>
  <c r="BK264"/>
  <c r="BK129"/>
  <c r="J335"/>
  <c r="J198"/>
  <c i="7" r="J145"/>
  <c r="J135"/>
  <c i="8" r="BK138"/>
  <c r="J182"/>
  <c r="J186"/>
  <c i="9" r="BK236"/>
  <c i="10" r="J169"/>
  <c r="BK112"/>
  <c r="J109"/>
  <c i="12" r="BK493"/>
  <c r="BK495"/>
  <c r="BK426"/>
  <c i="14" r="J575"/>
  <c r="J378"/>
  <c r="BK133"/>
  <c r="BK284"/>
  <c r="BK605"/>
  <c i="15" r="BK100"/>
  <c i="16" r="BK137"/>
  <c i="17" r="BK249"/>
  <c r="BK325"/>
  <c i="22" r="J140"/>
  <c i="23" r="BK98"/>
  <c i="26" r="BK191"/>
  <c r="J124"/>
  <c i="1" r="AS66"/>
  <c i="2" r="BK234"/>
  <c i="3" r="J1837"/>
  <c r="BK2483"/>
  <c r="BK443"/>
  <c r="J1449"/>
  <c r="BK2188"/>
  <c r="J1699"/>
  <c r="J2583"/>
  <c r="J2465"/>
  <c r="BK1724"/>
  <c r="BK2734"/>
  <c r="J1108"/>
  <c r="BK2866"/>
  <c r="BK588"/>
  <c r="BK2287"/>
  <c r="J2871"/>
  <c i="6" r="BK133"/>
  <c r="BK183"/>
  <c r="J204"/>
  <c r="BK252"/>
  <c r="J139"/>
  <c r="BK169"/>
  <c i="7" r="BK131"/>
  <c i="8" r="J364"/>
  <c r="J352"/>
  <c r="BK130"/>
  <c r="J240"/>
  <c r="BK224"/>
  <c i="9" r="J150"/>
  <c r="J163"/>
  <c r="BK127"/>
  <c i="10" r="J103"/>
  <c r="J104"/>
  <c i="12" r="J601"/>
  <c r="BK725"/>
  <c r="J711"/>
  <c r="J624"/>
  <c r="BK209"/>
  <c i="14" r="J216"/>
  <c r="BK765"/>
  <c r="J674"/>
  <c r="J158"/>
  <c i="16" r="BK132"/>
  <c i="17" r="J221"/>
  <c i="2" r="BK127"/>
  <c i="3" r="BK2558"/>
  <c r="J1528"/>
  <c r="BK1856"/>
  <c r="J2690"/>
  <c r="BK3187"/>
  <c r="BK1854"/>
  <c r="BK2333"/>
  <c r="J1415"/>
  <c r="J1780"/>
  <c r="J2506"/>
  <c r="J1020"/>
  <c r="BK2535"/>
  <c r="BK2465"/>
  <c r="BK270"/>
  <c r="J512"/>
  <c i="4" r="J108"/>
  <c i="5" r="BK248"/>
  <c r="BK129"/>
  <c r="BK176"/>
  <c i="6" r="BK226"/>
  <c r="BK152"/>
  <c r="J241"/>
  <c r="BK178"/>
  <c r="J254"/>
  <c i="12" r="BK727"/>
  <c r="J607"/>
  <c i="14" r="BK671"/>
  <c r="J414"/>
  <c r="J772"/>
  <c r="J178"/>
  <c i="16" r="J103"/>
  <c i="17" r="J346"/>
  <c i="18" r="J168"/>
  <c i="20" r="BK107"/>
  <c i="23" r="J149"/>
  <c i="24" r="J127"/>
  <c i="26" r="BK171"/>
  <c i="27" r="J143"/>
  <c i="2" r="J186"/>
  <c i="3" r="J2649"/>
  <c r="BK1267"/>
  <c r="BK1051"/>
  <c r="J1728"/>
  <c r="BK2052"/>
  <c r="BK3085"/>
  <c r="BK1826"/>
  <c r="J2364"/>
  <c r="J2603"/>
  <c r="J942"/>
  <c r="J1854"/>
  <c r="J2550"/>
  <c r="J1026"/>
  <c r="J2031"/>
  <c i="4" r="BK128"/>
  <c r="BK148"/>
  <c i="5" r="J113"/>
  <c r="BK202"/>
  <c r="J130"/>
  <c i="6" r="BK299"/>
  <c r="BK323"/>
  <c r="BK309"/>
  <c i="7" r="BK153"/>
  <c i="8" r="J282"/>
  <c r="J302"/>
  <c r="J162"/>
  <c i="9" r="BK233"/>
  <c r="J122"/>
  <c i="10" r="J178"/>
  <c r="BK132"/>
  <c r="J152"/>
  <c i="12" r="BK169"/>
  <c r="J169"/>
  <c r="BK185"/>
  <c r="BK720"/>
  <c r="BK409"/>
  <c r="J299"/>
  <c i="13" r="BK97"/>
  <c i="14" r="BK597"/>
  <c r="J618"/>
  <c i="23" r="J89"/>
  <c i="24" r="BK274"/>
  <c r="J226"/>
  <c i="27" r="J180"/>
  <c i="1" r="AS69"/>
  <c i="3" r="BK2138"/>
  <c r="BK2092"/>
  <c r="BK600"/>
  <c r="BK2049"/>
  <c r="J597"/>
  <c r="J2445"/>
  <c r="J940"/>
  <c r="J3071"/>
  <c r="J2363"/>
  <c r="BK1823"/>
  <c r="J2633"/>
  <c r="J1629"/>
  <c r="BK2318"/>
  <c r="J2323"/>
  <c r="J418"/>
  <c r="BK1431"/>
  <c r="BK1723"/>
  <c r="BK2915"/>
  <c r="J1395"/>
  <c i="4" r="BK142"/>
  <c r="J201"/>
  <c i="5" r="J174"/>
  <c r="J102"/>
  <c r="J109"/>
  <c r="BK200"/>
  <c r="J185"/>
  <c i="6" r="J271"/>
  <c r="J250"/>
  <c r="J185"/>
  <c r="J184"/>
  <c r="J278"/>
  <c r="BK350"/>
  <c i="7" r="J125"/>
  <c r="J141"/>
  <c i="8" r="BK150"/>
  <c r="J332"/>
  <c r="BK263"/>
  <c r="J126"/>
  <c r="J136"/>
  <c i="9" r="J193"/>
  <c r="J228"/>
  <c r="BK168"/>
  <c i="10" r="J180"/>
  <c r="J120"/>
  <c r="J114"/>
  <c i="12" r="J481"/>
  <c r="BK297"/>
  <c r="BK273"/>
  <c r="J675"/>
  <c r="J493"/>
  <c r="BK346"/>
  <c r="J109"/>
  <c i="13" r="J108"/>
  <c i="14" r="J550"/>
  <c r="J410"/>
  <c r="BK543"/>
  <c i="15" r="BK108"/>
  <c i="16" r="BK107"/>
  <c r="BK124"/>
  <c i="17" r="BK168"/>
  <c r="BK277"/>
  <c i="19" r="BK111"/>
  <c i="20" r="J142"/>
  <c i="24" r="J309"/>
  <c r="J257"/>
  <c r="BK252"/>
  <c i="26" r="BK137"/>
  <c r="J134"/>
  <c i="27" r="J166"/>
  <c i="28" r="J89"/>
  <c i="3" r="BK1541"/>
  <c r="BK794"/>
  <c r="BK2714"/>
  <c r="J218"/>
  <c r="BK1586"/>
  <c r="J794"/>
  <c r="J1759"/>
  <c r="J1645"/>
  <c r="J3169"/>
  <c r="J2188"/>
  <c i="17" r="BK340"/>
  <c i="18" r="J201"/>
  <c i="20" r="BK112"/>
  <c i="22" r="BK113"/>
  <c i="24" r="BK230"/>
  <c r="J214"/>
  <c i="26" r="J187"/>
  <c r="BK170"/>
  <c i="2" r="J175"/>
  <c i="3" r="BK2583"/>
  <c r="BK1659"/>
  <c r="BK471"/>
  <c r="BK1109"/>
  <c r="J2425"/>
  <c r="BK1449"/>
  <c r="BK2230"/>
  <c r="J1093"/>
  <c r="J2830"/>
  <c r="BK1895"/>
  <c r="BK2345"/>
  <c r="BK789"/>
  <c r="BK1427"/>
  <c r="J2068"/>
  <c r="BK915"/>
  <c r="BK2451"/>
  <c r="BK1381"/>
  <c r="J2058"/>
  <c r="J2686"/>
  <c i="4" r="BK146"/>
  <c r="J197"/>
  <c i="5" r="BK125"/>
  <c r="BK112"/>
  <c r="BK244"/>
  <c r="J151"/>
  <c r="BK240"/>
  <c i="6" r="BK239"/>
  <c r="BK218"/>
  <c r="BK194"/>
  <c r="BK186"/>
  <c r="BK301"/>
  <c r="BK126"/>
  <c r="BK291"/>
  <c i="7" r="J107"/>
  <c r="BK113"/>
  <c i="8" r="BK248"/>
  <c r="J184"/>
  <c r="BK270"/>
  <c i="9" r="J177"/>
  <c r="J235"/>
  <c r="BK175"/>
  <c r="BK165"/>
  <c i="10" r="BK181"/>
  <c r="J150"/>
  <c i="12" r="BK620"/>
  <c r="BK660"/>
  <c r="J241"/>
  <c r="J413"/>
  <c r="J196"/>
  <c i="13" r="J103"/>
  <c i="14" r="J462"/>
  <c r="J743"/>
  <c r="BK504"/>
  <c r="J587"/>
  <c r="J746"/>
  <c r="BK306"/>
  <c r="BK180"/>
  <c i="15" r="J125"/>
  <c i="16" r="BK119"/>
  <c r="J133"/>
  <c i="17" r="J112"/>
  <c i="20" r="BK123"/>
  <c i="22" r="J94"/>
  <c i="24" r="J285"/>
  <c r="BK280"/>
  <c i="25" r="J97"/>
  <c i="27" r="J205"/>
  <c i="17" r="BK252"/>
  <c i="18" r="BK198"/>
  <c r="BK110"/>
  <c r="J161"/>
  <c r="BK176"/>
  <c r="BK178"/>
  <c r="BK145"/>
  <c r="BK138"/>
  <c r="J174"/>
  <c r="BK191"/>
  <c r="J98"/>
  <c i="19" r="BK87"/>
  <c r="BK141"/>
  <c r="BK107"/>
  <c r="J132"/>
  <c r="BK132"/>
  <c r="J115"/>
  <c r="J117"/>
  <c r="J97"/>
  <c i="20" r="BK125"/>
  <c i="22" r="BK120"/>
  <c i="23" r="BK114"/>
  <c i="24" r="J94"/>
  <c r="J187"/>
  <c i="26" r="BK100"/>
  <c i="27" r="BK156"/>
  <c i="17" r="BK172"/>
  <c i="20" r="BK146"/>
  <c i="22" r="J146"/>
  <c i="24" r="BK239"/>
  <c i="26" r="BK117"/>
  <c r="BK133"/>
  <c i="27" r="BK151"/>
  <c i="2" r="F36"/>
  <c i="3" r="BK1714"/>
  <c r="J265"/>
  <c r="J2333"/>
  <c r="J234"/>
  <c i="4" r="J156"/>
  <c r="J118"/>
  <c r="BK150"/>
  <c i="5" r="J246"/>
  <c r="J114"/>
  <c r="J110"/>
  <c r="BK245"/>
  <c r="BK123"/>
  <c r="BK96"/>
  <c r="J119"/>
  <c i="6" r="J175"/>
  <c r="J135"/>
  <c r="BK159"/>
  <c r="J126"/>
  <c r="BK317"/>
  <c r="BK347"/>
  <c i="7" r="BK99"/>
  <c r="J142"/>
  <c i="8" r="J377"/>
  <c r="BK351"/>
  <c r="J258"/>
  <c r="J206"/>
  <c r="J152"/>
  <c i="9" r="J164"/>
  <c r="J118"/>
  <c r="J192"/>
  <c r="BK134"/>
  <c r="BK120"/>
  <c i="10" r="BK107"/>
  <c i="12" r="BK680"/>
  <c r="J681"/>
  <c r="J317"/>
  <c r="BK690"/>
  <c r="BK675"/>
  <c r="BK391"/>
  <c r="J614"/>
  <c r="J406"/>
  <c i="13" r="BK116"/>
  <c i="14" r="J364"/>
  <c r="BK252"/>
  <c r="J180"/>
  <c r="J182"/>
  <c r="J425"/>
  <c r="J126"/>
  <c i="15" r="J93"/>
  <c r="BK125"/>
  <c i="16" r="J138"/>
  <c r="J118"/>
  <c i="17" r="J274"/>
  <c i="20" r="J120"/>
  <c i="23" r="BK130"/>
  <c i="24" r="BK137"/>
  <c r="J95"/>
  <c i="26" r="J120"/>
  <c i="27" r="BK143"/>
  <c i="17" r="J90"/>
  <c i="24" r="J125"/>
  <c r="J179"/>
  <c i="26" r="BK147"/>
  <c i="27" r="BK190"/>
  <c i="2" r="BK151"/>
  <c r="BK115"/>
  <c i="3" r="J1407"/>
  <c r="J461"/>
  <c r="BK2946"/>
  <c r="BK1817"/>
  <c r="J2451"/>
  <c r="BK408"/>
  <c i="4" r="BK132"/>
  <c r="J114"/>
  <c i="5" r="J255"/>
  <c r="J230"/>
  <c r="BK209"/>
  <c i="6" r="BK251"/>
  <c r="BK320"/>
  <c r="BK184"/>
  <c r="BK211"/>
  <c r="BK331"/>
  <c r="BK134"/>
  <c r="J188"/>
  <c i="7" r="J137"/>
  <c r="BK103"/>
  <c i="8" r="BK336"/>
  <c r="J254"/>
  <c r="J142"/>
  <c i="9" r="J231"/>
  <c r="J217"/>
  <c i="10" r="J159"/>
  <c r="J107"/>
  <c i="12" r="BK718"/>
  <c r="J753"/>
  <c r="J741"/>
  <c r="J178"/>
  <c i="13" r="BK100"/>
  <c i="14" r="BK425"/>
  <c r="BK536"/>
  <c r="J338"/>
  <c r="J124"/>
  <c i="15" r="J109"/>
  <c i="20" r="BK95"/>
  <c i="23" r="BK110"/>
  <c i="24" r="J271"/>
  <c i="26" r="J101"/>
  <c i="2" r="BK121"/>
  <c r="J109"/>
  <c r="BK172"/>
  <c i="3" r="BK999"/>
  <c r="J2052"/>
  <c r="J2421"/>
  <c r="BK1024"/>
  <c r="BK2522"/>
  <c r="BK655"/>
  <c r="BK2334"/>
  <c r="J270"/>
  <c r="BK418"/>
  <c r="J2536"/>
  <c r="BK237"/>
  <c r="J1877"/>
  <c r="J2946"/>
  <c r="BK800"/>
  <c r="BK1692"/>
  <c i="4" r="J124"/>
  <c r="BK199"/>
  <c i="5" r="BK231"/>
  <c r="BK213"/>
  <c r="J163"/>
  <c r="J218"/>
  <c r="J202"/>
  <c r="J101"/>
  <c i="6" r="BK196"/>
  <c r="J203"/>
  <c r="J330"/>
  <c r="J209"/>
  <c r="BK294"/>
  <c i="7" r="J116"/>
  <c i="8" r="J359"/>
  <c r="BK166"/>
  <c r="J272"/>
  <c r="BK128"/>
  <c i="9" r="BK219"/>
  <c r="J176"/>
  <c r="BK139"/>
  <c r="BK119"/>
  <c i="10" r="J168"/>
  <c i="12" r="BK624"/>
  <c r="BK695"/>
  <c r="J203"/>
  <c r="BK432"/>
  <c i="14" r="J133"/>
  <c r="BK286"/>
  <c r="BK190"/>
  <c r="BK346"/>
  <c i="15" r="J107"/>
  <c i="16" r="J108"/>
  <c i="17" r="J213"/>
  <c i="20" r="J130"/>
  <c i="22" r="J133"/>
  <c i="24" r="J228"/>
  <c r="BK190"/>
  <c i="26" r="J163"/>
  <c i="27" r="J133"/>
  <c i="1" r="AS81"/>
  <c i="3" r="BK1787"/>
  <c r="J2299"/>
  <c r="J2166"/>
  <c r="BK2913"/>
  <c r="J2764"/>
  <c r="BK1769"/>
  <c r="BK1816"/>
  <c r="J2045"/>
  <c r="BK504"/>
  <c r="J438"/>
  <c r="BK1725"/>
  <c r="J1856"/>
  <c r="J2334"/>
  <c i="4" r="J148"/>
  <c r="BK136"/>
  <c i="5" r="BK155"/>
  <c r="J95"/>
  <c r="J224"/>
  <c i="6" r="J199"/>
  <c r="J253"/>
  <c r="J163"/>
  <c r="J290"/>
  <c r="J144"/>
  <c r="BK167"/>
  <c i="7" r="BK101"/>
  <c i="8" r="BK362"/>
  <c r="BK344"/>
  <c r="BK289"/>
  <c r="BK302"/>
  <c i="9" r="BK177"/>
  <c r="BK164"/>
  <c i="10" r="J161"/>
  <c r="BK162"/>
  <c i="12" r="BK689"/>
  <c r="BK166"/>
  <c r="BK203"/>
  <c r="BK224"/>
  <c r="J665"/>
  <c i="13" r="J97"/>
  <c i="14" r="BK178"/>
  <c r="BK334"/>
  <c r="J421"/>
  <c i="15" r="J129"/>
  <c i="16" r="J110"/>
  <c r="J104"/>
  <c i="17" r="BK311"/>
  <c i="20" r="J127"/>
  <c i="21" r="BK99"/>
  <c i="22" r="J122"/>
  <c i="24" r="J296"/>
  <c i="26" r="BK116"/>
  <c r="J156"/>
  <c i="28" r="BK120"/>
  <c i="2" r="BK186"/>
  <c i="3" r="J2049"/>
  <c r="BK1063"/>
  <c r="J1473"/>
  <c r="BK1399"/>
  <c r="BK2487"/>
  <c r="J457"/>
  <c r="BK2478"/>
  <c r="BK2736"/>
  <c r="BK1746"/>
  <c r="J2748"/>
  <c r="J1431"/>
  <c r="BK2017"/>
  <c r="BK506"/>
  <c r="BK3178"/>
  <c r="BK2598"/>
  <c r="J2913"/>
  <c r="BK938"/>
  <c i="4" r="BK197"/>
  <c r="J132"/>
  <c i="5" r="BK220"/>
  <c r="BK177"/>
  <c r="BK170"/>
  <c r="J170"/>
  <c i="6" r="J232"/>
  <c r="BK204"/>
  <c r="BK261"/>
  <c r="J242"/>
  <c i="7" r="BK156"/>
  <c r="J121"/>
  <c i="8" r="J335"/>
  <c r="J164"/>
  <c r="BK198"/>
  <c r="BK274"/>
  <c i="9" r="BK228"/>
  <c r="J179"/>
  <c r="BK166"/>
  <c i="10" r="J179"/>
  <c r="J123"/>
  <c i="12" r="J486"/>
  <c r="BK698"/>
  <c r="J283"/>
  <c r="BK289"/>
  <c r="J321"/>
  <c r="J183"/>
  <c i="13" r="BK98"/>
  <c i="14" r="J563"/>
  <c r="BK570"/>
  <c r="BK437"/>
  <c r="BK739"/>
  <c r="J144"/>
  <c i="16" r="J151"/>
  <c r="BK131"/>
  <c i="17" r="BK223"/>
  <c i="20" r="J118"/>
  <c i="22" r="BK104"/>
  <c i="24" r="BK303"/>
  <c r="BK107"/>
  <c i="27" r="BK174"/>
  <c i="2" r="BK113"/>
  <c r="BK222"/>
  <c r="J172"/>
  <c i="3" r="BK1409"/>
  <c r="J933"/>
  <c r="BK2373"/>
  <c r="J251"/>
  <c r="BK1604"/>
  <c r="BK2629"/>
  <c r="BK1727"/>
  <c r="J2213"/>
  <c i="5" r="J234"/>
  <c r="BK237"/>
  <c r="BK111"/>
  <c i="6" r="J197"/>
  <c r="BK318"/>
  <c r="J282"/>
  <c r="BK315"/>
  <c r="BK214"/>
  <c i="7" r="J152"/>
  <c i="8" r="J220"/>
  <c r="BK216"/>
  <c r="BK250"/>
  <c r="J274"/>
  <c i="9" r="BK172"/>
  <c r="J229"/>
  <c r="BK136"/>
  <c r="BK163"/>
  <c i="10" r="BK173"/>
  <c r="J146"/>
  <c r="J149"/>
  <c i="12" r="J304"/>
  <c r="J700"/>
  <c r="J416"/>
  <c r="J199"/>
  <c r="BK681"/>
  <c r="J424"/>
  <c r="J610"/>
  <c i="13" r="J105"/>
  <c i="14" r="J556"/>
  <c r="J402"/>
  <c r="J334"/>
  <c i="15" r="J130"/>
  <c i="16" r="BK130"/>
  <c i="17" r="BK231"/>
  <c r="J158"/>
  <c i="18" r="BK156"/>
  <c i="23" r="J129"/>
  <c i="24" r="J278"/>
  <c r="BK127"/>
  <c i="26" r="BK112"/>
  <c i="27" r="J203"/>
  <c r="J174"/>
  <c i="3" r="J2653"/>
  <c r="J1418"/>
  <c r="J1284"/>
  <c r="BK3183"/>
  <c r="BK2425"/>
  <c r="J2588"/>
  <c r="BK711"/>
  <c r="BK1729"/>
  <c i="17" r="BK309"/>
  <c i="20" r="J135"/>
  <c i="22" r="J138"/>
  <c i="23" r="BK124"/>
  <c i="24" r="J252"/>
  <c r="BK245"/>
  <c i="26" r="BK142"/>
  <c r="J100"/>
  <c i="3" r="BK2864"/>
  <c r="J1377"/>
  <c r="BK1420"/>
  <c r="BK2212"/>
  <c r="J184"/>
  <c r="BK1461"/>
  <c r="BK2979"/>
  <c r="J2114"/>
  <c r="BK2363"/>
  <c r="J2468"/>
  <c r="J487"/>
  <c r="J727"/>
  <c r="BK263"/>
  <c r="BK1436"/>
  <c i="4" r="J128"/>
  <c i="7" r="BK140"/>
  <c i="8" r="BK312"/>
  <c r="J202"/>
  <c i="9" r="BK239"/>
  <c i="10" r="J153"/>
  <c r="J115"/>
  <c i="12" r="J289"/>
  <c r="BK310"/>
  <c r="J638"/>
  <c r="BK731"/>
  <c r="J432"/>
  <c r="BK522"/>
  <c i="13" r="BK99"/>
  <c i="14" r="J162"/>
  <c r="BK674"/>
  <c r="J116"/>
  <c r="BK609"/>
  <c r="J135"/>
  <c r="BK491"/>
  <c i="15" r="J112"/>
  <c i="16" r="J147"/>
  <c r="BK138"/>
  <c i="17" r="J249"/>
  <c r="BK144"/>
  <c i="19" r="BK103"/>
  <c i="21" r="J89"/>
  <c i="23" r="J150"/>
  <c i="24" r="J283"/>
  <c r="BK257"/>
  <c i="26" r="J150"/>
  <c i="28" r="J92"/>
  <c i="18" r="BK136"/>
  <c r="BK182"/>
  <c r="BK174"/>
  <c r="BK88"/>
  <c r="BK125"/>
  <c r="J114"/>
  <c r="BK158"/>
  <c r="BK121"/>
  <c r="BK142"/>
  <c r="J138"/>
  <c i="19" r="BK155"/>
  <c r="J154"/>
  <c r="BK128"/>
  <c r="BK89"/>
  <c r="J135"/>
  <c r="BK147"/>
  <c r="BK119"/>
  <c r="J95"/>
  <c r="BK97"/>
  <c r="BK113"/>
  <c i="22" r="J109"/>
  <c i="24" r="BK310"/>
  <c r="J268"/>
  <c i="25" r="J96"/>
  <c i="26" r="BK164"/>
  <c i="28" r="J102"/>
  <c i="17" r="BK112"/>
  <c i="20" r="J133"/>
  <c i="22" r="J136"/>
  <c i="23" r="BK93"/>
  <c i="24" r="BK275"/>
  <c r="J192"/>
  <c i="26" r="BK172"/>
  <c r="BK129"/>
  <c i="27" r="J192"/>
  <c i="17" r="J236"/>
  <c i="18" r="BK137"/>
  <c i="21" r="J108"/>
  <c i="23" r="J131"/>
  <c i="24" r="J223"/>
  <c r="J216"/>
  <c r="J199"/>
  <c i="26" r="J166"/>
  <c r="BK124"/>
  <c i="27" r="J105"/>
  <c i="2" r="BK147"/>
  <c i="3" r="BK1408"/>
  <c r="J2074"/>
  <c r="J2529"/>
  <c r="BK668"/>
  <c r="J2346"/>
  <c r="BK2081"/>
  <c r="BK265"/>
  <c r="J161"/>
  <c r="J443"/>
  <c r="J3075"/>
  <c r="J1714"/>
  <c r="BK2699"/>
  <c r="J1429"/>
  <c r="J2593"/>
  <c r="J1520"/>
  <c i="4" r="J183"/>
  <c r="BK108"/>
  <c r="J90"/>
  <c i="5" r="J181"/>
  <c r="J208"/>
  <c r="J164"/>
  <c r="BK230"/>
  <c r="J250"/>
  <c r="J180"/>
  <c i="6" r="BK329"/>
  <c r="J212"/>
  <c r="J304"/>
  <c r="BK335"/>
  <c r="BK158"/>
  <c r="BK198"/>
  <c r="BK212"/>
  <c r="J174"/>
  <c i="7" r="BK118"/>
  <c r="BK127"/>
  <c i="8" r="BK174"/>
  <c r="BK192"/>
  <c r="BK291"/>
  <c r="J328"/>
  <c r="BK238"/>
  <c i="9" r="J233"/>
  <c r="BK223"/>
  <c r="J196"/>
  <c r="BK121"/>
  <c r="J127"/>
  <c r="BK116"/>
  <c i="10" r="J160"/>
  <c i="11" r="BK100"/>
  <c i="12" r="BK536"/>
  <c r="BK676"/>
  <c r="J265"/>
  <c r="J603"/>
  <c r="J718"/>
  <c r="BK231"/>
  <c r="BK329"/>
  <c i="13" r="BK104"/>
  <c i="14" r="BK153"/>
  <c r="J669"/>
  <c r="J444"/>
  <c r="J583"/>
  <c r="BK186"/>
  <c r="BK144"/>
  <c r="J272"/>
  <c r="BK384"/>
  <c i="15" r="BK97"/>
  <c i="16" r="J119"/>
  <c r="BK111"/>
  <c i="17" r="J245"/>
  <c i="18" r="BK195"/>
  <c i="22" r="BK116"/>
  <c i="23" r="J116"/>
  <c i="24" r="J208"/>
  <c r="BK138"/>
  <c i="27" r="BK118"/>
  <c i="17" r="BK207"/>
  <c i="24" r="J234"/>
  <c r="BK242"/>
  <c i="25" r="BK95"/>
  <c i="26" r="J139"/>
  <c i="27" r="BK120"/>
  <c i="2" r="J163"/>
  <c r="BK218"/>
  <c r="J137"/>
  <c i="3" r="BK1613"/>
  <c r="BK2217"/>
  <c r="BK1984"/>
  <c r="J3176"/>
  <c r="BK731"/>
  <c r="BK1996"/>
  <c i="4" r="BK163"/>
  <c i="5" r="BK227"/>
  <c r="BK106"/>
  <c r="J241"/>
  <c r="BK253"/>
  <c r="BK117"/>
  <c r="J115"/>
  <c i="6" r="J252"/>
  <c r="J281"/>
  <c r="J189"/>
  <c r="BK223"/>
  <c r="J238"/>
  <c r="J260"/>
  <c r="BK310"/>
  <c r="J173"/>
  <c r="J226"/>
  <c i="7" r="J127"/>
  <c r="BK137"/>
  <c i="8" r="BK374"/>
  <c r="BK298"/>
  <c r="BK330"/>
  <c r="BK213"/>
  <c r="J232"/>
  <c i="9" r="BK217"/>
  <c r="BK232"/>
  <c i="10" r="J173"/>
  <c r="J141"/>
  <c r="BK125"/>
  <c i="12" r="J698"/>
  <c r="BK397"/>
  <c r="J500"/>
  <c r="J214"/>
  <c i="14" r="J625"/>
  <c r="BK449"/>
  <c r="BK634"/>
  <c i="15" r="BK102"/>
  <c i="16" r="J140"/>
  <c r="BK116"/>
  <c i="17" r="BK330"/>
  <c i="21" r="BK91"/>
  <c i="23" r="J148"/>
  <c i="24" r="BK125"/>
  <c i="26" r="J168"/>
  <c r="BK126"/>
  <c i="2" r="J111"/>
  <c r="J254"/>
  <c r="BK154"/>
  <c i="3" r="BK3180"/>
  <c r="BK2481"/>
  <c r="J3183"/>
  <c r="J1803"/>
  <c r="BK2868"/>
  <c r="J1087"/>
  <c r="J2371"/>
  <c r="J731"/>
  <c i="4" r="BK106"/>
  <c r="BK191"/>
  <c i="5" r="J179"/>
  <c r="J165"/>
  <c r="BK124"/>
  <c r="J225"/>
  <c r="BK184"/>
  <c r="BK147"/>
  <c i="6" r="J216"/>
  <c r="J329"/>
  <c r="J309"/>
  <c r="BK330"/>
  <c r="J164"/>
  <c r="BK146"/>
  <c i="7" r="J103"/>
  <c r="BK107"/>
  <c i="8" r="J348"/>
  <c r="J150"/>
  <c r="BK287"/>
  <c r="J338"/>
  <c r="BK147"/>
  <c i="9" r="J234"/>
  <c r="J226"/>
  <c r="J188"/>
  <c r="BK108"/>
  <c i="10" r="BK166"/>
  <c r="BK157"/>
  <c i="11" r="J102"/>
  <c i="12" r="J291"/>
  <c r="BK256"/>
  <c r="BK139"/>
  <c r="BK411"/>
  <c i="13" r="J100"/>
  <c i="14" r="BK421"/>
  <c r="BK410"/>
  <c r="BK268"/>
  <c r="BK197"/>
  <c i="16" r="BK129"/>
  <c i="17" r="J282"/>
  <c i="18" r="BK108"/>
  <c i="21" r="J97"/>
  <c i="23" r="BK134"/>
  <c i="24" r="J211"/>
  <c r="BK224"/>
  <c i="26" r="BK159"/>
  <c r="J164"/>
  <c i="27" r="BK198"/>
  <c i="2" r="J147"/>
  <c r="BK254"/>
  <c r="BK178"/>
  <c r="BK163"/>
  <c i="3" r="BK3169"/>
  <c r="J1704"/>
  <c r="J1344"/>
  <c r="J2444"/>
  <c r="BK194"/>
  <c r="J1424"/>
  <c r="J2920"/>
  <c r="J800"/>
  <c r="BK1839"/>
  <c r="BK2924"/>
  <c i="4" r="J209"/>
  <c r="BK195"/>
  <c i="5" r="J154"/>
  <c r="BK97"/>
  <c i="12" r="BK361"/>
  <c r="J115"/>
  <c i="14" r="J458"/>
  <c r="BK513"/>
  <c r="J528"/>
  <c r="BK630"/>
  <c i="15" r="J120"/>
  <c i="16" r="J112"/>
  <c i="17" r="BK290"/>
  <c r="BK245"/>
  <c i="19" r="BK94"/>
  <c i="22" r="J115"/>
  <c i="23" r="BK116"/>
  <c i="24" r="J205"/>
  <c i="26" r="BK158"/>
  <c i="27" r="BK195"/>
  <c i="2" r="BK204"/>
  <c r="J246"/>
  <c i="3" r="BK2158"/>
  <c r="BK931"/>
  <c r="BK1163"/>
  <c r="BK2025"/>
  <c r="BK438"/>
  <c r="J1895"/>
  <c r="J241"/>
  <c r="BK2625"/>
  <c r="J556"/>
  <c r="BK1108"/>
  <c r="BK2131"/>
  <c r="J224"/>
  <c r="J1754"/>
  <c r="J2866"/>
  <c r="J521"/>
  <c r="BK1434"/>
  <c r="BK2446"/>
  <c i="4" r="BK215"/>
  <c r="BK104"/>
  <c i="5" r="BK239"/>
  <c r="J116"/>
  <c r="BK113"/>
  <c i="6" r="BK255"/>
  <c r="BK282"/>
  <c r="BK205"/>
  <c r="J211"/>
  <c r="J170"/>
  <c i="7" r="J106"/>
  <c i="8" r="BK366"/>
  <c r="BK136"/>
  <c r="BK226"/>
  <c r="BK264"/>
  <c r="J180"/>
  <c i="9" r="J159"/>
  <c r="BK117"/>
  <c r="BK185"/>
  <c r="BK112"/>
  <c r="J123"/>
  <c i="10" r="BK137"/>
  <c r="J166"/>
  <c r="J128"/>
  <c i="12" r="BK564"/>
  <c r="BK607"/>
  <c r="J690"/>
  <c r="J501"/>
  <c r="J450"/>
  <c r="BK601"/>
  <c r="J365"/>
  <c i="13" r="J109"/>
  <c i="14" r="BK244"/>
  <c r="BK511"/>
  <c r="J480"/>
  <c r="J306"/>
  <c r="BK640"/>
  <c r="J597"/>
  <c i="15" r="BK118"/>
  <c r="BK109"/>
  <c i="16" r="J125"/>
  <c i="17" r="BK257"/>
  <c r="BK335"/>
  <c i="18" r="BK98"/>
  <c i="22" r="BK140"/>
  <c i="23" r="BK142"/>
  <c i="24" r="BK255"/>
  <c i="26" r="BK187"/>
  <c i="27" r="J172"/>
  <c i="28" r="BK106"/>
  <c i="2" r="BK189"/>
  <c i="3" r="BK1877"/>
  <c r="BK2766"/>
  <c r="BK1379"/>
  <c r="BK2608"/>
  <c r="J1381"/>
  <c r="BK2666"/>
  <c r="BK2126"/>
  <c r="BK1033"/>
  <c r="J3080"/>
  <c r="J1821"/>
  <c r="J2824"/>
  <c r="BK1711"/>
  <c r="J339"/>
  <c r="BK2166"/>
  <c r="BK697"/>
  <c r="J3133"/>
  <c r="J1657"/>
  <c r="BK901"/>
  <c r="J1811"/>
  <c r="J2252"/>
  <c r="BK499"/>
  <c r="BK2000"/>
  <c i="4" r="J211"/>
  <c r="BK90"/>
  <c r="J159"/>
  <c i="5" r="J127"/>
  <c r="BK223"/>
  <c r="BK242"/>
  <c i="8" r="J188"/>
  <c i="9" r="BK220"/>
  <c r="BK132"/>
  <c r="J141"/>
  <c r="J155"/>
  <c r="J139"/>
  <c i="10" r="BK178"/>
  <c r="BK158"/>
  <c r="BK164"/>
  <c i="11" r="BK104"/>
  <c i="12" r="BK436"/>
  <c r="J172"/>
  <c r="J689"/>
  <c r="BK504"/>
  <c r="J337"/>
  <c r="J218"/>
  <c r="J489"/>
  <c i="13" r="BK105"/>
  <c i="14" r="J489"/>
  <c r="BK182"/>
  <c r="BK728"/>
  <c r="J728"/>
  <c i="15" r="BK99"/>
  <c i="3" r="BK1759"/>
  <c r="J2218"/>
  <c r="J2637"/>
  <c r="BK549"/>
  <c r="BK2657"/>
  <c r="BK802"/>
  <c r="BK1778"/>
  <c r="BK1963"/>
  <c r="J230"/>
  <c r="BK1643"/>
  <c r="J2105"/>
  <c i="4" r="J181"/>
  <c r="J215"/>
  <c i="5" r="J245"/>
  <c r="BK107"/>
  <c r="J100"/>
  <c r="BK135"/>
  <c r="BK188"/>
  <c i="6" r="BK326"/>
  <c r="J240"/>
  <c r="J343"/>
  <c r="BK247"/>
  <c r="J276"/>
  <c r="BK305"/>
  <c r="J274"/>
  <c r="J224"/>
  <c r="J186"/>
  <c i="7" r="J156"/>
  <c r="BK154"/>
  <c i="8" r="J370"/>
  <c r="BK142"/>
  <c r="J316"/>
  <c r="J158"/>
  <c r="BK268"/>
  <c i="9" r="BK197"/>
  <c r="J114"/>
  <c r="J206"/>
  <c r="J116"/>
  <c r="J135"/>
  <c i="10" r="BK179"/>
  <c r="BK130"/>
  <c r="J126"/>
  <c i="12" r="BK739"/>
  <c r="BK321"/>
  <c r="J402"/>
  <c r="J229"/>
  <c r="BK291"/>
  <c r="J474"/>
  <c i="17" r="J139"/>
  <c i="20" r="BK127"/>
  <c i="22" r="BK134"/>
  <c i="23" r="BK131"/>
  <c i="24" r="BK281"/>
  <c i="26" r="J189"/>
  <c i="27" r="BK205"/>
  <c i="17" r="BK303"/>
  <c i="18" r="J100"/>
  <c r="J154"/>
  <c r="J148"/>
  <c r="J180"/>
  <c r="J182"/>
  <c r="BK154"/>
  <c r="BK118"/>
  <c r="J106"/>
  <c r="J142"/>
  <c r="BK120"/>
  <c i="19" r="J139"/>
  <c r="J145"/>
  <c r="BK117"/>
  <c r="BK152"/>
  <c r="BK156"/>
  <c r="J128"/>
  <c r="J85"/>
  <c r="J123"/>
  <c r="J113"/>
  <c i="20" r="J121"/>
  <c i="22" r="J91"/>
  <c i="23" r="BK137"/>
  <c i="24" r="BK97"/>
  <c r="BK187"/>
  <c i="26" r="BK178"/>
  <c i="27" r="J101"/>
  <c i="17" r="BK271"/>
  <c r="J187"/>
  <c i="23" r="J152"/>
  <c i="24" r="BK263"/>
  <c r="BK253"/>
  <c i="26" r="BK161"/>
  <c i="27" r="J114"/>
  <c i="28" r="J99"/>
  <c i="17" r="BK181"/>
  <c i="20" r="J112"/>
  <c i="22" r="BK115"/>
  <c i="3" r="J1963"/>
  <c r="J1006"/>
  <c i="5" r="J161"/>
  <c r="BK94"/>
  <c r="BK194"/>
  <c r="J227"/>
  <c i="6" r="BK217"/>
  <c r="BK224"/>
  <c r="BK155"/>
  <c r="J167"/>
  <c r="BK197"/>
  <c r="J320"/>
  <c r="J133"/>
  <c r="J193"/>
  <c i="7" r="J150"/>
  <c r="BK134"/>
  <c i="8" r="BK354"/>
  <c r="BK338"/>
  <c r="J208"/>
  <c r="BK254"/>
  <c r="J134"/>
  <c i="9" r="J218"/>
  <c r="BK198"/>
  <c r="J119"/>
  <c r="J140"/>
  <c r="BK150"/>
  <c r="J202"/>
  <c i="10" r="J155"/>
  <c r="BK111"/>
  <c i="12" r="J526"/>
  <c r="J209"/>
  <c r="BK438"/>
  <c r="BK395"/>
  <c r="J641"/>
  <c r="BK518"/>
  <c r="J476"/>
  <c r="BK356"/>
  <c r="BK418"/>
  <c i="13" r="J104"/>
  <c i="14" r="BK433"/>
  <c r="J398"/>
  <c r="J717"/>
  <c r="J342"/>
  <c r="BK743"/>
  <c r="J532"/>
  <c r="BK216"/>
  <c i="15" r="J123"/>
  <c i="16" r="J142"/>
  <c r="BK101"/>
  <c i="17" r="J303"/>
  <c r="J231"/>
  <c r="J223"/>
  <c i="19" r="J109"/>
  <c i="21" r="J95"/>
  <c i="24" r="BK313"/>
  <c r="BK200"/>
  <c i="25" r="J95"/>
  <c i="26" r="J145"/>
  <c r="BK120"/>
  <c i="17" r="J315"/>
  <c i="24" r="BK179"/>
  <c r="BK192"/>
  <c i="26" r="J123"/>
  <c i="28" r="BK102"/>
  <c i="3" r="J2092"/>
  <c r="J2949"/>
  <c r="BK1510"/>
  <c i="4" r="BK114"/>
  <c r="J142"/>
  <c i="6" r="J213"/>
  <c r="J138"/>
  <c i="7" r="J138"/>
  <c r="BK117"/>
  <c i="8" r="BK156"/>
  <c r="J166"/>
  <c r="BK132"/>
  <c i="9" r="J216"/>
  <c r="J130"/>
  <c i="10" r="J182"/>
  <c r="BK123"/>
  <c r="BK161"/>
  <c i="12" r="J552"/>
  <c r="BK581"/>
  <c r="BK541"/>
  <c i="14" r="J543"/>
  <c r="J759"/>
  <c r="BK374"/>
  <c r="BK753"/>
  <c r="BK158"/>
  <c r="BK495"/>
  <c i="15" r="J95"/>
  <c i="16" r="BK149"/>
  <c r="J134"/>
  <c i="17" r="BK337"/>
  <c i="20" r="BK141"/>
  <c i="22" r="BK143"/>
  <c i="23" r="BK102"/>
  <c i="25" r="BK96"/>
  <c i="26" r="BK188"/>
  <c i="27" r="J125"/>
  <c i="2" r="J250"/>
  <c r="J149"/>
  <c r="J242"/>
  <c r="J222"/>
  <c r="BK119"/>
  <c i="3" r="J2282"/>
  <c r="BK305"/>
  <c r="BK1958"/>
  <c r="BK2068"/>
  <c r="J297"/>
  <c r="BK3069"/>
  <c r="J1816"/>
  <c r="J2773"/>
  <c r="BK2066"/>
  <c r="BK796"/>
  <c r="BK2078"/>
  <c r="J1722"/>
  <c r="BK2421"/>
  <c r="J1411"/>
  <c r="BK3124"/>
  <c r="J478"/>
  <c r="J2617"/>
  <c r="J2666"/>
  <c r="J408"/>
  <c r="J2217"/>
  <c i="4" r="BK217"/>
  <c r="BK228"/>
  <c r="J217"/>
  <c r="J110"/>
  <c i="5" r="BK152"/>
  <c r="J226"/>
  <c r="J133"/>
  <c r="BK234"/>
  <c r="BK174"/>
  <c r="J184"/>
  <c r="BK169"/>
  <c i="6" r="J229"/>
  <c r="J234"/>
  <c r="BK171"/>
  <c r="BK275"/>
  <c r="BK287"/>
  <c r="BK128"/>
  <c r="J191"/>
  <c r="BK274"/>
  <c i="7" r="BK158"/>
  <c r="J134"/>
  <c i="8" r="BK232"/>
  <c r="J298"/>
  <c r="J174"/>
  <c r="BK204"/>
  <c r="J190"/>
  <c i="9" r="J157"/>
  <c r="J211"/>
  <c r="J115"/>
  <c r="J169"/>
  <c i="10" r="J164"/>
  <c r="BK139"/>
  <c r="J129"/>
  <c i="12" r="BK486"/>
  <c r="J346"/>
  <c r="BK134"/>
  <c r="J510"/>
  <c i="13" r="BK112"/>
  <c i="14" r="BK659"/>
  <c r="J433"/>
  <c r="J108"/>
  <c r="J609"/>
  <c i="15" r="J127"/>
  <c i="16" r="J107"/>
  <c i="17" r="BK136"/>
  <c r="J290"/>
  <c i="20" r="J98"/>
  <c i="22" r="BK106"/>
  <c i="23" r="J98"/>
  <c i="24" r="J298"/>
  <c r="J272"/>
  <c r="BK251"/>
  <c i="25" r="J90"/>
  <c i="26" r="BK169"/>
  <c i="27" r="J188"/>
  <c i="28" r="J122"/>
  <c i="2" r="BK157"/>
  <c r="J239"/>
  <c i="3" r="BK2873"/>
  <c r="BK1615"/>
  <c r="BK145"/>
  <c r="J1567"/>
  <c r="BK3049"/>
  <c r="J1581"/>
  <c r="BK1965"/>
  <c r="J690"/>
  <c r="BK2061"/>
  <c r="BK339"/>
  <c r="J1692"/>
  <c r="J413"/>
  <c r="BK2121"/>
  <c r="J3190"/>
  <c r="BK1622"/>
  <c r="J2291"/>
  <c r="J990"/>
  <c r="BK2536"/>
  <c i="4" r="J224"/>
  <c r="J185"/>
  <c r="BK175"/>
  <c i="5" r="BK161"/>
  <c r="BK115"/>
  <c r="BK225"/>
  <c r="BK243"/>
  <c i="6" r="J298"/>
  <c r="BK233"/>
  <c r="BK227"/>
  <c r="BK190"/>
  <c r="J154"/>
  <c r="J318"/>
  <c r="BK206"/>
  <c r="J187"/>
  <c i="7" r="BK143"/>
  <c r="BK142"/>
  <c i="8" r="J330"/>
  <c r="J138"/>
  <c r="J124"/>
  <c r="BK236"/>
  <c r="J289"/>
  <c i="9" r="J134"/>
  <c r="J174"/>
  <c i="10" r="BK167"/>
  <c r="BK106"/>
  <c r="BK126"/>
  <c i="12" r="J544"/>
  <c r="J256"/>
  <c r="J370"/>
  <c r="BK593"/>
  <c r="BK455"/>
  <c r="BK711"/>
  <c r="J409"/>
  <c i="13" r="BK92"/>
  <c i="14" r="BK554"/>
  <c r="BK611"/>
  <c r="J296"/>
  <c r="BK112"/>
  <c r="J482"/>
  <c i="15" r="J116"/>
  <c r="BK95"/>
  <c i="16" r="J131"/>
  <c i="17" r="J126"/>
  <c i="18" r="BK201"/>
  <c i="21" r="BK105"/>
  <c i="22" r="J101"/>
  <c i="23" r="J154"/>
  <c i="24" r="J308"/>
  <c r="BK199"/>
  <c i="26" r="J178"/>
  <c r="BK173"/>
  <c i="2" r="J34"/>
  <c i="3" r="J1358"/>
  <c r="J2736"/>
  <c r="BK1358"/>
  <c r="BK1673"/>
  <c r="BK2696"/>
  <c r="J283"/>
  <c i="4" r="BK173"/>
  <c i="5" r="BK238"/>
  <c r="BK236"/>
  <c r="BK196"/>
  <c r="BK163"/>
  <c r="BK183"/>
  <c r="J223"/>
  <c i="6" r="J194"/>
  <c r="J134"/>
  <c r="J176"/>
  <c r="J247"/>
  <c r="J257"/>
  <c r="BK200"/>
  <c r="J205"/>
  <c i="8" r="BK373"/>
  <c r="J216"/>
  <c r="BK318"/>
  <c r="J116"/>
  <c r="BK282"/>
  <c r="J322"/>
  <c r="J278"/>
  <c i="9" r="J111"/>
  <c r="J145"/>
  <c r="J208"/>
  <c i="10" r="BK180"/>
  <c r="J134"/>
  <c i="12" r="BK706"/>
  <c r="J686"/>
  <c r="BK579"/>
  <c r="BK420"/>
  <c r="BK196"/>
  <c r="J654"/>
  <c i="13" r="BK95"/>
  <c i="14" r="J753"/>
  <c r="J268"/>
  <c r="J504"/>
  <c r="J186"/>
  <c i="15" r="BK115"/>
  <c i="16" r="J130"/>
  <c i="17" r="BK234"/>
  <c i="20" r="J125"/>
  <c i="22" r="J142"/>
  <c i="24" r="BK243"/>
  <c r="J241"/>
  <c i="27" r="J176"/>
  <c i="2" r="J121"/>
  <c r="BK246"/>
  <c i="3" r="J2287"/>
  <c r="BK1072"/>
  <c r="BK567"/>
  <c r="BK2994"/>
  <c r="J1690"/>
  <c i="4" r="J220"/>
  <c i="5" r="J233"/>
  <c r="J192"/>
  <c r="J99"/>
  <c r="J131"/>
  <c r="J150"/>
  <c i="6" r="BK253"/>
  <c r="BK140"/>
  <c r="BK314"/>
  <c r="BK156"/>
  <c i="7" r="J160"/>
  <c r="BK121"/>
  <c i="8" r="BK154"/>
  <c r="J304"/>
  <c r="J154"/>
  <c i="9" r="BK212"/>
  <c i="12" r="BK469"/>
  <c i="13" r="J119"/>
  <c i="14" r="BK203"/>
  <c r="BK528"/>
  <c r="BK482"/>
  <c i="15" r="BK117"/>
  <c i="16" r="BK108"/>
  <c r="BK115"/>
  <c i="17" r="BK215"/>
  <c i="18" r="BK134"/>
  <c i="20" r="BK128"/>
  <c i="24" r="BK261"/>
  <c r="J149"/>
  <c r="BK216"/>
  <c i="26" r="J152"/>
  <c i="27" r="J164"/>
  <c i="3" r="J2081"/>
  <c r="J2528"/>
  <c r="J2459"/>
  <c r="J1902"/>
  <c r="J2481"/>
  <c r="J1953"/>
  <c r="J1652"/>
  <c r="J2301"/>
  <c r="J3077"/>
  <c i="17" r="J201"/>
  <c i="18" r="J158"/>
  <c i="21" r="BK89"/>
  <c i="22" r="BK133"/>
  <c i="24" r="BK241"/>
  <c r="BK215"/>
  <c i="26" r="J188"/>
  <c r="BK99"/>
  <c i="2" r="BK169"/>
  <c i="3" r="BK1926"/>
  <c r="J1897"/>
  <c r="BK184"/>
  <c r="J2066"/>
  <c r="BK2686"/>
  <c r="BK1351"/>
  <c r="BK2613"/>
  <c r="BK2649"/>
  <c r="J2625"/>
  <c r="BK478"/>
  <c r="J1427"/>
  <c r="J2138"/>
  <c r="J2801"/>
  <c r="J506"/>
  <c i="4" r="BK203"/>
  <c r="J169"/>
  <c i="5" r="BK153"/>
  <c r="BK149"/>
  <c r="J136"/>
  <c r="BK228"/>
  <c r="BK145"/>
  <c i="6" r="BK209"/>
  <c r="J228"/>
  <c r="J332"/>
  <c r="J255"/>
  <c r="J142"/>
  <c r="J208"/>
  <c i="7" r="J154"/>
  <c r="BK150"/>
  <c i="8" r="J160"/>
  <c r="J296"/>
  <c i="9" r="BK226"/>
  <c r="J143"/>
  <c r="BK142"/>
  <c r="J108"/>
  <c i="10" r="BK115"/>
  <c r="J119"/>
  <c i="12" r="J680"/>
  <c r="BK500"/>
  <c r="J599"/>
  <c r="J372"/>
  <c r="BK713"/>
  <c r="J446"/>
  <c i="14" r="BK550"/>
  <c r="BK458"/>
  <c r="J737"/>
  <c r="BK264"/>
  <c r="BK583"/>
  <c i="15" r="BK111"/>
  <c i="16" r="J102"/>
  <c i="17" r="BK94"/>
  <c r="J207"/>
  <c i="20" r="BK142"/>
  <c i="22" r="BK128"/>
  <c i="24" r="BK312"/>
  <c r="BK248"/>
  <c i="26" r="BK167"/>
  <c i="17" r="BK131"/>
  <c i="18" r="J189"/>
  <c r="J125"/>
  <c r="BK112"/>
  <c r="BK123"/>
  <c r="J104"/>
  <c r="BK132"/>
  <c i="19" r="BK143"/>
  <c i="27" r="J178"/>
  <c i="17" r="J270"/>
  <c i="20" r="BK120"/>
  <c i="22" r="J104"/>
  <c i="23" r="BK150"/>
  <c i="24" r="J200"/>
  <c r="BK113"/>
  <c i="25" r="BK90"/>
  <c i="26" r="J135"/>
  <c i="27" r="J123"/>
  <c i="17" r="BK307"/>
  <c i="19" r="BK101"/>
  <c i="22" r="BK111"/>
  <c i="23" r="J106"/>
  <c i="24" r="BK258"/>
  <c r="BK235"/>
  <c i="26" r="J175"/>
  <c i="27" r="BK103"/>
  <c i="3" r="BK2893"/>
  <c r="BK1601"/>
  <c r="BK1065"/>
  <c r="BK1422"/>
  <c r="BK893"/>
  <c r="J2194"/>
  <c r="J1109"/>
  <c r="J2514"/>
  <c r="J1601"/>
  <c r="BK2661"/>
  <c r="BK1284"/>
  <c r="BK2076"/>
  <c i="4" r="BK207"/>
  <c r="J130"/>
  <c r="J112"/>
  <c i="5" r="BK224"/>
  <c r="BK182"/>
  <c r="J137"/>
  <c r="BK144"/>
  <c i="6" r="BK163"/>
  <c r="J245"/>
  <c r="BK297"/>
  <c r="J283"/>
  <c r="BK145"/>
  <c i="7" r="J151"/>
  <c i="8" r="BK375"/>
  <c r="BK200"/>
  <c r="J196"/>
  <c i="9" r="BK215"/>
  <c r="J239"/>
  <c r="BK190"/>
  <c r="BK201"/>
  <c i="10" r="BK113"/>
  <c r="J139"/>
  <c i="12" r="J595"/>
  <c r="BK340"/>
  <c r="J720"/>
  <c r="J243"/>
  <c r="J620"/>
  <c r="J267"/>
  <c i="13" r="J115"/>
  <c i="14" r="J270"/>
  <c i="22" r="BK114"/>
  <c i="24" r="BK291"/>
  <c r="BK222"/>
  <c i="26" r="BK194"/>
  <c i="17" r="J162"/>
  <c i="24" r="BK226"/>
  <c i="26" r="J116"/>
  <c i="28" r="BK91"/>
  <c i="2" r="J209"/>
  <c i="3" r="BK2673"/>
  <c r="BK2520"/>
  <c r="BK1873"/>
  <c r="BK2621"/>
  <c r="BK2741"/>
  <c r="BK1135"/>
  <c r="J1072"/>
  <c r="BK3071"/>
  <c r="J1510"/>
  <c r="J2873"/>
  <c r="J1706"/>
  <c r="BK3022"/>
  <c r="BK445"/>
  <c r="J2103"/>
  <c i="4" r="J213"/>
  <c r="BK154"/>
  <c r="BK98"/>
  <c i="5" r="J148"/>
  <c r="BK121"/>
  <c r="BK104"/>
  <c r="J213"/>
  <c r="J236"/>
  <c i="6" r="BK338"/>
  <c r="J233"/>
  <c r="J236"/>
  <c r="BK327"/>
  <c r="J155"/>
  <c r="BK127"/>
  <c r="J168"/>
  <c i="7" r="J139"/>
  <c r="BK102"/>
  <c i="8" r="J366"/>
  <c r="BK346"/>
  <c r="J284"/>
  <c i="9" r="J210"/>
  <c r="J172"/>
  <c i="10" r="BK116"/>
  <c i="11" r="J90"/>
  <c i="12" r="BK317"/>
  <c r="BK304"/>
  <c r="J659"/>
  <c r="BK430"/>
  <c i="14" r="BK484"/>
  <c r="J685"/>
  <c r="BK129"/>
  <c r="J214"/>
  <c i="15" r="J110"/>
  <c i="16" r="BK144"/>
  <c i="17" r="J168"/>
  <c i="21" r="J103"/>
  <c i="23" r="BK121"/>
  <c i="24" r="BK211"/>
  <c i="26" r="J159"/>
  <c i="2" r="BK141"/>
  <c r="BK228"/>
  <c r="BK139"/>
  <c i="3" r="BK2720"/>
  <c r="BK2390"/>
  <c r="BK2830"/>
  <c r="J1610"/>
  <c r="J3180"/>
  <c r="BK2371"/>
  <c r="J2699"/>
  <c r="BK1006"/>
  <c r="J1965"/>
  <c r="J1826"/>
  <c r="BK3080"/>
  <c r="BK1636"/>
  <c r="BK2962"/>
  <c r="BK1683"/>
  <c r="J1558"/>
  <c i="4" r="J171"/>
  <c r="J136"/>
  <c r="BK179"/>
  <c i="5" r="BK250"/>
  <c r="J152"/>
  <c r="J117"/>
  <c r="BK101"/>
  <c r="BK136"/>
  <c r="J112"/>
  <c r="J196"/>
  <c i="6" r="BK234"/>
  <c r="J200"/>
  <c r="BK319"/>
  <c r="BK281"/>
  <c r="BK238"/>
  <c r="J222"/>
  <c i="7" r="J153"/>
  <c i="8" r="J375"/>
  <c r="BK304"/>
  <c r="BK328"/>
  <c r="BK321"/>
  <c r="J214"/>
  <c i="9" r="J201"/>
  <c r="J146"/>
  <c r="J129"/>
  <c r="BK129"/>
  <c i="10" r="J181"/>
  <c r="BK155"/>
  <c i="12" r="J141"/>
  <c r="J585"/>
  <c r="BK476"/>
  <c r="J631"/>
  <c i="13" r="J118"/>
  <c i="14" r="J112"/>
  <c r="J238"/>
  <c r="J168"/>
  <c r="J506"/>
  <c i="15" r="J99"/>
  <c i="17" r="BK299"/>
  <c r="BK108"/>
  <c i="20" r="BK101"/>
  <c i="22" r="J89"/>
  <c r="J90"/>
  <c i="23" r="J90"/>
  <c i="24" r="J256"/>
  <c r="BK193"/>
  <c i="26" r="J108"/>
  <c i="27" r="BK168"/>
  <c i="28" r="BK94"/>
  <c i="2" r="J131"/>
  <c r="J228"/>
  <c r="J184"/>
  <c i="3" r="BK2015"/>
  <c r="J2508"/>
  <c r="BK230"/>
  <c r="BK224"/>
  <c r="BK897"/>
  <c r="J1051"/>
  <c r="J2108"/>
  <c r="J2320"/>
  <c r="BK2728"/>
  <c r="J3172"/>
  <c r="J3049"/>
  <c r="BK1645"/>
  <c r="J1727"/>
  <c i="4" r="BK120"/>
  <c r="BK100"/>
  <c i="5" r="J222"/>
  <c r="J186"/>
  <c r="BK157"/>
  <c i="6" r="J158"/>
  <c r="J291"/>
  <c r="J180"/>
  <c r="BK240"/>
  <c r="BK293"/>
  <c i="7" r="BK108"/>
  <c r="J132"/>
  <c i="8" r="BK306"/>
  <c r="J336"/>
  <c r="J310"/>
  <c i="9" r="BK110"/>
  <c r="BK152"/>
  <c i="10" r="J177"/>
  <c r="BK153"/>
  <c i="12" r="BK638"/>
  <c r="J343"/>
  <c r="BK267"/>
  <c r="J236"/>
  <c i="13" r="J95"/>
  <c i="14" r="J765"/>
  <c r="J580"/>
  <c r="BK184"/>
  <c i="15" r="BK93"/>
  <c i="17" r="BK98"/>
  <c r="J281"/>
  <c i="20" r="J138"/>
  <c i="22" r="BK139"/>
  <c i="23" r="J130"/>
  <c i="25" r="BK93"/>
  <c i="26" r="J143"/>
  <c i="27" r="BK188"/>
  <c i="2" r="J143"/>
  <c i="3" r="BK1902"/>
  <c r="J2522"/>
  <c r="J2075"/>
  <c r="BK2444"/>
  <c r="BK3167"/>
  <c r="BK1991"/>
  <c r="J1926"/>
  <c r="BK2411"/>
  <c r="J1018"/>
  <c r="J1466"/>
  <c r="J1541"/>
  <c r="BK2934"/>
  <c r="J305"/>
  <c i="4" r="J152"/>
  <c r="J104"/>
  <c i="5" r="BK141"/>
  <c r="J98"/>
  <c r="J232"/>
  <c i="6" r="BK175"/>
  <c r="BK177"/>
  <c i="7" r="J110"/>
  <c r="J129"/>
  <c i="8" r="BK324"/>
  <c r="J351"/>
  <c r="BK309"/>
  <c r="BK148"/>
  <c i="9" r="BK211"/>
  <c r="BK221"/>
  <c r="BK146"/>
  <c r="BK144"/>
  <c i="10" r="BK149"/>
  <c r="J105"/>
  <c i="12" r="J455"/>
  <c r="J252"/>
  <c r="BK283"/>
  <c r="BK647"/>
  <c r="BK243"/>
  <c r="J567"/>
  <c i="14" r="BK669"/>
  <c r="J148"/>
  <c r="J640"/>
  <c r="J634"/>
  <c i="15" r="BK104"/>
  <c i="16" r="J120"/>
  <c r="J105"/>
  <c i="17" r="J131"/>
  <c i="21" r="J87"/>
  <c i="23" r="BK151"/>
  <c i="24" r="BK93"/>
  <c i="26" r="BK139"/>
  <c i="2" r="J133"/>
  <c r="F34"/>
  <c i="3" r="J567"/>
  <c r="J1636"/>
  <c r="J2557"/>
  <c r="BK1407"/>
  <c r="J3185"/>
  <c r="BK2504"/>
  <c r="BK725"/>
  <c r="J2015"/>
  <c r="BK947"/>
  <c r="BK2485"/>
  <c r="J125"/>
  <c r="J2493"/>
  <c r="BK3185"/>
  <c r="BK2949"/>
  <c r="BK957"/>
  <c r="BK2108"/>
  <c i="4" r="BK161"/>
  <c r="BK183"/>
  <c i="5" r="J242"/>
  <c r="J162"/>
  <c r="BK212"/>
  <c r="BK222"/>
  <c i="6" r="J225"/>
  <c r="J331"/>
  <c r="J256"/>
  <c r="J140"/>
  <c r="BK172"/>
  <c i="7" r="BK138"/>
  <c i="8" r="BK335"/>
  <c r="BK332"/>
  <c r="J234"/>
  <c r="BK222"/>
  <c i="9" r="BK141"/>
  <c r="J197"/>
  <c r="BK122"/>
  <c r="BK206"/>
  <c i="10" r="J176"/>
  <c r="BK147"/>
  <c i="12" r="BK753"/>
  <c r="BK172"/>
  <c r="J564"/>
  <c r="BK162"/>
  <c r="BK265"/>
  <c r="J438"/>
  <c r="BK651"/>
  <c i="13" r="BK93"/>
  <c i="14" r="J278"/>
  <c r="BK563"/>
  <c r="BK323"/>
  <c i="15" r="BK127"/>
  <c i="16" r="BK148"/>
  <c r="BK145"/>
  <c i="17" r="J234"/>
  <c i="18" r="J172"/>
  <c i="20" r="J141"/>
  <c i="23" r="J93"/>
  <c i="24" r="BK208"/>
  <c i="26" r="J183"/>
  <c r="J162"/>
  <c i="3" r="BK2891"/>
  <c r="J1065"/>
  <c r="J748"/>
  <c r="J2565"/>
  <c r="BK320"/>
  <c r="J1899"/>
  <c r="BK1192"/>
  <c r="J2406"/>
  <c r="J2854"/>
  <c r="J1643"/>
  <c i="17" r="BK286"/>
  <c i="20" r="J128"/>
  <c i="22" r="J121"/>
  <c i="3" r="BK798"/>
  <c r="J1161"/>
  <c r="J1996"/>
  <c r="J2273"/>
  <c r="J3119"/>
  <c r="J1443"/>
  <c r="J2295"/>
  <c r="BK2372"/>
  <c i="4" r="BK96"/>
  <c i="5" r="J176"/>
  <c r="BK229"/>
  <c r="BK217"/>
  <c r="J182"/>
  <c i="6" r="J207"/>
  <c r="BK325"/>
  <c r="J132"/>
  <c r="BK135"/>
  <c r="J340"/>
  <c r="BK340"/>
  <c i="7" r="J140"/>
  <c r="J123"/>
  <c i="8" r="J264"/>
  <c r="BK170"/>
  <c r="BK184"/>
  <c i="9" r="J126"/>
  <c r="BK154"/>
  <c r="BK107"/>
  <c i="10" r="J110"/>
  <c r="BK103"/>
  <c i="12" r="BK567"/>
  <c r="J573"/>
  <c r="BK109"/>
  <c r="J581"/>
  <c r="BK343"/>
  <c i="13" r="BK108"/>
  <c i="14" r="BK290"/>
  <c r="J449"/>
  <c r="BK726"/>
  <c r="BK350"/>
  <c i="15" r="BK123"/>
  <c i="16" r="J128"/>
  <c i="17" r="J276"/>
  <c i="20" r="BK124"/>
  <c i="22" r="BK89"/>
  <c i="23" r="BK148"/>
  <c i="24" r="J246"/>
  <c i="26" r="BK113"/>
  <c i="27" r="J118"/>
  <c i="18" r="J127"/>
  <c r="BK152"/>
  <c r="J160"/>
  <c r="BK170"/>
  <c r="J95"/>
  <c r="BK160"/>
  <c r="J137"/>
  <c r="J86"/>
  <c i="19" r="J129"/>
  <c r="BK130"/>
  <c r="J105"/>
  <c r="J141"/>
  <c r="BK139"/>
  <c r="BK93"/>
  <c r="BK99"/>
  <c r="J103"/>
  <c i="21" r="BK84"/>
  <c i="23" r="J119"/>
  <c i="24" r="J258"/>
  <c i="26" r="J184"/>
  <c r="BK154"/>
  <c i="28" r="BK111"/>
  <c i="17" r="BK195"/>
  <c i="22" r="BK101"/>
  <c i="24" r="BK296"/>
  <c r="J96"/>
  <c r="BK94"/>
  <c i="27" r="J206"/>
  <c i="17" r="BK201"/>
  <c i="20" r="BK87"/>
  <c i="23" r="BK129"/>
  <c i="24" r="BK293"/>
  <c r="BK260"/>
  <c i="26" r="BK162"/>
  <c r="J167"/>
  <c i="28" r="BK96"/>
  <c i="2" r="J178"/>
  <c i="3" r="J1773"/>
  <c r="BK1666"/>
  <c r="J453"/>
  <c r="J1024"/>
  <c r="J992"/>
  <c r="J1379"/>
  <c r="J1617"/>
  <c r="J2875"/>
  <c r="BK1152"/>
  <c r="J2398"/>
  <c r="J1016"/>
  <c r="BK2492"/>
  <c i="4" r="J222"/>
  <c r="J189"/>
  <c r="BK181"/>
  <c i="5" r="J252"/>
  <c r="J220"/>
  <c r="BK103"/>
  <c r="BK208"/>
  <c r="BK189"/>
  <c i="6" r="BK244"/>
  <c r="J146"/>
  <c r="BK271"/>
  <c r="BK207"/>
  <c r="BK138"/>
  <c r="J308"/>
  <c i="7" r="BK157"/>
  <c r="BK132"/>
  <c i="8" r="BK243"/>
  <c r="BK322"/>
  <c r="J250"/>
  <c r="BK277"/>
  <c i="9" r="J162"/>
  <c r="J136"/>
  <c r="J117"/>
  <c i="10" r="J112"/>
  <c r="J156"/>
  <c i="12" r="BK222"/>
  <c r="J166"/>
  <c r="J222"/>
  <c r="BK440"/>
  <c r="J647"/>
  <c i="13" r="BK115"/>
  <c i="22" r="J143"/>
  <c i="23" r="J110"/>
  <c i="26" r="BK193"/>
  <c i="27" r="J139"/>
  <c i="17" r="BK236"/>
  <c i="24" r="BK283"/>
  <c r="J275"/>
  <c i="27" r="J198"/>
  <c i="2" r="J166"/>
  <c i="3" r="J2373"/>
  <c r="J798"/>
  <c r="J2395"/>
  <c r="BK3075"/>
  <c r="J2487"/>
  <c r="J237"/>
  <c r="BK457"/>
  <c r="J2225"/>
  <c r="BK597"/>
  <c r="J2694"/>
  <c r="J116"/>
  <c r="J1746"/>
  <c r="J2608"/>
  <c r="J1397"/>
  <c i="4" r="J150"/>
  <c r="BK94"/>
  <c i="5" r="BK251"/>
  <c r="J157"/>
  <c r="J125"/>
  <c r="J177"/>
  <c r="J190"/>
  <c r="J155"/>
  <c i="6" r="J192"/>
  <c r="J337"/>
  <c r="BK303"/>
  <c r="BK298"/>
  <c r="BK151"/>
  <c r="BK348"/>
  <c i="7" r="BK147"/>
  <c i="8" r="BK370"/>
  <c r="BK120"/>
  <c r="BK116"/>
  <c i="9" r="J154"/>
  <c r="J199"/>
  <c i="10" r="J121"/>
  <c i="11" r="BK90"/>
  <c i="12" r="BK617"/>
  <c r="BK370"/>
  <c r="J660"/>
  <c i="14" r="J302"/>
  <c r="J224"/>
  <c r="J454"/>
  <c i="15" r="J103"/>
  <c i="16" r="J123"/>
  <c i="17" r="BK238"/>
  <c i="19" r="BK85"/>
  <c i="22" r="J144"/>
  <c i="24" r="BK276"/>
  <c i="26" r="J190"/>
  <c i="27" r="J147"/>
  <c i="2" r="J125"/>
  <c r="J160"/>
  <c i="3" r="BK1377"/>
  <c r="BK1424"/>
  <c r="BK2529"/>
  <c r="J3145"/>
  <c r="BK1599"/>
  <c r="BK2514"/>
  <c r="BK1657"/>
  <c r="BK2743"/>
  <c r="J1613"/>
  <c r="J2078"/>
  <c r="J668"/>
  <c r="BK1520"/>
  <c r="J3085"/>
  <c r="BK1143"/>
  <c r="J2237"/>
  <c r="J2641"/>
  <c r="BK1415"/>
  <c i="4" r="BK134"/>
  <c r="J98"/>
  <c i="5" r="J253"/>
  <c r="BK116"/>
  <c r="J135"/>
  <c r="BK246"/>
  <c r="J209"/>
  <c r="J175"/>
  <c i="6" r="J334"/>
  <c r="BK283"/>
  <c r="BK308"/>
  <c r="J149"/>
  <c r="J344"/>
  <c r="BK144"/>
  <c i="7" r="J114"/>
  <c r="BK135"/>
  <c i="12" r="J462"/>
  <c r="BK552"/>
  <c r="J340"/>
  <c i="13" r="BK119"/>
  <c i="14" r="BK394"/>
  <c r="BK454"/>
  <c r="J153"/>
  <c r="J140"/>
  <c i="15" r="J117"/>
  <c i="16" r="BK142"/>
  <c i="17" r="J144"/>
  <c i="18" r="J150"/>
  <c i="22" r="BK121"/>
  <c i="23" r="BK152"/>
  <c i="24" r="BK207"/>
  <c r="BK147"/>
  <c i="26" r="BK153"/>
  <c i="27" r="BK114"/>
  <c i="28" r="BK92"/>
  <c i="2" r="J117"/>
  <c r="J225"/>
  <c r="BK239"/>
  <c i="3" r="BK1875"/>
  <c r="J2682"/>
  <c r="J915"/>
  <c r="BK1235"/>
  <c r="BK2468"/>
  <c r="J2492"/>
  <c r="J931"/>
  <c r="BK1016"/>
  <c r="J2434"/>
  <c r="J1203"/>
  <c r="BK1722"/>
  <c r="J2844"/>
  <c r="J2705"/>
  <c r="BK2854"/>
  <c i="4" r="J177"/>
  <c r="J92"/>
  <c i="5" r="BK232"/>
  <c r="BK165"/>
  <c r="J169"/>
  <c i="6" r="BK137"/>
  <c r="BK333"/>
  <c r="BK148"/>
  <c r="BK345"/>
  <c i="7" r="BK159"/>
  <c r="BK128"/>
  <c r="BK104"/>
  <c i="8" r="BK348"/>
  <c r="BK256"/>
  <c r="BK160"/>
  <c i="9" r="BK209"/>
  <c r="J120"/>
  <c i="10" r="BK102"/>
  <c r="J118"/>
  <c i="11" r="BK92"/>
  <c i="12" r="BK700"/>
  <c r="J504"/>
  <c r="J522"/>
  <c r="BK691"/>
  <c i="13" r="J93"/>
  <c i="14" r="J406"/>
  <c r="BK302"/>
  <c r="BK228"/>
  <c i="15" r="J100"/>
  <c i="16" r="J126"/>
  <c i="17" r="J172"/>
  <c i="20" r="J129"/>
  <c i="22" r="BK125"/>
  <c i="23" r="J134"/>
  <c i="24" r="J113"/>
  <c i="26" r="BK157"/>
  <c i="27" r="J195"/>
  <c i="2" r="BK215"/>
  <c r="BK166"/>
  <c i="3" r="BK2557"/>
  <c r="J1399"/>
  <c r="BK1690"/>
  <c r="J2435"/>
  <c r="BK2773"/>
  <c r="BK1397"/>
  <c r="BK3024"/>
  <c r="BK2295"/>
  <c r="BK2682"/>
  <c r="J1659"/>
  <c r="J2076"/>
  <c r="J2661"/>
  <c r="J1604"/>
  <c r="J3073"/>
  <c r="J227"/>
  <c r="J1799"/>
  <c r="BK2284"/>
  <c i="4" r="BK201"/>
  <c r="BK205"/>
  <c i="5" r="BK254"/>
  <c r="J107"/>
  <c r="BK206"/>
  <c i="6" r="J172"/>
  <c r="J272"/>
  <c r="J127"/>
  <c i="9" r="BK170"/>
  <c r="J125"/>
  <c r="J158"/>
  <c i="10" r="BK171"/>
  <c r="BK119"/>
  <c i="11" r="J104"/>
  <c i="12" r="BK319"/>
  <c r="BK337"/>
  <c r="J579"/>
  <c r="BK464"/>
  <c i="14" r="BK487"/>
  <c r="J726"/>
  <c r="BK220"/>
  <c r="BK342"/>
  <c r="J234"/>
  <c i="15" r="J102"/>
  <c i="16" r="J139"/>
  <c i="17" r="J350"/>
  <c i="18" r="J195"/>
  <c i="22" r="J125"/>
  <c i="24" r="BK311"/>
  <c r="BK268"/>
  <c i="27" r="BK203"/>
  <c i="2" r="J97"/>
  <c r="J215"/>
  <c r="BK145"/>
  <c i="3" r="J1792"/>
  <c r="J2392"/>
  <c r="BK169"/>
  <c r="BK1459"/>
  <c r="J2391"/>
  <c r="BK244"/>
  <c r="BK2609"/>
  <c r="BK942"/>
  <c r="BK2395"/>
  <c r="J1071"/>
  <c r="BK2578"/>
  <c r="BK1429"/>
  <c r="BK2133"/>
  <c r="BK2045"/>
  <c r="J2820"/>
  <c i="6" r="BK179"/>
  <c r="J196"/>
  <c r="BK216"/>
  <c i="7" r="BK123"/>
  <c i="8" r="BK376"/>
  <c r="J346"/>
  <c r="J176"/>
  <c r="J312"/>
  <c i="9" r="J219"/>
  <c r="J137"/>
  <c r="BK128"/>
  <c i="10" r="BK150"/>
  <c r="BK114"/>
  <c i="15" r="BK107"/>
  <c i="16" r="J136"/>
  <c i="17" r="J271"/>
  <c r="BK282"/>
  <c i="19" r="BK91"/>
  <c i="23" r="BK145"/>
  <c i="24" r="BK278"/>
  <c r="J264"/>
  <c i="26" r="J158"/>
  <c i="27" r="J156"/>
  <c i="2" r="F37"/>
  <c i="23" r="BK112"/>
  <c i="24" r="J261"/>
  <c r="J190"/>
  <c i="26" r="J153"/>
  <c i="2" r="J115"/>
  <c i="3" r="J1420"/>
  <c r="J1615"/>
  <c r="J2678"/>
  <c r="BK992"/>
  <c r="BK1982"/>
  <c r="J3142"/>
  <c r="J1625"/>
  <c r="BK1750"/>
  <c r="J1804"/>
  <c r="J1725"/>
  <c r="J2502"/>
  <c r="BK2964"/>
  <c r="BK1797"/>
  <c r="BK2208"/>
  <c i="4" r="BK220"/>
  <c i="5" r="BK257"/>
  <c i="8" r="J356"/>
  <c r="BK188"/>
  <c r="J128"/>
  <c i="9" r="J212"/>
  <c r="J165"/>
  <c r="J107"/>
  <c i="10" r="BK148"/>
  <c r="BK127"/>
  <c i="12" r="J737"/>
  <c r="BK587"/>
  <c r="BK555"/>
  <c r="J713"/>
  <c r="BK514"/>
  <c i="13" r="BK113"/>
  <c i="14" r="BK623"/>
  <c i="24" r="BK173"/>
  <c i="27" r="BK161"/>
  <c i="17" r="BK270"/>
  <c i="18" r="J193"/>
  <c r="J92"/>
  <c r="BK129"/>
  <c r="J145"/>
  <c r="BK146"/>
  <c r="BK150"/>
  <c r="J96"/>
  <c r="J102"/>
  <c r="J121"/>
  <c i="19" r="BK109"/>
  <c r="BK129"/>
  <c r="J155"/>
  <c r="J101"/>
  <c r="J91"/>
  <c r="BK137"/>
  <c i="20" r="BK92"/>
  <c i="23" r="BK127"/>
  <c i="24" r="J280"/>
  <c r="J259"/>
  <c i="26" r="BK156"/>
  <c i="27" r="BK139"/>
  <c i="18" r="J202"/>
  <c i="22" r="J116"/>
  <c i="23" r="BK125"/>
  <c i="24" r="J173"/>
  <c i="26" r="J154"/>
  <c r="J117"/>
  <c i="27" r="BK98"/>
  <c i="18" r="J140"/>
  <c i="22" r="BK118"/>
  <c i="23" r="J137"/>
  <c i="24" r="J213"/>
  <c r="BK146"/>
  <c i="3" r="BK2282"/>
  <c r="J600"/>
  <c r="BK1418"/>
  <c i="4" r="BK138"/>
  <c r="J102"/>
  <c i="5" r="J257"/>
  <c r="BK158"/>
  <c r="J105"/>
  <c r="J210"/>
  <c r="J205"/>
  <c r="BK114"/>
  <c i="6" r="BK260"/>
  <c r="BK257"/>
  <c r="BK328"/>
  <c r="J321"/>
  <c r="BK203"/>
  <c r="J145"/>
  <c r="BK289"/>
  <c i="7" r="BK151"/>
  <c i="8" r="BK360"/>
  <c r="BK134"/>
  <c r="J244"/>
  <c r="J192"/>
  <c i="9" r="J220"/>
  <c i="12" r="J514"/>
  <c i="14" r="J570"/>
  <c r="J741"/>
  <c r="J244"/>
  <c r="J659"/>
  <c r="BK116"/>
  <c r="J611"/>
  <c r="BK489"/>
  <c i="16" r="BK147"/>
  <c r="BK105"/>
  <c i="17" r="BK344"/>
  <c r="J238"/>
  <c i="20" r="J144"/>
  <c i="22" r="BK148"/>
  <c i="24" r="J306"/>
  <c r="BK234"/>
  <c i="26" r="J170"/>
  <c i="27" r="J130"/>
  <c i="17" r="J330"/>
  <c i="18" r="BK96"/>
  <c i="24" r="BK270"/>
  <c i="26" r="J191"/>
  <c i="27" r="J168"/>
  <c i="2" r="J94"/>
  <c r="J151"/>
  <c i="3" r="BK1803"/>
  <c r="BK161"/>
  <c r="J1460"/>
  <c r="BK2225"/>
  <c r="J2242"/>
  <c r="J2212"/>
  <c r="BK3117"/>
  <c r="BK1558"/>
  <c r="BK3176"/>
  <c r="BK1837"/>
  <c r="BK2793"/>
  <c r="J1188"/>
  <c r="BK2179"/>
  <c i="4" r="J195"/>
  <c r="BK130"/>
  <c i="5" r="J103"/>
  <c r="J142"/>
  <c r="BK173"/>
  <c i="8" r="BK260"/>
  <c r="J222"/>
  <c r="J140"/>
  <c i="9" r="BK113"/>
  <c r="J237"/>
  <c i="10" r="BK182"/>
  <c r="BK145"/>
  <c i="12" r="J530"/>
  <c r="BK178"/>
  <c r="BK229"/>
  <c r="BK450"/>
  <c i="14" r="J384"/>
  <c r="J605"/>
  <c r="J242"/>
  <c r="J230"/>
  <c r="BK378"/>
  <c i="15" r="BK114"/>
  <c i="16" r="J144"/>
  <c i="17" r="BK293"/>
  <c i="22" r="J137"/>
  <c i="23" r="J88"/>
  <c i="24" r="BK95"/>
  <c i="26" r="BK144"/>
  <c i="27" r="J132"/>
  <c i="2" r="J89"/>
  <c r="J234"/>
  <c i="3" r="BK576"/>
  <c r="BK752"/>
  <c r="J1675"/>
  <c r="J2673"/>
  <c r="BK1344"/>
  <c r="BK2722"/>
  <c r="BK990"/>
  <c r="J1883"/>
  <c r="J2834"/>
  <c r="BK653"/>
  <c r="J1971"/>
  <c r="BK2320"/>
  <c r="BK2203"/>
  <c r="J320"/>
  <c r="J1324"/>
  <c r="BK2944"/>
  <c i="6" r="J183"/>
  <c r="J319"/>
  <c r="BK230"/>
  <c i="9" r="J110"/>
  <c i="10" r="BK109"/>
  <c r="J136"/>
  <c i="12" r="J224"/>
  <c r="BK406"/>
  <c r="J319"/>
  <c r="J329"/>
  <c r="J420"/>
  <c r="BK241"/>
  <c i="13" r="BK94"/>
  <c i="14" r="BK580"/>
  <c r="BK321"/>
  <c r="J374"/>
  <c i="15" r="BK131"/>
  <c i="16" r="BK120"/>
  <c i="17" r="J311"/>
  <c i="20" r="J107"/>
  <c i="22" r="J113"/>
  <c i="23" r="BK119"/>
  <c i="24" r="J198"/>
  <c r="J253"/>
  <c i="26" r="J161"/>
  <c i="27" r="BK178"/>
  <c i="2" r="J139"/>
  <c r="BK231"/>
  <c r="J91"/>
  <c i="3" r="J2372"/>
  <c r="J796"/>
  <c r="J576"/>
  <c r="BK1026"/>
  <c r="BK1998"/>
  <c r="J2131"/>
  <c r="J2696"/>
  <c i="5" r="J172"/>
  <c r="J108"/>
  <c i="6" r="BK162"/>
  <c r="BK321"/>
  <c r="J159"/>
  <c r="J347"/>
  <c r="J218"/>
  <c i="7" r="J149"/>
  <c i="8" r="J374"/>
  <c r="J263"/>
  <c r="J256"/>
  <c r="BK140"/>
  <c r="BK164"/>
  <c i="9" r="J207"/>
  <c i="10" r="BK174"/>
  <c r="J167"/>
  <c i="12" r="J139"/>
  <c r="J395"/>
  <c r="BK631"/>
  <c r="J391"/>
  <c i="14" r="J264"/>
  <c r="J284"/>
  <c r="J524"/>
  <c i="15" r="J122"/>
  <c i="16" r="BK110"/>
  <c i="17" r="J279"/>
  <c i="20" r="BK129"/>
  <c i="22" r="BK144"/>
  <c i="24" r="J312"/>
  <c i="26" r="BK98"/>
  <c i="27" r="BK185"/>
  <c i="2" r="BK135"/>
  <c i="3" r="J1685"/>
  <c r="BK2834"/>
  <c r="BK911"/>
  <c r="BK1625"/>
  <c r="BK2895"/>
  <c r="BK940"/>
  <c r="BK2252"/>
  <c r="J493"/>
  <c r="J1729"/>
  <c r="J2179"/>
  <c r="BK1068"/>
  <c r="BK1652"/>
  <c r="J2877"/>
  <c r="BK1567"/>
  <c i="4" r="BK112"/>
  <c r="BK187"/>
  <c i="5" r="J215"/>
  <c r="J240"/>
  <c i="6" r="BK322"/>
  <c r="BK132"/>
  <c r="J317"/>
  <c r="J143"/>
  <c i="7" r="BK120"/>
  <c i="8" r="BK186"/>
  <c r="BK220"/>
  <c r="J324"/>
  <c r="J230"/>
  <c i="9" r="J224"/>
  <c r="J142"/>
  <c r="BK156"/>
  <c r="BK167"/>
  <c i="10" r="BK176"/>
  <c r="J127"/>
  <c i="11" r="BK102"/>
  <c i="12" r="BK129"/>
  <c r="J124"/>
  <c r="J155"/>
  <c r="BK645"/>
  <c r="BK474"/>
  <c i="13" r="BK106"/>
  <c i="14" r="J380"/>
  <c r="BK717"/>
  <c r="BK402"/>
  <c r="BK388"/>
  <c i="15" r="BK126"/>
  <c i="16" r="J149"/>
  <c i="17" r="J340"/>
  <c i="18" r="J198"/>
  <c i="22" r="BK146"/>
  <c i="23" r="BK90"/>
  <c i="24" r="J207"/>
  <c i="26" r="BK135"/>
  <c i="27" r="BK166"/>
  <c i="2" r="J135"/>
  <c r="J169"/>
  <c r="BK129"/>
  <c i="3" r="J2017"/>
  <c r="J938"/>
  <c r="J1998"/>
  <c r="BK2508"/>
  <c r="BK690"/>
  <c i="4" r="BK193"/>
  <c r="J167"/>
  <c i="5" r="BK252"/>
  <c r="J206"/>
  <c r="J207"/>
  <c r="BK186"/>
  <c i="6" r="BK176"/>
  <c r="J301"/>
  <c r="BK304"/>
  <c r="J246"/>
  <c i="7" r="J158"/>
  <c r="BK133"/>
  <c i="8" r="J270"/>
  <c r="J194"/>
  <c r="J170"/>
  <c i="9" r="J232"/>
  <c r="J209"/>
  <c r="J152"/>
  <c i="10" r="J130"/>
  <c r="J147"/>
  <c r="J140"/>
  <c i="12" r="J411"/>
  <c r="BK741"/>
  <c r="J534"/>
  <c r="J430"/>
  <c i="13" r="J106"/>
  <c i="14" r="BK120"/>
  <c r="J654"/>
  <c r="J671"/>
  <c r="BK444"/>
  <c i="16" r="J145"/>
  <c r="J113"/>
  <c i="17" r="J335"/>
  <c r="BK120"/>
  <c i="20" r="BK98"/>
  <c i="23" r="J123"/>
  <c i="24" r="J245"/>
  <c r="J209"/>
  <c i="26" r="J160"/>
  <c i="27" r="J135"/>
  <c i="28" r="J111"/>
  <c i="3" r="BK1398"/>
  <c r="BK2301"/>
  <c r="BK2213"/>
  <c r="BK3119"/>
  <c r="J2645"/>
  <c r="BK370"/>
  <c r="J2578"/>
  <c r="BK1380"/>
  <c r="J2629"/>
  <c i="17" r="J307"/>
  <c i="19" r="BK115"/>
  <c i="22" r="BK103"/>
  <c i="23" r="J139"/>
  <c i="24" r="J97"/>
  <c r="J193"/>
  <c i="26" r="J165"/>
  <c i="2" r="J189"/>
  <c i="3" r="BK2135"/>
  <c r="J973"/>
  <c r="BK1020"/>
  <c r="J1724"/>
  <c r="BK2416"/>
  <c r="BK299"/>
  <c r="BK949"/>
  <c r="BK1921"/>
  <c r="BK2565"/>
  <c r="BK218"/>
  <c r="BK1080"/>
  <c r="J1683"/>
  <c r="BK2645"/>
  <c r="BK2910"/>
  <c i="4" r="BK230"/>
  <c r="J96"/>
  <c i="5" r="BK226"/>
  <c r="J139"/>
  <c r="BK241"/>
  <c r="BK180"/>
  <c i="6" r="J177"/>
  <c r="J315"/>
  <c r="BK232"/>
  <c r="BK199"/>
  <c r="BK208"/>
  <c i="7" r="BK115"/>
  <c r="J155"/>
  <c r="BK106"/>
  <c i="8" r="BK118"/>
  <c r="BK190"/>
  <c i="9" r="J215"/>
  <c r="J112"/>
  <c r="BK155"/>
  <c r="J148"/>
  <c r="BK151"/>
  <c i="10" r="BK159"/>
  <c i="11" r="J95"/>
  <c i="12" r="BK191"/>
  <c r="BK544"/>
  <c r="J325"/>
  <c r="J627"/>
  <c r="BK124"/>
  <c i="13" r="J110"/>
  <c i="14" r="BK414"/>
  <c r="BK579"/>
  <c r="J356"/>
  <c r="BK595"/>
  <c r="J220"/>
  <c i="15" r="BK129"/>
  <c i="16" r="BK134"/>
  <c r="J116"/>
  <c i="17" r="BK332"/>
  <c r="BK90"/>
  <c i="18" r="J123"/>
  <c i="22" r="J106"/>
  <c i="24" r="J303"/>
  <c r="J194"/>
  <c r="BK194"/>
  <c i="28" r="J116"/>
  <c i="18" r="BK202"/>
  <c r="J186"/>
  <c r="J184"/>
  <c r="BK127"/>
  <c r="J200"/>
  <c r="BK189"/>
  <c r="J146"/>
  <c r="BK92"/>
  <c r="BK100"/>
  <c r="J129"/>
  <c i="19" r="J147"/>
  <c r="J126"/>
  <c r="BK154"/>
  <c r="J99"/>
  <c r="BK135"/>
  <c r="J107"/>
  <c r="BK123"/>
  <c r="BK121"/>
  <c i="22" r="BK97"/>
  <c i="23" r="BK143"/>
  <c i="24" r="BK212"/>
  <c r="J146"/>
  <c i="26" r="J149"/>
  <c i="17" r="J195"/>
  <c i="18" r="J162"/>
  <c i="20" r="J146"/>
  <c i="22" r="J118"/>
  <c i="24" r="J310"/>
  <c r="J107"/>
  <c r="J206"/>
  <c i="26" r="BK143"/>
  <c r="BK177"/>
  <c i="17" r="J166"/>
  <c i="18" r="J88"/>
  <c i="21" r="BK108"/>
  <c i="22" r="BK91"/>
  <c i="23" r="BK89"/>
  <c i="24" r="J242"/>
  <c r="J243"/>
  <c i="25" r="BK97"/>
  <c i="26" r="J146"/>
  <c i="27" r="BK125"/>
  <c i="2" r="BK184"/>
  <c i="3" r="J2462"/>
  <c r="BK1093"/>
  <c r="BK176"/>
  <c r="J2793"/>
  <c r="BK1396"/>
  <c r="J1192"/>
  <c r="J1453"/>
  <c r="BK1713"/>
  <c r="BK3181"/>
  <c r="J1817"/>
  <c r="J2962"/>
  <c r="BK767"/>
  <c r="BK2801"/>
  <c r="BK1617"/>
  <c i="4" r="J199"/>
  <c r="BK222"/>
  <c r="J193"/>
  <c i="5" r="J254"/>
  <c r="BK203"/>
  <c r="BK190"/>
  <c r="BK198"/>
  <c r="J134"/>
  <c r="BK215"/>
  <c r="J156"/>
  <c i="6" r="BK182"/>
  <c r="BK324"/>
  <c r="BK246"/>
  <c r="J244"/>
  <c r="BK270"/>
  <c r="BK231"/>
  <c i="7" r="BK116"/>
  <c r="J99"/>
  <c i="8" r="BK228"/>
  <c r="BK258"/>
  <c r="BK168"/>
  <c r="BK182"/>
  <c i="9" r="J151"/>
  <c r="BK214"/>
  <c r="J170"/>
  <c r="BK188"/>
  <c r="BK162"/>
  <c i="10" r="BK122"/>
  <c i="12" r="J744"/>
  <c r="BK299"/>
  <c r="J464"/>
  <c r="BK610"/>
  <c r="BK489"/>
  <c r="BK214"/>
  <c r="J725"/>
  <c i="13" r="J111"/>
  <c i="14" r="BK517"/>
  <c r="BK108"/>
  <c r="BK772"/>
  <c r="J472"/>
  <c r="BK258"/>
  <c r="J644"/>
  <c r="J595"/>
  <c i="15" r="BK122"/>
  <c r="J101"/>
  <c i="16" r="BK113"/>
  <c r="J124"/>
  <c i="17" r="BK350"/>
  <c r="J273"/>
  <c i="18" r="BK102"/>
  <c i="22" r="BK90"/>
  <c i="23" r="BK117"/>
  <c i="24" r="BK272"/>
  <c r="BK273"/>
  <c i="26" r="J137"/>
  <c i="28" r="BK99"/>
  <c i="24" r="J230"/>
  <c r="BK254"/>
  <c i="26" r="BK166"/>
  <c i="27" r="J103"/>
  <c i="2" r="BK137"/>
  <c r="J231"/>
  <c i="3" r="BK727"/>
  <c r="BK2751"/>
  <c r="BK1028"/>
  <c r="BK1581"/>
  <c r="BK2791"/>
  <c r="J1133"/>
  <c r="BK3133"/>
  <c r="BK1738"/>
  <c r="J2934"/>
  <c r="BK512"/>
  <c r="J1723"/>
  <c i="4" r="J191"/>
  <c r="J207"/>
  <c i="5" r="BK221"/>
  <c r="J140"/>
  <c r="BK192"/>
  <c r="J124"/>
  <c r="BK156"/>
  <c r="BK110"/>
  <c i="6" r="BK185"/>
  <c r="BK286"/>
  <c r="J131"/>
  <c r="BK337"/>
  <c r="BK263"/>
  <c r="J324"/>
  <c i="7" r="J159"/>
  <c r="BK144"/>
  <c i="8" r="J238"/>
  <c r="BK180"/>
  <c r="BK316"/>
  <c r="BK272"/>
  <c i="9" r="BK179"/>
  <c r="BK207"/>
  <c i="10" r="BK134"/>
  <c r="J125"/>
  <c i="12" r="J676"/>
  <c r="BK501"/>
  <c r="BK159"/>
  <c i="14" r="BK140"/>
  <c r="J715"/>
  <c r="BK311"/>
  <c r="BK654"/>
  <c r="BK230"/>
  <c i="15" r="J94"/>
  <c i="16" r="BK140"/>
  <c i="17" r="J286"/>
  <c i="20" r="BK118"/>
  <c i="22" r="J139"/>
  <c i="24" r="J251"/>
  <c i="26" r="BK150"/>
  <c i="27" r="BK202"/>
  <c i="2" r="BK244"/>
  <c i="3" r="BK933"/>
  <c r="J1607"/>
  <c r="J2135"/>
  <c r="J802"/>
  <c r="BK2354"/>
  <c r="J1143"/>
  <c r="BK3077"/>
  <c r="BK1858"/>
  <c r="BK2346"/>
  <c r="BK1133"/>
  <c r="BK1792"/>
  <c r="J176"/>
  <c r="BK1018"/>
  <c r="J2979"/>
  <c r="BK1356"/>
  <c r="J1436"/>
  <c r="BK2748"/>
  <c r="J529"/>
  <c r="BK1754"/>
  <c i="4" r="J187"/>
  <c i="5" r="BK256"/>
  <c r="J221"/>
  <c r="BK219"/>
  <c r="J194"/>
  <c r="J120"/>
  <c r="BK167"/>
  <c r="J118"/>
  <c i="6" r="J179"/>
  <c r="J322"/>
  <c r="BK161"/>
  <c r="J339"/>
  <c r="J314"/>
  <c r="BK342"/>
  <c i="7" r="J157"/>
  <c i="8" r="BK377"/>
  <c r="J224"/>
  <c r="J266"/>
  <c i="12" r="J587"/>
  <c i="14" r="BK270"/>
  <c r="J491"/>
  <c r="BK590"/>
  <c i="15" r="BK128"/>
  <c i="16" r="J115"/>
  <c i="17" r="J108"/>
  <c i="18" r="J118"/>
  <c i="21" r="BK95"/>
  <c i="23" r="BK147"/>
  <c i="24" r="J248"/>
  <c r="J255"/>
  <c i="26" r="BK101"/>
  <c i="27" r="BK206"/>
  <c i="2" r="BK250"/>
  <c r="BK258"/>
  <c r="J212"/>
  <c i="3" r="BK2637"/>
  <c r="J3124"/>
  <c r="J1356"/>
  <c r="J1235"/>
  <c i="4" r="BK92"/>
  <c r="J154"/>
  <c i="5" r="J237"/>
  <c r="BK168"/>
  <c r="J147"/>
  <c i="6" r="BK125"/>
  <c r="BK313"/>
  <c r="J312"/>
  <c r="BK343"/>
  <c r="BK153"/>
  <c i="7" r="BK163"/>
  <c r="BK149"/>
  <c i="8" r="BK356"/>
  <c r="J246"/>
  <c r="J148"/>
  <c i="9" r="J181"/>
  <c i="10" r="BK165"/>
  <c r="BK140"/>
  <c i="12" r="J397"/>
  <c r="BK530"/>
  <c i="13" r="BK109"/>
  <c i="14" r="BK556"/>
  <c r="J197"/>
  <c r="J173"/>
  <c i="16" r="J148"/>
  <c i="17" r="J337"/>
  <c r="J120"/>
  <c i="18" r="J116"/>
  <c i="21" r="BK103"/>
  <c i="23" r="BK123"/>
  <c i="24" r="J212"/>
  <c i="26" r="J129"/>
  <c i="27" r="BK172"/>
  <c i="2" r="BK160"/>
  <c i="3" r="J2390"/>
  <c r="BK2306"/>
  <c r="BK1971"/>
  <c r="BK2392"/>
  <c r="J145"/>
  <c r="BK1607"/>
  <c r="BK1780"/>
  <c r="BK2559"/>
  <c r="BK626"/>
  <c r="J1422"/>
  <c r="J2354"/>
  <c r="J2230"/>
  <c r="BK1697"/>
  <c i="4" r="J230"/>
  <c i="5" r="BK134"/>
  <c r="J121"/>
  <c i="6" r="J286"/>
  <c r="J129"/>
  <c r="J348"/>
  <c r="J251"/>
  <c i="7" r="J144"/>
  <c i="8" r="J218"/>
  <c r="J291"/>
  <c r="J120"/>
  <c r="J243"/>
  <c i="9" r="BK235"/>
  <c r="BK200"/>
  <c r="BK157"/>
  <c i="10" r="J116"/>
  <c r="BK168"/>
  <c r="J158"/>
  <c i="12" r="J231"/>
  <c r="BK571"/>
  <c r="J739"/>
  <c r="J356"/>
  <c r="BK595"/>
  <c i="13" r="J113"/>
  <c i="14" r="J129"/>
  <c r="J290"/>
  <c r="J352"/>
  <c r="BK148"/>
  <c i="16" r="BK141"/>
  <c i="17" r="BK279"/>
  <c r="BK276"/>
  <c i="21" r="J99"/>
  <c i="23" r="J142"/>
  <c i="24" r="BK214"/>
  <c i="27" r="BK176"/>
  <c i="2" r="J127"/>
  <c r="BK125"/>
  <c i="3" r="BK2871"/>
  <c r="J1591"/>
  <c r="J1778"/>
  <c r="BK1899"/>
  <c r="J2743"/>
  <c r="BK1324"/>
  <c r="BK2820"/>
  <c r="BK1591"/>
  <c r="J1961"/>
  <c r="J999"/>
  <c r="J2722"/>
  <c r="BK3047"/>
  <c r="BK1619"/>
  <c r="J1858"/>
  <c r="J2516"/>
  <c r="BK461"/>
  <c i="4" r="J138"/>
  <c i="5" r="BK255"/>
  <c i="8" r="J253"/>
  <c r="BK246"/>
  <c r="J147"/>
  <c i="9" r="BK109"/>
  <c r="J171"/>
  <c r="BK137"/>
  <c i="10" r="J111"/>
  <c r="J165"/>
  <c i="11" r="BK98"/>
  <c i="12" r="BK534"/>
  <c r="BK327"/>
  <c r="J658"/>
  <c r="J593"/>
  <c r="J361"/>
  <c i="14" r="J630"/>
  <c r="J536"/>
  <c r="J751"/>
  <c r="BK250"/>
  <c i="15" r="BK110"/>
  <c r="J118"/>
  <c i="3" r="J192"/>
  <c r="BK1453"/>
  <c r="J2318"/>
  <c r="J1045"/>
  <c r="BK1188"/>
  <c r="BK1473"/>
  <c r="J2751"/>
  <c r="BK1161"/>
  <c i="17" r="BK162"/>
  <c i="21" r="BK87"/>
  <c i="23" r="BK154"/>
  <c i="24" r="J293"/>
  <c r="BK249"/>
  <c i="26" r="J144"/>
  <c i="2" r="F35"/>
  <c i="4" r="J116"/>
  <c i="5" r="BK247"/>
  <c r="J212"/>
  <c r="BK166"/>
  <c r="J94"/>
  <c i="6" r="J264"/>
  <c r="J137"/>
  <c r="J325"/>
  <c r="J261"/>
  <c r="J295"/>
  <c i="8" r="BK364"/>
  <c r="J198"/>
  <c r="J132"/>
  <c i="9" r="BK224"/>
  <c r="J205"/>
  <c r="BK174"/>
  <c i="10" r="J174"/>
  <c r="J102"/>
  <c i="12" r="J496"/>
  <c r="BK668"/>
  <c r="J495"/>
  <c r="J645"/>
  <c i="13" r="J102"/>
  <c i="14" r="BK214"/>
  <c r="J286"/>
  <c r="J311"/>
  <c r="J513"/>
  <c r="J228"/>
  <c i="15" r="BK101"/>
  <c i="16" r="BK136"/>
  <c i="17" r="J215"/>
  <c i="20" r="BK121"/>
  <c i="23" r="J117"/>
  <c i="24" r="BK96"/>
  <c r="BK259"/>
  <c i="27" r="J120"/>
  <c i="17" r="J181"/>
  <c i="18" r="BK95"/>
  <c r="BK186"/>
  <c r="BK200"/>
  <c i="19" r="J94"/>
  <c i="22" r="BK136"/>
  <c i="24" r="BK297"/>
  <c r="J254"/>
  <c i="26" r="BK184"/>
  <c i="27" r="BK170"/>
  <c i="17" r="J309"/>
  <c i="20" r="BK139"/>
  <c i="21" r="J84"/>
  <c i="23" r="J151"/>
  <c i="24" r="J196"/>
  <c r="J266"/>
  <c i="26" r="J142"/>
  <c i="27" r="J170"/>
  <c i="28" r="J120"/>
  <c i="17" r="J332"/>
  <c i="20" r="BK130"/>
  <c i="22" r="J108"/>
  <c i="24" r="J313"/>
  <c r="J215"/>
  <c r="BK262"/>
  <c i="26" r="J173"/>
  <c i="27" r="J98"/>
  <c i="2" r="J154"/>
  <c i="3" r="BK1883"/>
  <c r="BK2705"/>
  <c r="J1666"/>
  <c r="BK1799"/>
  <c r="BK1706"/>
  <c r="J1764"/>
  <c r="J1499"/>
  <c r="BK2922"/>
  <c r="J893"/>
  <c r="J2158"/>
  <c r="BK2920"/>
  <c r="BK1884"/>
  <c i="4" r="BK169"/>
  <c r="BK152"/>
  <c r="BK124"/>
  <c i="5" r="BK162"/>
  <c r="BK143"/>
  <c r="BK128"/>
  <c r="J178"/>
  <c r="J228"/>
  <c i="6" r="J294"/>
  <c r="BK278"/>
  <c r="J182"/>
  <c r="J327"/>
  <c r="J341"/>
  <c r="BK139"/>
  <c i="7" r="J113"/>
  <c r="J111"/>
  <c i="8" r="BK296"/>
  <c r="BK122"/>
  <c r="BK310"/>
  <c i="9" r="BK229"/>
  <c r="BK192"/>
  <c r="J166"/>
  <c r="BK126"/>
  <c r="BK148"/>
  <c i="10" r="J132"/>
  <c i="12" r="BK573"/>
  <c r="BK744"/>
  <c r="BK183"/>
  <c r="J297"/>
  <c r="BK351"/>
  <c r="J706"/>
  <c i="13" r="BK111"/>
  <c i="14" r="J590"/>
  <c r="BK499"/>
  <c r="BK338"/>
  <c r="BK625"/>
  <c r="BK370"/>
  <c r="BK173"/>
  <c i="15" r="BK103"/>
  <c i="16" r="BK133"/>
  <c i="17" r="J252"/>
  <c r="BK262"/>
  <c i="20" r="BK104"/>
  <c i="22" r="BK138"/>
  <c i="24" r="BK115"/>
  <c r="BK209"/>
  <c i="26" r="BK146"/>
  <c i="17" r="J247"/>
  <c i="24" r="BK264"/>
  <c r="BK266"/>
  <c i="26" r="BK125"/>
  <c i="28" r="BK114"/>
  <c i="2" r="BK111"/>
  <c r="BK175"/>
  <c i="3" r="J1956"/>
  <c r="J2720"/>
  <c r="J767"/>
  <c r="BK1897"/>
  <c r="BK1804"/>
  <c r="J1434"/>
  <c r="BK2875"/>
  <c r="BK907"/>
  <c r="J2915"/>
  <c r="J1316"/>
  <c r="BK2506"/>
  <c r="J1619"/>
  <c r="BK2262"/>
  <c i="4" r="BK226"/>
  <c r="J226"/>
  <c r="BK116"/>
  <c i="5" r="J217"/>
  <c r="J138"/>
  <c r="BK154"/>
  <c r="BK211"/>
  <c r="J167"/>
  <c i="6" r="J223"/>
  <c r="J263"/>
  <c r="J162"/>
  <c r="BK188"/>
  <c r="BK168"/>
  <c r="BK241"/>
  <c i="7" r="BK114"/>
  <c r="BK111"/>
  <c i="8" r="J360"/>
  <c r="BK244"/>
  <c r="J287"/>
  <c i="9" r="BK176"/>
  <c i="10" r="BK120"/>
  <c r="J144"/>
  <c i="12" r="BK325"/>
  <c r="BK665"/>
  <c r="BK199"/>
  <c r="J571"/>
  <c i="14" r="BK224"/>
  <c r="BK360"/>
  <c r="BK124"/>
  <c r="J276"/>
  <c r="BK168"/>
  <c i="15" r="J105"/>
  <c i="16" r="BK104"/>
  <c i="17" r="BK274"/>
  <c i="20" r="J123"/>
  <c i="22" r="J97"/>
  <c i="24" r="BK298"/>
  <c r="J147"/>
  <c i="26" r="J147"/>
  <c i="28" r="J94"/>
  <c i="2" r="BK133"/>
  <c r="BK225"/>
  <c r="J258"/>
  <c i="3" r="J2433"/>
  <c r="J166"/>
  <c r="J588"/>
  <c r="J1958"/>
  <c r="BK199"/>
  <c r="BK2291"/>
  <c r="BK465"/>
  <c r="J949"/>
  <c r="J1351"/>
  <c r="BK2824"/>
  <c r="J1711"/>
  <c r="BK3145"/>
  <c r="J1713"/>
  <c r="J2448"/>
  <c r="J471"/>
  <c r="BK2058"/>
  <c r="J199"/>
  <c i="4" r="J205"/>
  <c r="BK126"/>
  <c i="5" r="J126"/>
  <c r="BK102"/>
  <c r="BK159"/>
  <c r="BK218"/>
  <c r="J243"/>
  <c i="6" r="J148"/>
  <c r="J342"/>
  <c r="BK245"/>
  <c r="BK344"/>
  <c r="BK189"/>
  <c i="7" r="J146"/>
  <c i="8" r="J372"/>
  <c r="BK340"/>
  <c r="BK214"/>
  <c r="J326"/>
  <c r="BK144"/>
  <c i="9" r="BK124"/>
  <c r="J124"/>
  <c r="BK159"/>
  <c i="10" r="BK131"/>
  <c r="BK146"/>
  <c i="12" r="BK599"/>
  <c r="J191"/>
  <c r="BK416"/>
  <c r="J162"/>
  <c i="14" r="J321"/>
  <c r="BK278"/>
  <c r="J511"/>
  <c i="15" r="J126"/>
  <c i="16" r="BK112"/>
  <c i="17" r="J277"/>
  <c r="BK166"/>
  <c i="22" r="BK94"/>
  <c i="24" r="BK285"/>
  <c r="J239"/>
  <c i="26" r="J193"/>
  <c i="27" r="J151"/>
  <c i="28" r="J114"/>
  <c i="2" r="J123"/>
  <c r="J218"/>
  <c r="J119"/>
  <c i="3" r="BK1087"/>
  <c r="BK1054"/>
  <c r="BK2550"/>
  <c r="BK2528"/>
  <c r="J1678"/>
  <c r="J2566"/>
  <c r="J2271"/>
  <c r="J777"/>
  <c r="J1611"/>
  <c r="J2944"/>
  <c r="J2895"/>
  <c r="BK670"/>
  <c r="J1408"/>
  <c i="4" r="J134"/>
  <c i="5" r="J183"/>
  <c r="BK216"/>
  <c r="J247"/>
  <c i="6" r="BK250"/>
  <c r="J326"/>
  <c r="BK222"/>
  <c r="J206"/>
  <c r="BK280"/>
  <c r="BK164"/>
  <c i="7" r="J162"/>
  <c r="J115"/>
  <c i="8" r="J156"/>
  <c r="J342"/>
  <c r="BK176"/>
  <c r="J130"/>
  <c i="9" r="BK118"/>
  <c r="BK205"/>
  <c i="10" r="J106"/>
  <c i="11" r="J98"/>
  <c i="12" r="J543"/>
  <c r="J555"/>
  <c i="17" r="BK317"/>
  <c i="20" r="BK135"/>
  <c i="22" r="J120"/>
  <c r="BK137"/>
  <c i="23" r="J102"/>
  <c i="24" r="J235"/>
  <c i="26" r="J177"/>
  <c i="27" r="J161"/>
  <c i="28" r="BK116"/>
  <c i="2" r="BK123"/>
  <c i="3" r="J1797"/>
  <c r="J2714"/>
  <c r="J244"/>
  <c r="BK1610"/>
  <c r="BK2593"/>
  <c r="J1080"/>
  <c r="J2559"/>
  <c r="BK777"/>
  <c r="J1984"/>
  <c r="BK234"/>
  <c r="BK1634"/>
  <c r="J2411"/>
  <c r="J911"/>
  <c r="BK1811"/>
  <c r="J3117"/>
  <c r="J3024"/>
  <c i="4" r="J173"/>
  <c r="BK122"/>
  <c i="5" r="BK175"/>
  <c r="J216"/>
  <c r="J248"/>
  <c r="BK142"/>
  <c i="6" r="BK225"/>
  <c r="BK295"/>
  <c r="BK149"/>
  <c r="BK154"/>
  <c i="7" r="J126"/>
  <c r="BK155"/>
  <c i="8" r="BK342"/>
  <c r="J260"/>
  <c i="9" r="BK216"/>
  <c r="BK181"/>
  <c r="J200"/>
  <c r="J185"/>
  <c i="10" r="BK160"/>
  <c r="BK156"/>
  <c i="12" r="J541"/>
  <c r="J457"/>
  <c r="BK634"/>
  <c r="BK443"/>
  <c r="BK278"/>
  <c r="J129"/>
  <c i="13" r="J92"/>
  <c i="14" r="BK678"/>
  <c r="J739"/>
  <c r="J579"/>
  <c r="J203"/>
  <c i="15" r="BK120"/>
  <c i="16" r="J141"/>
  <c i="17" r="J98"/>
  <c i="20" r="J124"/>
  <c i="22" r="BK109"/>
  <c i="24" r="BK205"/>
  <c r="J222"/>
  <c i="27" r="BK126"/>
  <c i="28" r="J104"/>
  <c i="2" r="J104"/>
  <c r="BK149"/>
  <c i="3" r="J2485"/>
  <c r="J1378"/>
  <c r="J1537"/>
  <c r="BK2105"/>
  <c r="J445"/>
  <c r="J1839"/>
  <c r="J3156"/>
  <c r="J2730"/>
  <c r="BK1411"/>
  <c r="BK2036"/>
  <c r="BK2435"/>
  <c r="J2803"/>
  <c r="BK3156"/>
  <c r="BK3073"/>
  <c r="BK1316"/>
  <c r="BK2218"/>
  <c i="4" r="J175"/>
  <c r="J106"/>
  <c i="5" r="J141"/>
  <c r="BK127"/>
  <c r="J239"/>
  <c r="J111"/>
  <c r="BK99"/>
  <c i="6" r="BK221"/>
  <c r="BK242"/>
  <c r="J151"/>
  <c r="J311"/>
  <c r="J190"/>
  <c i="7" r="J102"/>
  <c r="BK110"/>
  <c i="8" r="J362"/>
  <c r="BK162"/>
  <c r="BK326"/>
  <c r="J300"/>
  <c r="BK234"/>
  <c i="9" r="J168"/>
  <c r="J190"/>
  <c r="BK202"/>
  <c i="10" r="BK152"/>
  <c r="J113"/>
  <c i="12" r="J651"/>
  <c r="J668"/>
  <c r="J617"/>
  <c r="BK627"/>
  <c i="23" r="J127"/>
  <c i="24" r="BK223"/>
  <c i="26" r="J125"/>
  <c r="J126"/>
  <c i="27" r="BK132"/>
  <c r="BK105"/>
  <c i="3" r="J1884"/>
  <c r="J1063"/>
  <c r="J433"/>
  <c r="BK964"/>
  <c r="J1769"/>
  <c r="J2126"/>
  <c r="BK2479"/>
  <c r="J2025"/>
  <c r="BK116"/>
  <c r="BK1528"/>
  <c i="17" r="J342"/>
  <c i="20" r="J87"/>
  <c i="23" r="BK139"/>
  <c i="24" r="J281"/>
  <c r="BK149"/>
  <c i="26" r="J171"/>
  <c i="2" r="BK143"/>
  <c i="3" r="J2446"/>
  <c r="BK2653"/>
  <c r="J626"/>
  <c r="BK1973"/>
  <c r="J2520"/>
  <c r="BK769"/>
  <c r="BK2364"/>
  <c r="BK227"/>
  <c r="J1033"/>
  <c r="BK1685"/>
  <c r="BK1953"/>
  <c r="BK2877"/>
  <c r="BK1553"/>
  <c r="J697"/>
  <c r="J1673"/>
  <c i="4" r="J122"/>
  <c r="J120"/>
  <c i="5" r="BK151"/>
  <c r="BK185"/>
  <c r="J129"/>
  <c i="6" r="J305"/>
  <c r="BK170"/>
  <c r="BK173"/>
  <c r="BK142"/>
  <c r="J258"/>
  <c i="7" r="J131"/>
  <c i="8" r="J376"/>
  <c r="J248"/>
  <c r="J309"/>
  <c i="9" r="J214"/>
  <c r="J175"/>
  <c r="BK143"/>
  <c r="BK203"/>
  <c i="10" r="J170"/>
  <c r="J154"/>
  <c i="11" r="BK95"/>
  <c i="12" r="J750"/>
  <c r="BK446"/>
  <c r="BK481"/>
  <c r="BK614"/>
  <c i="13" r="BK117"/>
  <c i="14" r="BK775"/>
  <c r="BK242"/>
  <c r="J517"/>
  <c r="J495"/>
  <c i="15" r="J128"/>
  <c r="BK130"/>
  <c i="16" r="J129"/>
  <c i="17" r="J175"/>
  <c r="J94"/>
  <c i="19" r="J93"/>
  <c i="22" r="J134"/>
  <c i="23" r="J112"/>
  <c i="24" r="BK213"/>
  <c i="26" r="J180"/>
  <c i="17" r="BK247"/>
  <c i="18" r="J176"/>
  <c r="J144"/>
  <c r="BK168"/>
  <c r="BK193"/>
  <c r="J156"/>
  <c r="J120"/>
  <c r="BK90"/>
  <c r="J112"/>
  <c i="19" r="J143"/>
  <c r="J119"/>
  <c r="J150"/>
  <c r="J137"/>
  <c r="J111"/>
  <c r="BK95"/>
  <c i="20" r="J119"/>
  <c i="22" r="J148"/>
  <c i="24" r="J138"/>
  <c i="26" r="BK108"/>
  <c r="BK131"/>
  <c i="17" r="BK158"/>
  <c i="18" r="J110"/>
  <c i="22" r="J111"/>
  <c i="23" r="J121"/>
  <c i="24" r="BK198"/>
  <c i="26" r="J112"/>
  <c r="J169"/>
  <c i="27" r="BK147"/>
  <c i="17" r="J325"/>
  <c i="20" r="BK133"/>
  <c i="22" r="BK141"/>
  <c i="24" r="BK306"/>
  <c r="BK143"/>
  <c i="26" r="BK149"/>
  <c i="27" r="J202"/>
  <c i="28" r="BK104"/>
  <c i="2" r="BK97"/>
  <c i="3" r="BK1961"/>
  <c r="BK487"/>
  <c r="BK2314"/>
  <c r="BK2462"/>
  <c r="BK413"/>
  <c r="BK2323"/>
  <c r="BK774"/>
  <c r="BK748"/>
  <c r="J2791"/>
  <c r="J194"/>
  <c r="J1750"/>
  <c r="J504"/>
  <c r="BK1045"/>
  <c i="4" r="J126"/>
  <c r="BK165"/>
  <c i="5" r="BK119"/>
  <c i="7" r="BK141"/>
  <c i="8" r="J204"/>
  <c r="BK158"/>
  <c r="J168"/>
  <c r="J226"/>
  <c i="9" r="J132"/>
  <c r="BK199"/>
  <c r="J167"/>
  <c r="BK183"/>
  <c i="10" r="BK121"/>
  <c i="11" r="J92"/>
  <c i="12" r="J278"/>
  <c r="BK603"/>
  <c r="BK750"/>
  <c r="BK543"/>
  <c r="J418"/>
  <c r="J436"/>
  <c r="J634"/>
  <c i="13" r="BK102"/>
  <c i="14" r="J487"/>
  <c r="J554"/>
  <c r="BK364"/>
  <c r="J499"/>
  <c r="J394"/>
  <c i="15" r="J114"/>
  <c i="16" r="BK126"/>
  <c r="J137"/>
  <c i="17" r="J278"/>
  <c r="BK273"/>
  <c i="20" r="BK138"/>
  <c i="23" r="J147"/>
  <c i="26" r="BK189"/>
  <c i="27" r="BK192"/>
  <c i="18" r="BK94"/>
  <c i="24" r="J262"/>
  <c r="BK142"/>
  <c i="26" r="J172"/>
  <c i="27" r="J190"/>
  <c i="2" r="BK248"/>
  <c r="BK181"/>
  <c i="3" r="J2571"/>
  <c r="BK256"/>
  <c r="J1028"/>
  <c r="BK2537"/>
  <c r="BK2603"/>
  <c r="J725"/>
  <c r="J907"/>
  <c r="BK2641"/>
  <c r="J370"/>
  <c r="BK2075"/>
  <c r="BK310"/>
  <c r="J2000"/>
  <c r="BK2917"/>
  <c r="J1973"/>
  <c i="4" r="J179"/>
  <c r="BK189"/>
  <c i="5" r="J249"/>
  <c r="BK205"/>
  <c r="BK95"/>
  <c r="BK100"/>
  <c r="BK181"/>
  <c i="6" r="BK277"/>
  <c r="BK143"/>
  <c r="BK334"/>
  <c r="J289"/>
  <c r="J310"/>
  <c r="J345"/>
  <c r="J275"/>
  <c i="7" r="J163"/>
  <c r="BK139"/>
  <c i="8" r="J178"/>
  <c r="BK253"/>
  <c r="J277"/>
  <c i="9" r="BK231"/>
  <c r="J156"/>
  <c i="10" r="BK154"/>
  <c r="J162"/>
  <c i="12" r="BK248"/>
  <c r="BK424"/>
  <c r="BK686"/>
  <c i="14" r="J678"/>
  <c r="J250"/>
  <c r="BK480"/>
  <c r="J437"/>
  <c r="J484"/>
  <c i="16" r="BK125"/>
  <c i="17" r="J317"/>
  <c i="19" r="J89"/>
  <c i="22" r="J130"/>
  <c i="24" r="BK309"/>
  <c i="25" r="J93"/>
  <c i="26" r="J131"/>
  <c i="28" r="BK89"/>
  <c i="2" r="J248"/>
  <c r="J204"/>
  <c i="3" r="J1599"/>
  <c r="BK2103"/>
  <c r="J2917"/>
  <c r="J2994"/>
  <c r="J1787"/>
  <c r="J2133"/>
  <c r="BK433"/>
  <c i="4" r="BK156"/>
  <c r="J161"/>
  <c i="5" r="BK233"/>
  <c r="J251"/>
  <c r="J231"/>
  <c r="J173"/>
  <c r="BK139"/>
  <c r="J238"/>
  <c i="6" r="BK256"/>
  <c r="J239"/>
  <c r="BK341"/>
  <c r="BK228"/>
  <c r="J152"/>
  <c i="7" r="BK162"/>
  <c r="J120"/>
  <c i="8" r="J144"/>
  <c r="BK218"/>
  <c r="J318"/>
  <c r="BK266"/>
  <c r="BK240"/>
  <c i="9" r="BK218"/>
  <c r="J223"/>
  <c r="J144"/>
  <c r="BK196"/>
  <c i="10" r="BK144"/>
  <c i="11" r="J100"/>
  <c i="12" r="J503"/>
  <c r="BK561"/>
  <c r="BK381"/>
  <c r="BK654"/>
  <c r="J688"/>
  <c i="13" r="J116"/>
  <c i="14" r="J520"/>
  <c r="BK685"/>
  <c i="26" r="J194"/>
  <c i="27" r="BK180"/>
  <c i="2" r="BK131"/>
  <c r="BK91"/>
  <c r="BK199"/>
  <c i="3" r="BK2771"/>
  <c r="J1054"/>
  <c r="BK1576"/>
  <c r="BK2571"/>
  <c r="BK1395"/>
  <c r="BK2617"/>
  <c r="BK2678"/>
  <c r="J263"/>
  <c r="J1622"/>
  <c r="BK2633"/>
  <c r="J957"/>
  <c r="BK2459"/>
  <c r="J2208"/>
  <c r="J2061"/>
  <c r="J465"/>
  <c r="J1553"/>
  <c i="4" r="BK213"/>
  <c i="5" r="BK120"/>
  <c r="J96"/>
  <c r="J189"/>
  <c i="6" r="BK268"/>
  <c r="BK276"/>
  <c r="BK187"/>
  <c r="J328"/>
  <c r="BK258"/>
  <c r="BK349"/>
  <c i="7" r="BK160"/>
  <c r="J104"/>
  <c i="8" r="BK206"/>
  <c r="BK172"/>
  <c r="BK293"/>
  <c r="J280"/>
  <c i="9" r="BK169"/>
  <c r="J133"/>
  <c i="10" r="J145"/>
  <c i="12" r="BK413"/>
  <c r="BK575"/>
  <c r="J327"/>
  <c i="13" r="BK110"/>
  <c i="14" r="BK356"/>
  <c r="J775"/>
  <c r="BK352"/>
  <c i="3" r="J2868"/>
  <c r="BK521"/>
  <c r="BK2355"/>
  <c r="J2741"/>
  <c r="J1267"/>
  <c r="J2728"/>
  <c r="BK2510"/>
  <c r="J929"/>
  <c r="BK1956"/>
  <c r="J2314"/>
  <c r="BK453"/>
  <c r="J947"/>
  <c r="J1991"/>
  <c r="BK1466"/>
  <c i="4" r="BK144"/>
  <c i="5" r="J256"/>
  <c r="BK164"/>
  <c r="J198"/>
  <c r="J104"/>
  <c i="6" r="J217"/>
  <c r="J287"/>
  <c r="BK339"/>
  <c i="7" r="BK112"/>
  <c i="8" r="BK359"/>
  <c r="BK126"/>
  <c r="BK278"/>
  <c i="9" r="BK135"/>
  <c r="BK133"/>
  <c r="J121"/>
  <c i="10" r="BK170"/>
  <c r="J137"/>
  <c i="12" r="J561"/>
  <c r="J443"/>
  <c r="BK402"/>
  <c r="BK503"/>
  <c r="BK688"/>
  <c i="13" r="BK118"/>
  <c i="14" r="J350"/>
  <c r="J566"/>
  <c r="BK506"/>
  <c r="J120"/>
  <c r="BK524"/>
  <c i="15" r="J108"/>
  <c i="16" r="J132"/>
  <c i="17" r="J268"/>
  <c r="BK268"/>
  <c i="22" r="J141"/>
  <c i="24" r="J282"/>
  <c i="26" r="BK165"/>
  <c i="3" r="J2766"/>
  <c r="BK1728"/>
  <c r="J2416"/>
  <c r="BK1537"/>
  <c r="J2910"/>
  <c r="J2345"/>
  <c r="J299"/>
  <c r="BK1545"/>
  <c i="4" r="BK118"/>
  <c r="J140"/>
  <c i="5" r="J187"/>
  <c r="J132"/>
  <c r="J128"/>
  <c r="J143"/>
  <c i="6" r="J230"/>
  <c r="BK265"/>
  <c r="BK336"/>
  <c r="J349"/>
  <c r="J336"/>
  <c i="7" r="BK146"/>
  <c i="8" r="BK369"/>
  <c r="BK196"/>
  <c r="BK230"/>
  <c r="J293"/>
  <c i="9" r="J203"/>
  <c r="BK125"/>
  <c r="BK171"/>
  <c r="J147"/>
  <c i="10" r="BK105"/>
  <c r="BK169"/>
  <c i="12" r="J575"/>
  <c r="J134"/>
  <c r="BK457"/>
  <c r="BK146"/>
  <c r="J695"/>
  <c r="J691"/>
  <c i="13" r="J94"/>
  <c i="14" r="BK751"/>
  <c r="BK406"/>
  <c r="BK380"/>
  <c i="15" r="BK105"/>
  <c i="16" r="J111"/>
  <c i="17" r="BK281"/>
  <c r="J262"/>
  <c i="18" r="BK180"/>
  <c i="23" r="J111"/>
  <c i="24" r="J297"/>
  <c r="J270"/>
  <c i="25" r="J91"/>
  <c i="26" r="J127"/>
  <c i="27" r="BK123"/>
  <c i="3" r="BK2237"/>
  <c r="BK1704"/>
  <c r="J1634"/>
  <c r="BK1203"/>
  <c r="J2964"/>
  <c r="J2284"/>
  <c r="BK2114"/>
  <c r="BK1809"/>
  <c r="BK423"/>
  <c r="J2479"/>
  <c i="17" r="BK126"/>
  <c i="19" r="BK105"/>
  <c i="22" r="BK130"/>
  <c i="24" r="BK308"/>
  <c r="J263"/>
  <c r="BK177"/>
  <c i="26" r="BK115"/>
  <c i="2" r="BK94"/>
  <c i="3" r="BK1821"/>
  <c r="BK2391"/>
  <c r="J2535"/>
  <c r="BK493"/>
  <c r="BK1699"/>
  <c r="BK3190"/>
  <c r="J2121"/>
  <c r="BK2493"/>
  <c r="J256"/>
  <c r="BK973"/>
  <c r="J1576"/>
  <c r="BK2730"/>
  <c r="BK241"/>
  <c r="J1152"/>
  <c r="BK1919"/>
  <c i="4" r="BK167"/>
  <c r="BK185"/>
  <c i="5" r="BK148"/>
  <c r="BK179"/>
  <c r="J219"/>
  <c r="BK131"/>
  <c r="BK109"/>
  <c i="6" r="J277"/>
  <c r="BK180"/>
  <c r="J270"/>
  <c r="J150"/>
  <c i="7" r="J143"/>
  <c i="10" r="J148"/>
  <c i="12" r="BK550"/>
  <c r="BK737"/>
  <c r="J185"/>
  <c r="BK386"/>
  <c r="BK334"/>
  <c i="14" r="J370"/>
  <c r="J388"/>
  <c r="BK746"/>
  <c r="BK296"/>
  <c r="BK472"/>
  <c i="15" r="BK116"/>
  <c i="16" r="J101"/>
  <c i="17" r="BK221"/>
  <c i="18" r="BK106"/>
  <c i="22" r="BK142"/>
  <c i="23" r="J124"/>
  <c i="24" r="J93"/>
  <c i="26" r="BK183"/>
  <c i="28" r="J109"/>
  <c i="18" r="J170"/>
  <c r="J94"/>
  <c r="J164"/>
  <c r="J178"/>
  <c r="J197"/>
  <c r="BK161"/>
  <c r="BK140"/>
  <c r="J108"/>
  <c r="BK144"/>
  <c i="19" r="J156"/>
  <c r="BK150"/>
  <c r="J121"/>
  <c r="BK145"/>
  <c r="J152"/>
  <c r="BK126"/>
  <c r="J87"/>
  <c r="J130"/>
  <c i="21" r="J111"/>
  <c i="24" r="J291"/>
  <c r="J153"/>
  <c i="26" r="BK152"/>
  <c i="27" r="BK133"/>
  <c i="17" r="J257"/>
  <c i="21" r="J93"/>
  <c i="24" r="BK153"/>
  <c i="26" r="J113"/>
  <c i="28" r="BK109"/>
  <c i="3" r="J2657"/>
  <c r="BK2445"/>
  <c r="J1982"/>
  <c r="BK2588"/>
  <c r="J2734"/>
  <c r="J2478"/>
  <c r="J3178"/>
  <c r="J3167"/>
  <c r="BK2074"/>
  <c r="J3047"/>
  <c i="6" r="J221"/>
  <c r="BK193"/>
  <c r="J273"/>
  <c r="J214"/>
  <c r="BK229"/>
  <c i="7" r="J147"/>
  <c i="8" r="J369"/>
  <c r="BK280"/>
  <c r="J213"/>
  <c i="9" r="BK237"/>
  <c r="BK147"/>
  <c r="J183"/>
  <c i="10" r="BK104"/>
  <c i="12" r="BK365"/>
  <c r="BK591"/>
  <c r="BK372"/>
  <c r="BK115"/>
  <c r="J146"/>
  <c r="BK658"/>
  <c i="13" r="J98"/>
  <c i="14" r="J346"/>
  <c r="BK759"/>
  <c r="J252"/>
  <c r="BK398"/>
  <c r="J616"/>
  <c r="J316"/>
  <c i="15" r="J111"/>
  <c r="J97"/>
  <c i="16" r="BK123"/>
  <c i="17" r="BK175"/>
  <c i="18" r="J166"/>
  <c i="20" r="BK119"/>
  <c i="22" r="J128"/>
  <c i="24" r="J276"/>
  <c r="J249"/>
  <c i="26" r="J157"/>
  <c i="28" r="J96"/>
  <c i="18" r="J152"/>
  <c i="24" r="J224"/>
  <c i="2" r="BK117"/>
  <c i="1" r="AS56"/>
  <c i="3" r="J1738"/>
  <c r="BK1675"/>
  <c r="J2537"/>
  <c r="J153"/>
  <c r="BK2406"/>
  <c r="BK1678"/>
  <c r="J3187"/>
  <c r="BK2299"/>
  <c r="J964"/>
  <c r="BK2271"/>
  <c r="J2864"/>
  <c r="BK529"/>
  <c i="4" r="J100"/>
  <c r="BK177"/>
  <c i="5" r="J188"/>
  <c r="BK98"/>
  <c r="J211"/>
  <c r="BK108"/>
  <c r="J123"/>
  <c i="6" r="J231"/>
  <c r="J156"/>
  <c r="BK311"/>
  <c r="BK174"/>
  <c r="BK213"/>
  <c r="J171"/>
  <c i="7" r="J101"/>
  <c i="8" r="J354"/>
  <c r="BK300"/>
  <c r="J118"/>
  <c r="BK178"/>
  <c i="9" r="BK140"/>
  <c r="BK115"/>
  <c i="10" r="J171"/>
  <c r="BK110"/>
  <c i="12" r="J591"/>
  <c r="J440"/>
  <c r="BK252"/>
  <c r="J273"/>
  <c i="13" r="BK103"/>
  <c i="14" r="BK566"/>
  <c r="BK644"/>
  <c r="BK520"/>
  <c i="2" r="BK89"/>
  <c r="BK212"/>
  <c r="J181"/>
  <c i="3" r="J2598"/>
  <c r="J2609"/>
  <c r="J1380"/>
  <c r="J1881"/>
  <c r="J752"/>
  <c r="BK2844"/>
  <c r="BK929"/>
  <c r="BK1773"/>
  <c r="J2510"/>
  <c r="J1409"/>
  <c r="J2306"/>
  <c r="J1459"/>
  <c r="BK3172"/>
  <c r="J897"/>
  <c r="BK2433"/>
  <c r="BK153"/>
  <c r="J1989"/>
  <c r="BK192"/>
  <c r="BK1499"/>
  <c i="4" r="BK159"/>
  <c r="BK110"/>
  <c r="J146"/>
  <c i="5" r="J158"/>
  <c r="BK187"/>
  <c r="BK210"/>
  <c r="BK133"/>
  <c r="BK118"/>
  <c r="J145"/>
  <c i="6" r="J303"/>
  <c r="BK273"/>
  <c r="J265"/>
  <c r="J178"/>
  <c r="BK290"/>
  <c i="7" r="BK129"/>
  <c r="BK125"/>
  <c i="8" r="J200"/>
  <c r="BK208"/>
  <c r="BK124"/>
  <c r="J228"/>
  <c i="12" r="J248"/>
  <c i="14" r="J623"/>
  <c r="J429"/>
  <c r="BK575"/>
  <c i="16" r="BK151"/>
  <c i="17" r="J301"/>
  <c i="20" r="J104"/>
  <c i="21" r="J91"/>
  <c i="24" r="J311"/>
  <c r="J115"/>
  <c i="26" r="BK190"/>
  <c r="BK168"/>
  <c i="27" r="J126"/>
  <c i="2" r="BK104"/>
  <c r="J244"/>
  <c r="J157"/>
  <c r="J141"/>
  <c i="3" r="J1396"/>
  <c r="BK1378"/>
  <c r="BK2434"/>
  <c r="BK2690"/>
  <c r="J653"/>
  <c r="BK1881"/>
  <c r="J2771"/>
  <c r="J774"/>
  <c r="J1461"/>
  <c r="J3181"/>
  <c r="J1398"/>
  <c r="J2893"/>
  <c r="J549"/>
  <c r="J2036"/>
  <c i="4" r="J163"/>
  <c r="BK211"/>
  <c i="5" r="J200"/>
  <c r="BK105"/>
  <c r="J229"/>
  <c r="BK126"/>
  <c i="6" r="J125"/>
  <c r="J280"/>
  <c r="J316"/>
  <c r="BK236"/>
  <c i="7" r="J133"/>
  <c i="8" r="BK372"/>
  <c r="J210"/>
  <c r="BK194"/>
  <c i="9" r="J221"/>
  <c r="BK145"/>
  <c i="10" r="J122"/>
  <c i="12" r="BK236"/>
  <c r="BK659"/>
  <c r="J727"/>
  <c r="J386"/>
  <c r="J469"/>
  <c i="14" r="J323"/>
  <c r="BK429"/>
  <c r="BK135"/>
  <c i="16" r="BK103"/>
  <c i="17" r="BK213"/>
  <c i="18" r="BK104"/>
  <c i="23" r="BK149"/>
  <c i="24" r="J177"/>
  <c i="26" r="J115"/>
  <c i="27" r="J108"/>
  <c i="2" r="BK109"/>
  <c i="3" r="J1545"/>
  <c r="J1873"/>
  <c r="BK2566"/>
  <c r="J711"/>
  <c i="4" r="BK224"/>
  <c i="5" r="J159"/>
  <c r="J97"/>
  <c r="J168"/>
  <c i="6" r="J323"/>
  <c r="J350"/>
  <c i="7" r="BK152"/>
  <c r="BK126"/>
  <c i="8" r="J344"/>
  <c r="J340"/>
  <c i="9" r="BK208"/>
  <c r="J109"/>
  <c i="14" r="J258"/>
  <c r="BK741"/>
  <c r="BK238"/>
  <c r="BK462"/>
  <c r="BK234"/>
  <c i="15" r="BK94"/>
  <c r="J104"/>
  <c i="16" r="BK128"/>
  <c i="17" r="BK315"/>
  <c r="BK139"/>
  <c r="J136"/>
  <c i="20" r="J95"/>
  <c i="22" r="J114"/>
  <c i="23" r="J114"/>
  <c i="24" r="BK271"/>
  <c i="26" r="BK145"/>
  <c i="28" r="J91"/>
  <c i="2" r="J145"/>
  <c r="BK209"/>
  <c r="J199"/>
  <c i="3" r="J2621"/>
  <c r="J1697"/>
  <c r="J789"/>
  <c r="J1068"/>
  <c r="BK2448"/>
  <c r="J901"/>
  <c r="J1921"/>
  <c r="J169"/>
  <c r="J2922"/>
  <c r="BK2031"/>
  <c r="BK2502"/>
  <c r="J769"/>
  <c r="J1823"/>
  <c r="J310"/>
  <c r="J3069"/>
  <c r="J1135"/>
  <c r="J2262"/>
  <c r="BK2803"/>
  <c r="BK1629"/>
  <c r="BK2694"/>
  <c i="4" r="J228"/>
  <c r="J203"/>
  <c r="BK102"/>
  <c i="5" r="BK150"/>
  <c r="J160"/>
  <c r="BK132"/>
  <c r="BK207"/>
  <c i="6" r="J313"/>
  <c r="J293"/>
  <c r="BK131"/>
  <c r="J227"/>
  <c r="J169"/>
  <c r="J268"/>
  <c i="7" r="J112"/>
  <c r="BK145"/>
  <c i="8" r="BK352"/>
  <c r="BK284"/>
  <c r="J314"/>
  <c r="J236"/>
  <c r="BK210"/>
  <c i="9" r="J236"/>
  <c r="BK210"/>
  <c r="BK114"/>
  <c r="J113"/>
  <c i="10" r="J157"/>
  <c r="BK118"/>
  <c r="J131"/>
  <c i="12" r="BK641"/>
  <c r="BK218"/>
  <c r="J536"/>
  <c r="J351"/>
  <c r="J334"/>
  <c r="J377"/>
  <c r="BK141"/>
  <c r="BK585"/>
  <c i="13" r="J112"/>
  <c i="14" r="J360"/>
  <c r="BK272"/>
  <c r="BK162"/>
  <c r="J184"/>
  <c i="15" r="BK96"/>
  <c i="16" r="BK118"/>
  <c i="17" r="BK301"/>
  <c r="J344"/>
  <c i="18" r="J191"/>
  <c i="20" r="J92"/>
  <c i="21" r="BK97"/>
  <c i="23" r="BK106"/>
  <c i="24" r="BK282"/>
  <c r="BK218"/>
  <c i="26" r="BK180"/>
  <c r="BK127"/>
  <c i="27" r="BK108"/>
  <c i="28" r="BK122"/>
  <c i="3" r="J2483"/>
  <c r="BK251"/>
  <c r="BK1764"/>
  <c r="BK2398"/>
  <c r="J2558"/>
  <c r="BK297"/>
  <c r="BK2764"/>
  <c r="J655"/>
  <c r="BK1071"/>
  <c r="J2924"/>
  <c r="J2504"/>
  <c r="BK923"/>
  <c i="18" r="J136"/>
  <c i="20" r="J101"/>
  <c i="22" r="J103"/>
  <c i="23" r="BK88"/>
  <c i="24" r="J218"/>
  <c r="J273"/>
  <c i="25" r="BK91"/>
  <c i="26" r="BK163"/>
  <c i="27" r="J36"/>
  <c i="3" r="J670"/>
  <c i="4" r="BK171"/>
  <c r="J144"/>
  <c i="5" r="J203"/>
  <c r="J106"/>
  <c r="J244"/>
  <c r="J149"/>
  <c i="6" r="J297"/>
  <c r="J235"/>
  <c r="J299"/>
  <c r="BK316"/>
  <c r="BK332"/>
  <c r="J153"/>
  <c r="J161"/>
  <c r="BK150"/>
  <c i="7" r="J128"/>
  <c r="J118"/>
  <c i="8" r="BK202"/>
  <c r="BK152"/>
  <c r="BK314"/>
  <c r="J172"/>
  <c i="9" r="BK158"/>
  <c r="BK193"/>
  <c r="J128"/>
  <c r="BK123"/>
  <c i="10" r="BK141"/>
  <c r="BK128"/>
  <c r="BK136"/>
  <c i="12" r="J310"/>
  <c r="J159"/>
  <c r="BK377"/>
  <c r="BK510"/>
  <c r="J731"/>
  <c r="BK155"/>
  <c i="13" r="J117"/>
  <c i="14" r="BK618"/>
  <c r="BK737"/>
  <c r="BK276"/>
  <c r="BK126"/>
  <c r="BK616"/>
  <c i="15" r="BK112"/>
  <c r="J96"/>
  <c i="16" r="BK102"/>
  <c i="17" r="BK278"/>
  <c r="J293"/>
  <c i="18" r="BK197"/>
  <c i="21" r="BK93"/>
  <c i="23" r="J125"/>
  <c i="24" r="BK246"/>
  <c r="BK206"/>
  <c i="27" r="BK130"/>
  <c i="17" r="BK342"/>
  <c i="18" r="BK172"/>
  <c r="BK184"/>
  <c r="BK166"/>
  <c r="BK114"/>
  <c r="J134"/>
  <c r="J90"/>
  <c r="BK162"/>
  <c r="J132"/>
  <c i="20" r="BK144"/>
  <c i="22" r="BK122"/>
  <c i="23" r="BK146"/>
  <c i="24" r="J260"/>
  <c r="J137"/>
  <c i="26" r="J99"/>
  <c i="27" r="BK135"/>
  <c i="28" r="J106"/>
  <c i="18" r="BK116"/>
  <c i="21" r="J105"/>
  <c i="23" r="J143"/>
  <c r="BK111"/>
  <c i="24" r="BK228"/>
  <c r="BK196"/>
  <c i="26" r="J98"/>
  <c i="27" r="BK101"/>
  <c i="17" r="BK346"/>
  <c i="18" r="BK86"/>
  <c i="20" r="J139"/>
  <c i="22" r="BK108"/>
  <c i="23" r="J146"/>
  <c i="24" r="J274"/>
  <c r="J143"/>
  <c i="26" r="J133"/>
  <c r="BK134"/>
  <c i="27" r="BK164"/>
  <c i="2" r="BK242"/>
  <c i="3" r="J2203"/>
  <c r="J975"/>
  <c r="J923"/>
  <c r="BK975"/>
  <c r="BK1989"/>
  <c r="J1809"/>
  <c r="J1586"/>
  <c r="BK2273"/>
  <c r="BK125"/>
  <c r="BK2242"/>
  <c r="BK556"/>
  <c r="J2891"/>
  <c r="J1875"/>
  <c r="J423"/>
  <c r="BK2194"/>
  <c r="J499"/>
  <c i="4" r="J94"/>
  <c r="BK209"/>
  <c i="5" r="J235"/>
  <c r="BK137"/>
  <c r="BK235"/>
  <c r="BK138"/>
  <c r="BK160"/>
  <c r="BK140"/>
  <c r="BK172"/>
  <c r="J144"/>
  <c i="6" r="BK235"/>
  <c r="J338"/>
  <c r="BK272"/>
  <c r="J333"/>
  <c r="BK192"/>
  <c i="7" r="J117"/>
  <c r="J108"/>
  <c i="8" r="J373"/>
  <c r="J122"/>
  <c r="J268"/>
  <c r="J306"/>
  <c r="J321"/>
  <c i="9" r="J198"/>
  <c r="BK234"/>
  <c r="BK130"/>
  <c r="BK111"/>
  <c i="10" r="BK177"/>
  <c r="BK129"/>
  <c i="12" r="J426"/>
  <c r="J550"/>
  <c r="BK496"/>
  <c r="BK462"/>
  <c r="J381"/>
  <c r="BK526"/>
  <c r="J518"/>
  <c i="13" r="J99"/>
  <c i="14" r="BK683"/>
  <c r="BK715"/>
  <c r="BK587"/>
  <c r="J683"/>
  <c r="BK316"/>
  <c r="J190"/>
  <c r="BK532"/>
  <c i="15" r="J131"/>
  <c r="J115"/>
  <c i="16" r="BK139"/>
  <c i="17" r="BK187"/>
  <c i="18" r="BK148"/>
  <c i="21" r="BK111"/>
  <c i="23" r="J145"/>
  <c i="24" r="BK256"/>
  <c i="26" r="BK160"/>
  <c r="BK123"/>
  <c i="15" l="1" r="T113"/>
  <c i="2" r="R88"/>
  <c r="R227"/>
  <c i="3" r="R115"/>
  <c r="T198"/>
  <c r="BK555"/>
  <c r="J555"/>
  <c r="J68"/>
  <c r="P1410"/>
  <c r="BK1628"/>
  <c r="J1628"/>
  <c r="J74"/>
  <c r="R1628"/>
  <c r="T1628"/>
  <c r="BK2137"/>
  <c r="J2137"/>
  <c r="J79"/>
  <c r="P2286"/>
  <c r="T2286"/>
  <c r="BK2698"/>
  <c r="J2698"/>
  <c r="J83"/>
  <c r="BK2919"/>
  <c r="J2919"/>
  <c r="J85"/>
  <c r="R3079"/>
  <c r="P3171"/>
  <c i="4" r="R89"/>
  <c r="P219"/>
  <c i="5" r="BK93"/>
  <c r="J93"/>
  <c r="J64"/>
  <c r="P146"/>
  <c r="P171"/>
  <c r="T191"/>
  <c i="6" r="P130"/>
  <c r="BK141"/>
  <c r="J141"/>
  <c r="J68"/>
  <c r="R157"/>
  <c r="T160"/>
  <c r="P195"/>
  <c r="BK210"/>
  <c r="J210"/>
  <c r="J78"/>
  <c r="BK237"/>
  <c r="J237"/>
  <c r="J82"/>
  <c r="BK262"/>
  <c r="J262"/>
  <c r="J87"/>
  <c i="7" r="R109"/>
  <c r="R105"/>
  <c r="BK130"/>
  <c r="J130"/>
  <c r="J71"/>
  <c r="R136"/>
  <c r="R161"/>
  <c i="8" r="T146"/>
  <c r="T115"/>
  <c r="T212"/>
  <c r="T149"/>
  <c r="R242"/>
  <c r="R215"/>
  <c r="BK262"/>
  <c r="J262"/>
  <c r="J73"/>
  <c r="P276"/>
  <c r="P265"/>
  <c r="P320"/>
  <c r="P311"/>
  <c r="R334"/>
  <c r="R323"/>
  <c r="BK350"/>
  <c r="J350"/>
  <c r="J87"/>
  <c r="R358"/>
  <c r="R353"/>
  <c r="P371"/>
  <c i="9" r="P131"/>
  <c r="BK149"/>
  <c r="J149"/>
  <c r="J68"/>
  <c r="T173"/>
  <c r="T204"/>
  <c r="R222"/>
  <c r="T230"/>
  <c i="10" r="P101"/>
  <c r="BK117"/>
  <c r="J117"/>
  <c r="J67"/>
  <c r="BK138"/>
  <c r="J138"/>
  <c r="J71"/>
  <c r="P143"/>
  <c r="BK163"/>
  <c r="J163"/>
  <c r="J75"/>
  <c r="BK175"/>
  <c r="J175"/>
  <c r="J77"/>
  <c i="11" r="T97"/>
  <c i="12" r="BK108"/>
  <c r="J108"/>
  <c r="J65"/>
  <c r="P145"/>
  <c r="P198"/>
  <c r="T213"/>
  <c r="T401"/>
  <c r="R449"/>
  <c r="R554"/>
  <c r="P626"/>
  <c r="BK667"/>
  <c r="J667"/>
  <c r="J81"/>
  <c r="T697"/>
  <c i="13" r="R91"/>
  <c r="P101"/>
  <c r="BK114"/>
  <c r="J114"/>
  <c r="J68"/>
  <c i="14" r="T107"/>
  <c r="P172"/>
  <c i="15" r="BK119"/>
  <c r="J119"/>
  <c r="J68"/>
  <c r="P119"/>
  <c r="P124"/>
  <c i="16" r="R100"/>
  <c r="R106"/>
  <c r="P114"/>
  <c r="T117"/>
  <c r="P127"/>
  <c r="BK143"/>
  <c r="J143"/>
  <c r="J74"/>
  <c r="T143"/>
  <c i="17" r="P89"/>
  <c r="T174"/>
  <c r="T251"/>
  <c r="BK329"/>
  <c r="J329"/>
  <c r="J66"/>
  <c i="18" r="R85"/>
  <c r="P131"/>
  <c r="BK155"/>
  <c r="J155"/>
  <c r="J62"/>
  <c r="T155"/>
  <c r="P183"/>
  <c r="T183"/>
  <c r="R188"/>
  <c i="20" r="P86"/>
  <c i="22" r="R119"/>
  <c i="23" r="R141"/>
  <c i="24" r="BK238"/>
  <c r="J238"/>
  <c r="J65"/>
  <c r="R295"/>
  <c i="25" r="R94"/>
  <c i="26" r="BK97"/>
  <c r="J97"/>
  <c r="J65"/>
  <c r="T186"/>
  <c r="T185"/>
  <c i="5" r="T122"/>
  <c r="T171"/>
  <c r="R204"/>
  <c i="6" r="T124"/>
  <c r="R136"/>
  <c r="P157"/>
  <c r="R160"/>
  <c r="T202"/>
  <c r="R215"/>
  <c r="P243"/>
  <c r="P259"/>
  <c r="BK307"/>
  <c r="BK306"/>
  <c r="J306"/>
  <c r="J98"/>
  <c i="7" r="P100"/>
  <c r="P97"/>
  <c r="R124"/>
  <c r="R119"/>
  <c r="P130"/>
  <c r="BK148"/>
  <c r="J148"/>
  <c r="J73"/>
  <c r="P161"/>
  <c i="8" r="P212"/>
  <c r="P149"/>
  <c r="BK252"/>
  <c r="J252"/>
  <c r="J71"/>
  <c r="R308"/>
  <c r="R297"/>
  <c r="BK358"/>
  <c r="J358"/>
  <c r="J89"/>
  <c r="R368"/>
  <c r="R361"/>
  <c i="9" r="P106"/>
  <c r="R131"/>
  <c r="P149"/>
  <c r="P173"/>
  <c r="R195"/>
  <c r="T213"/>
  <c r="P227"/>
  <c i="10" r="R101"/>
  <c r="R117"/>
  <c i="11" r="T89"/>
  <c r="T88"/>
  <c i="12" r="BK247"/>
  <c r="J247"/>
  <c r="J69"/>
  <c r="BK435"/>
  <c r="J435"/>
  <c r="J71"/>
  <c r="P488"/>
  <c r="T619"/>
  <c r="T633"/>
  <c r="P667"/>
  <c r="P743"/>
  <c i="13" r="P91"/>
  <c i="14" r="BK107"/>
  <c r="J107"/>
  <c r="J65"/>
  <c r="BK128"/>
  <c r="J128"/>
  <c r="J66"/>
  <c r="R134"/>
  <c r="BK351"/>
  <c r="J351"/>
  <c r="J69"/>
  <c r="BK479"/>
  <c r="J479"/>
  <c r="J70"/>
  <c r="P498"/>
  <c r="R519"/>
  <c r="P565"/>
  <c r="P574"/>
  <c r="P594"/>
  <c r="R673"/>
  <c r="T682"/>
  <c r="P745"/>
  <c r="R758"/>
  <c i="15" r="BK92"/>
  <c r="J92"/>
  <c r="J64"/>
  <c r="BK98"/>
  <c r="J98"/>
  <c r="J65"/>
  <c r="BK106"/>
  <c r="J106"/>
  <c r="J66"/>
  <c r="P113"/>
  <c i="16" r="BK109"/>
  <c r="J109"/>
  <c r="J67"/>
  <c r="T114"/>
  <c r="P122"/>
  <c r="T135"/>
  <c r="R143"/>
  <c i="17" r="BK174"/>
  <c r="J174"/>
  <c r="J63"/>
  <c r="BK251"/>
  <c r="J251"/>
  <c r="J64"/>
  <c r="T329"/>
  <c i="19" r="T134"/>
  <c i="20" r="T111"/>
  <c i="21" r="T83"/>
  <c r="T82"/>
  <c r="T81"/>
  <c i="22" r="T119"/>
  <c i="23" r="BK87"/>
  <c r="J87"/>
  <c r="J61"/>
  <c r="T141"/>
  <c i="24" r="BK197"/>
  <c r="J197"/>
  <c r="J62"/>
  <c r="R204"/>
  <c r="T284"/>
  <c r="BK307"/>
  <c r="J307"/>
  <c r="J70"/>
  <c i="6" r="P124"/>
  <c r="P147"/>
  <c r="P181"/>
  <c r="BK220"/>
  <c r="J220"/>
  <c r="J81"/>
  <c r="R249"/>
  <c r="T262"/>
  <c r="R279"/>
  <c r="P288"/>
  <c r="BK296"/>
  <c r="J296"/>
  <c r="J95"/>
  <c r="P302"/>
  <c i="20" r="BK111"/>
  <c r="J111"/>
  <c r="J63"/>
  <c i="21" r="P83"/>
  <c r="P82"/>
  <c r="P81"/>
  <c i="1" r="AU77"/>
  <c i="22" r="P132"/>
  <c i="23" r="P141"/>
  <c i="24" r="P238"/>
  <c r="T295"/>
  <c i="25" r="P94"/>
  <c i="26" r="T97"/>
  <c r="P176"/>
  <c r="P182"/>
  <c r="P181"/>
  <c i="27" r="R122"/>
  <c i="3" r="BK776"/>
  <c r="J776"/>
  <c r="J69"/>
  <c r="T1677"/>
  <c r="BK2080"/>
  <c r="J2080"/>
  <c r="J77"/>
  <c r="T2107"/>
  <c r="R2450"/>
  <c r="BK2961"/>
  <c r="J2961"/>
  <c r="J87"/>
  <c r="R3144"/>
  <c i="4" r="T219"/>
  <c i="5" r="R122"/>
  <c r="BK171"/>
  <c r="J171"/>
  <c r="J67"/>
  <c r="R191"/>
  <c i="6" r="BK124"/>
  <c r="J124"/>
  <c r="J65"/>
  <c r="BK147"/>
  <c r="J147"/>
  <c r="J69"/>
  <c r="BK181"/>
  <c r="J181"/>
  <c r="J74"/>
  <c r="P202"/>
  <c r="T215"/>
  <c r="BK243"/>
  <c r="J243"/>
  <c r="J83"/>
  <c r="P262"/>
  <c r="R307"/>
  <c r="R306"/>
  <c i="7" r="T100"/>
  <c r="T97"/>
  <c r="P124"/>
  <c r="P119"/>
  <c r="P136"/>
  <c r="BK161"/>
  <c r="J161"/>
  <c r="J74"/>
  <c i="8" r="BK146"/>
  <c r="J146"/>
  <c r="J65"/>
  <c r="BK242"/>
  <c r="J242"/>
  <c r="J69"/>
  <c r="T252"/>
  <c r="T245"/>
  <c r="T262"/>
  <c r="T255"/>
  <c r="T308"/>
  <c r="T297"/>
  <c r="T334"/>
  <c r="T323"/>
  <c r="T350"/>
  <c r="T337"/>
  <c r="BK368"/>
  <c r="J368"/>
  <c r="J91"/>
  <c i="9" r="T106"/>
  <c r="T138"/>
  <c r="T153"/>
  <c r="R161"/>
  <c r="P187"/>
  <c r="BK204"/>
  <c r="J204"/>
  <c r="J76"/>
  <c i="10" r="BK101"/>
  <c r="J101"/>
  <c r="J65"/>
  <c r="P124"/>
  <c r="R135"/>
  <c r="BK151"/>
  <c r="J151"/>
  <c r="J74"/>
  <c r="P163"/>
  <c r="R175"/>
  <c i="12" r="BK145"/>
  <c r="J145"/>
  <c r="J66"/>
  <c r="BK198"/>
  <c r="J198"/>
  <c r="J67"/>
  <c r="BK213"/>
  <c r="J213"/>
  <c r="J68"/>
  <c r="BK401"/>
  <c r="J401"/>
  <c r="J70"/>
  <c r="P449"/>
  <c r="T554"/>
  <c r="R633"/>
  <c i="13" r="R96"/>
  <c r="BK107"/>
  <c r="J107"/>
  <c r="J67"/>
  <c r="R114"/>
  <c i="14" r="R172"/>
  <c i="15" r="BK124"/>
  <c r="J124"/>
  <c r="J69"/>
  <c i="16" r="P109"/>
  <c r="BK127"/>
  <c r="J127"/>
  <c r="J72"/>
  <c i="17" r="BK89"/>
  <c r="R157"/>
  <c r="T267"/>
  <c i="18" r="P85"/>
  <c i="19" r="T84"/>
  <c r="R125"/>
  <c r="P149"/>
  <c i="22" r="P119"/>
  <c i="23" r="BK128"/>
  <c r="J128"/>
  <c r="J62"/>
  <c i="24" r="R238"/>
  <c r="R307"/>
  <c i="25" r="T94"/>
  <c i="27" r="BK97"/>
  <c r="J97"/>
  <c r="J65"/>
  <c r="R113"/>
  <c r="T187"/>
  <c i="2" r="BK211"/>
  <c r="J211"/>
  <c r="J62"/>
  <c i="3" r="BK115"/>
  <c r="J115"/>
  <c r="J65"/>
  <c r="BK304"/>
  <c r="J304"/>
  <c r="J67"/>
  <c r="P555"/>
  <c r="R1410"/>
  <c r="T1612"/>
  <c r="BK1901"/>
  <c r="J1901"/>
  <c r="J76"/>
  <c r="P2080"/>
  <c r="R2107"/>
  <c r="P2450"/>
  <c r="P2870"/>
  <c r="P2919"/>
  <c r="BK3079"/>
  <c r="J3079"/>
  <c r="J88"/>
  <c r="BK3171"/>
  <c r="J3171"/>
  <c r="J90"/>
  <c i="4" r="P158"/>
  <c i="5" r="BK146"/>
  <c r="J146"/>
  <c r="J66"/>
  <c r="R171"/>
  <c r="BK204"/>
  <c r="J204"/>
  <c r="J69"/>
  <c i="6" r="R130"/>
  <c r="P141"/>
  <c r="T157"/>
  <c r="P160"/>
  <c r="BK195"/>
  <c r="J195"/>
  <c r="J75"/>
  <c r="P210"/>
  <c r="P237"/>
  <c r="BK259"/>
  <c r="J259"/>
  <c r="J86"/>
  <c r="P307"/>
  <c r="P306"/>
  <c i="7" r="BK109"/>
  <c r="J109"/>
  <c r="J68"/>
  <c r="T124"/>
  <c r="T119"/>
  <c r="T136"/>
  <c r="T161"/>
  <c i="8" r="R146"/>
  <c r="R115"/>
  <c r="P242"/>
  <c r="P215"/>
  <c r="BK276"/>
  <c r="J276"/>
  <c r="J75"/>
  <c r="R320"/>
  <c r="R311"/>
  <c r="P358"/>
  <c r="P353"/>
  <c r="P368"/>
  <c r="P361"/>
  <c i="9" r="P138"/>
  <c r="P153"/>
  <c r="P161"/>
  <c r="R187"/>
  <c r="R204"/>
  <c r="T222"/>
  <c r="R230"/>
  <c i="10" r="T101"/>
  <c r="P117"/>
  <c r="R138"/>
  <c r="R143"/>
  <c r="R163"/>
  <c r="T175"/>
  <c i="11" r="P89"/>
  <c r="P97"/>
  <c i="12" r="R108"/>
  <c r="T145"/>
  <c r="R198"/>
  <c r="P213"/>
  <c r="P401"/>
  <c r="T435"/>
  <c r="T488"/>
  <c r="R619"/>
  <c r="T626"/>
  <c r="R653"/>
  <c r="R697"/>
  <c i="13" r="BK91"/>
  <c r="BK101"/>
  <c r="J101"/>
  <c r="J66"/>
  <c r="T107"/>
  <c i="14" r="T172"/>
  <c i="16" r="T106"/>
  <c r="R114"/>
  <c r="BK122"/>
  <c r="J122"/>
  <c r="J71"/>
  <c r="T127"/>
  <c r="BK146"/>
  <c r="J146"/>
  <c r="J75"/>
  <c i="17" r="P174"/>
  <c r="R251"/>
  <c r="P329"/>
  <c i="18" r="T85"/>
  <c r="R131"/>
  <c r="P155"/>
  <c r="BK183"/>
  <c r="J183"/>
  <c r="J63"/>
  <c r="R183"/>
  <c r="T188"/>
  <c i="19" r="R134"/>
  <c i="20" r="R86"/>
  <c i="22" r="BK132"/>
  <c r="J132"/>
  <c r="J64"/>
  <c i="23" r="R128"/>
  <c i="24" r="P204"/>
  <c r="R217"/>
  <c r="R284"/>
  <c r="P307"/>
  <c i="26" r="BK141"/>
  <c r="J141"/>
  <c r="J67"/>
  <c i="27" r="R134"/>
  <c r="P201"/>
  <c r="P200"/>
  <c i="2" r="BK88"/>
  <c r="R211"/>
  <c i="3" r="T776"/>
  <c r="BK1612"/>
  <c r="J1612"/>
  <c r="J71"/>
  <c r="T1901"/>
  <c r="BK2107"/>
  <c r="J2107"/>
  <c r="J78"/>
  <c r="BK2322"/>
  <c r="J2322"/>
  <c r="J81"/>
  <c r="P2698"/>
  <c r="P2961"/>
  <c r="P3144"/>
  <c i="4" r="R158"/>
  <c i="5" r="BK122"/>
  <c r="J122"/>
  <c r="J65"/>
  <c r="P214"/>
  <c i="6" r="R124"/>
  <c r="R141"/>
  <c r="R166"/>
  <c r="R220"/>
  <c r="R243"/>
  <c r="R259"/>
  <c r="BK279"/>
  <c r="J279"/>
  <c r="J90"/>
  <c r="BK288"/>
  <c r="J288"/>
  <c r="J93"/>
  <c r="P292"/>
  <c r="BK302"/>
  <c r="J302"/>
  <c r="J97"/>
  <c r="P346"/>
  <c i="23" r="T87"/>
  <c i="24" r="T92"/>
  <c i="25" r="P89"/>
  <c r="P88"/>
  <c i="1" r="AU82"/>
  <c i="26" r="P97"/>
  <c r="BK182"/>
  <c r="BK181"/>
  <c r="J181"/>
  <c r="J70"/>
  <c i="27" r="T134"/>
  <c i="2" r="P211"/>
  <c i="3" r="P115"/>
  <c r="P198"/>
  <c r="T304"/>
  <c r="BK1410"/>
  <c r="J1410"/>
  <c r="J70"/>
  <c r="P1612"/>
  <c r="P1901"/>
  <c r="R2080"/>
  <c r="BK2450"/>
  <c r="J2450"/>
  <c r="J82"/>
  <c r="R2870"/>
  <c r="T2919"/>
  <c r="T3079"/>
  <c i="4" r="T158"/>
  <c i="5" r="T93"/>
  <c r="T214"/>
  <c i="6" r="BK136"/>
  <c r="J136"/>
  <c r="J67"/>
  <c r="T166"/>
  <c r="T220"/>
  <c r="T243"/>
  <c r="T259"/>
  <c r="P279"/>
  <c r="T285"/>
  <c r="R292"/>
  <c r="T302"/>
  <c i="7" r="T109"/>
  <c r="T105"/>
  <c r="R130"/>
  <c r="T148"/>
  <c i="8" r="R212"/>
  <c r="R149"/>
  <c r="T242"/>
  <c r="T215"/>
  <c r="R262"/>
  <c r="R255"/>
  <c r="BK308"/>
  <c r="J308"/>
  <c r="J81"/>
  <c r="BK334"/>
  <c r="J334"/>
  <c r="J85"/>
  <c r="BK371"/>
  <c r="J371"/>
  <c r="J92"/>
  <c i="9" r="BK131"/>
  <c r="J131"/>
  <c r="J66"/>
  <c r="T149"/>
  <c r="R173"/>
  <c r="P195"/>
  <c r="R213"/>
  <c r="R227"/>
  <c i="10" r="P108"/>
  <c r="T124"/>
  <c r="P138"/>
  <c r="R151"/>
  <c r="P172"/>
  <c i="11" r="R89"/>
  <c r="R88"/>
  <c r="R97"/>
  <c i="12" r="P108"/>
  <c r="R145"/>
  <c r="T198"/>
  <c r="R213"/>
  <c r="R401"/>
  <c r="T449"/>
  <c r="P554"/>
  <c r="BK633"/>
  <c r="J633"/>
  <c r="J79"/>
  <c r="T653"/>
  <c r="P697"/>
  <c i="13" r="T96"/>
  <c r="R107"/>
  <c i="14" r="R107"/>
  <c r="T128"/>
  <c r="BK134"/>
  <c r="J134"/>
  <c r="J67"/>
  <c r="T351"/>
  <c r="P479"/>
  <c r="R498"/>
  <c r="BK519"/>
  <c r="J519"/>
  <c r="J74"/>
  <c r="T565"/>
  <c r="R574"/>
  <c r="R594"/>
  <c r="P673"/>
  <c r="P682"/>
  <c r="T745"/>
  <c r="P758"/>
  <c i="15" r="T92"/>
  <c r="R98"/>
  <c r="R106"/>
  <c r="BK113"/>
  <c r="J113"/>
  <c r="J67"/>
  <c r="R124"/>
  <c i="16" r="T100"/>
  <c r="T99"/>
  <c r="T109"/>
  <c r="R117"/>
  <c r="BK135"/>
  <c r="J135"/>
  <c r="J73"/>
  <c r="T146"/>
  <c i="17" r="R174"/>
  <c r="P251"/>
  <c r="R329"/>
  <c i="19" r="BK125"/>
  <c r="J125"/>
  <c r="J61"/>
  <c i="20" r="R111"/>
  <c i="22" r="P88"/>
  <c r="P87"/>
  <c r="P86"/>
  <c i="1" r="AU78"/>
  <c i="22" r="R132"/>
  <c i="23" r="R87"/>
  <c r="R86"/>
  <c r="R85"/>
  <c i="24" r="P92"/>
  <c r="P91"/>
  <c r="P197"/>
  <c r="P217"/>
  <c r="P284"/>
  <c i="25" r="BK89"/>
  <c r="J89"/>
  <c r="J64"/>
  <c i="26" r="R141"/>
  <c r="P186"/>
  <c r="P185"/>
  <c i="27" r="P97"/>
  <c r="BK122"/>
  <c r="J122"/>
  <c r="J68"/>
  <c r="BK187"/>
  <c r="J187"/>
  <c r="J70"/>
  <c r="R201"/>
  <c r="R200"/>
  <c i="2" r="T88"/>
  <c r="T227"/>
  <c i="3" r="BK198"/>
  <c r="J198"/>
  <c r="J66"/>
  <c r="R304"/>
  <c r="T555"/>
  <c r="BK1677"/>
  <c r="J1677"/>
  <c r="J75"/>
  <c r="T2137"/>
  <c r="R2286"/>
  <c r="T2322"/>
  <c r="BK2870"/>
  <c r="J2870"/>
  <c r="J84"/>
  <c r="R2919"/>
  <c r="T3144"/>
  <c i="4" r="P89"/>
  <c r="P88"/>
  <c i="1" r="AU58"/>
  <c i="4" r="R219"/>
  <c i="5" r="R146"/>
  <c r="P191"/>
  <c r="T204"/>
  <c i="6" r="R147"/>
  <c r="T181"/>
  <c r="P220"/>
  <c r="P219"/>
  <c r="P249"/>
  <c r="P248"/>
  <c r="T267"/>
  <c r="P285"/>
  <c r="BK292"/>
  <c r="J292"/>
  <c r="J94"/>
  <c r="T296"/>
  <c r="T346"/>
  <c i="7" r="BK100"/>
  <c r="J100"/>
  <c r="J66"/>
  <c r="P109"/>
  <c r="P105"/>
  <c r="BK136"/>
  <c r="J136"/>
  <c r="J72"/>
  <c r="R148"/>
  <c i="8" r="BK212"/>
  <c r="J212"/>
  <c r="J67"/>
  <c r="T276"/>
  <c r="T265"/>
  <c r="BK320"/>
  <c r="J320"/>
  <c r="J83"/>
  <c r="P350"/>
  <c r="P337"/>
  <c r="T371"/>
  <c i="9" r="BK106"/>
  <c r="BK105"/>
  <c r="J105"/>
  <c r="J64"/>
  <c r="BK138"/>
  <c r="J138"/>
  <c r="J67"/>
  <c r="BK153"/>
  <c r="J153"/>
  <c r="J69"/>
  <c r="BK173"/>
  <c r="J173"/>
  <c r="J72"/>
  <c r="BK195"/>
  <c r="BK213"/>
  <c r="J213"/>
  <c r="J77"/>
  <c r="P222"/>
  <c r="P230"/>
  <c i="10" r="R108"/>
  <c r="T117"/>
  <c r="T135"/>
  <c r="T143"/>
  <c r="T163"/>
  <c r="R172"/>
  <c i="12" r="R247"/>
  <c r="R435"/>
  <c r="R488"/>
  <c r="BK626"/>
  <c r="J626"/>
  <c r="J78"/>
  <c r="BK653"/>
  <c r="J653"/>
  <c r="J80"/>
  <c r="T667"/>
  <c r="T743"/>
  <c i="13" r="P96"/>
  <c r="P107"/>
  <c i="14" r="P107"/>
  <c r="P128"/>
  <c r="T134"/>
  <c r="R351"/>
  <c r="T479"/>
  <c r="T498"/>
  <c r="P519"/>
  <c r="BK565"/>
  <c r="J565"/>
  <c r="J75"/>
  <c r="BK574"/>
  <c r="J574"/>
  <c r="J76"/>
  <c r="T594"/>
  <c r="T673"/>
  <c r="BK682"/>
  <c r="J682"/>
  <c r="J80"/>
  <c r="R745"/>
  <c r="BK758"/>
  <c r="J758"/>
  <c r="J82"/>
  <c i="15" r="R92"/>
  <c r="T98"/>
  <c r="T106"/>
  <c r="R113"/>
  <c r="T124"/>
  <c i="16" r="BK100"/>
  <c r="J100"/>
  <c r="J65"/>
  <c r="P106"/>
  <c r="BK117"/>
  <c r="J117"/>
  <c r="J69"/>
  <c r="R122"/>
  <c r="P135"/>
  <c r="P146"/>
  <c i="17" r="T89"/>
  <c r="P157"/>
  <c r="P267"/>
  <c i="19" r="P84"/>
  <c r="T125"/>
  <c r="R149"/>
  <c i="20" r="BK86"/>
  <c r="J86"/>
  <c r="J61"/>
  <c i="22" r="BK88"/>
  <c r="J88"/>
  <c r="J61"/>
  <c r="T132"/>
  <c i="23" r="P87"/>
  <c r="BK141"/>
  <c r="J141"/>
  <c r="J64"/>
  <c i="24" r="BK92"/>
  <c r="J92"/>
  <c r="J61"/>
  <c r="T197"/>
  <c r="T204"/>
  <c r="BK295"/>
  <c r="J295"/>
  <c r="J69"/>
  <c i="26" r="P141"/>
  <c r="BK186"/>
  <c r="J186"/>
  <c r="J73"/>
  <c i="27" r="P134"/>
  <c r="T201"/>
  <c r="T200"/>
  <c i="2" r="P88"/>
  <c r="P87"/>
  <c r="P86"/>
  <c i="1" r="AU55"/>
  <c i="2" r="P227"/>
  <c i="3" r="R776"/>
  <c r="P1677"/>
  <c r="R2137"/>
  <c r="P2322"/>
  <c r="T2698"/>
  <c r="R2961"/>
  <c r="BK3144"/>
  <c r="J3144"/>
  <c r="J89"/>
  <c i="4" r="BK89"/>
  <c r="BK219"/>
  <c r="J219"/>
  <c r="J66"/>
  <c i="5" r="P93"/>
  <c r="T146"/>
  <c r="BK191"/>
  <c r="J191"/>
  <c r="J68"/>
  <c r="P204"/>
  <c i="6" r="P136"/>
  <c r="BK157"/>
  <c r="J157"/>
  <c r="J70"/>
  <c r="R181"/>
  <c r="R202"/>
  <c r="P215"/>
  <c r="T237"/>
  <c r="BK267"/>
  <c r="J267"/>
  <c r="J89"/>
  <c r="T279"/>
  <c r="T288"/>
  <c r="R296"/>
  <c r="BK346"/>
  <c r="J346"/>
  <c r="J100"/>
  <c i="18" r="BK85"/>
  <c r="BK84"/>
  <c r="J84"/>
  <c r="BK131"/>
  <c r="J131"/>
  <c r="J61"/>
  <c r="T131"/>
  <c r="R155"/>
  <c r="BK188"/>
  <c r="J188"/>
  <c r="J64"/>
  <c r="P188"/>
  <c i="19" r="BK84"/>
  <c r="J84"/>
  <c r="J60"/>
  <c r="BK134"/>
  <c r="J134"/>
  <c r="J62"/>
  <c r="T149"/>
  <c i="20" r="P111"/>
  <c i="21" r="BK83"/>
  <c r="J83"/>
  <c r="J61"/>
  <c i="22" r="R88"/>
  <c r="R87"/>
  <c r="R86"/>
  <c i="24" r="T238"/>
  <c i="25" r="R89"/>
  <c r="R88"/>
  <c i="26" r="T176"/>
  <c r="R182"/>
  <c r="R181"/>
  <c i="27" r="T97"/>
  <c r="P113"/>
  <c r="P122"/>
  <c r="P187"/>
  <c r="BK201"/>
  <c r="J201"/>
  <c r="J73"/>
  <c i="2" r="T211"/>
  <c i="3" r="P776"/>
  <c r="R1677"/>
  <c r="P2137"/>
  <c r="T2450"/>
  <c r="T2870"/>
  <c r="P3079"/>
  <c r="T3171"/>
  <c i="4" r="BK158"/>
  <c r="J158"/>
  <c r="J65"/>
  <c i="5" r="P122"/>
  <c r="R214"/>
  <c i="6" r="T136"/>
  <c r="BK166"/>
  <c r="J166"/>
  <c r="J73"/>
  <c r="T195"/>
  <c r="BK215"/>
  <c r="J215"/>
  <c r="J79"/>
  <c r="R237"/>
  <c r="P267"/>
  <c r="P266"/>
  <c r="R285"/>
  <c r="T292"/>
  <c r="R302"/>
  <c i="8" r="P252"/>
  <c r="P245"/>
  <c r="T320"/>
  <c r="T311"/>
  <c r="T358"/>
  <c r="T353"/>
  <c r="T368"/>
  <c r="T361"/>
  <c i="9" r="R106"/>
  <c r="R138"/>
  <c r="R153"/>
  <c r="T161"/>
  <c r="T187"/>
  <c r="P204"/>
  <c r="BK222"/>
  <c r="J222"/>
  <c r="J78"/>
  <c r="BK227"/>
  <c r="J227"/>
  <c r="J80"/>
  <c r="T227"/>
  <c i="10" r="BK108"/>
  <c r="J108"/>
  <c r="J66"/>
  <c r="BK124"/>
  <c r="J124"/>
  <c r="J68"/>
  <c r="BK135"/>
  <c r="J135"/>
  <c r="J70"/>
  <c r="T138"/>
  <c r="T151"/>
  <c r="P175"/>
  <c i="12" r="T108"/>
  <c r="T247"/>
  <c r="BK449"/>
  <c r="J449"/>
  <c r="J74"/>
  <c r="BK554"/>
  <c r="J554"/>
  <c r="J76"/>
  <c r="P619"/>
  <c r="R626"/>
  <c r="P653"/>
  <c r="R667"/>
  <c r="BK743"/>
  <c r="J743"/>
  <c r="J83"/>
  <c i="13" r="BK96"/>
  <c r="J96"/>
  <c r="J65"/>
  <c r="R101"/>
  <c r="P114"/>
  <c i="14" r="BK172"/>
  <c r="J172"/>
  <c r="J68"/>
  <c i="15" r="R119"/>
  <c i="16" r="P100"/>
  <c r="P99"/>
  <c r="R109"/>
  <c r="P117"/>
  <c r="R127"/>
  <c r="P143"/>
  <c i="17" r="R89"/>
  <c r="R88"/>
  <c r="R87"/>
  <c r="T157"/>
  <c r="R267"/>
  <c i="19" r="R84"/>
  <c r="R83"/>
  <c r="P125"/>
  <c r="BK149"/>
  <c r="J149"/>
  <c r="J63"/>
  <c i="22" r="T88"/>
  <c r="T87"/>
  <c r="T86"/>
  <c i="23" r="T128"/>
  <c i="25" r="BK94"/>
  <c r="J94"/>
  <c r="J66"/>
  <c i="26" r="T141"/>
  <c r="T182"/>
  <c r="T181"/>
  <c i="27" r="T113"/>
  <c i="2" r="BK227"/>
  <c r="J227"/>
  <c r="J63"/>
  <c i="3" r="T115"/>
  <c r="R198"/>
  <c r="P304"/>
  <c r="R555"/>
  <c r="T1410"/>
  <c r="R1612"/>
  <c r="P1628"/>
  <c r="P1627"/>
  <c r="R1901"/>
  <c r="T2080"/>
  <c r="P2107"/>
  <c r="BK2286"/>
  <c r="J2286"/>
  <c r="J80"/>
  <c r="R2322"/>
  <c r="R2698"/>
  <c r="T2961"/>
  <c r="R3171"/>
  <c i="4" r="T89"/>
  <c r="T88"/>
  <c i="5" r="R93"/>
  <c r="R92"/>
  <c r="BK214"/>
  <c r="J214"/>
  <c r="J70"/>
  <c i="6" r="BK130"/>
  <c r="J130"/>
  <c r="J66"/>
  <c r="T147"/>
  <c r="BK160"/>
  <c r="J160"/>
  <c r="J71"/>
  <c r="BK202"/>
  <c r="J202"/>
  <c r="J77"/>
  <c r="R210"/>
  <c r="BK249"/>
  <c r="BK248"/>
  <c r="J248"/>
  <c r="J84"/>
  <c r="R267"/>
  <c r="R266"/>
  <c r="BK285"/>
  <c r="J285"/>
  <c r="J92"/>
  <c r="R288"/>
  <c r="P296"/>
  <c r="R346"/>
  <c i="7" r="R100"/>
  <c r="R97"/>
  <c r="BK124"/>
  <c r="J124"/>
  <c r="J70"/>
  <c r="T130"/>
  <c r="P148"/>
  <c i="8" r="P146"/>
  <c r="P115"/>
  <c r="P114"/>
  <c i="1" r="AU62"/>
  <c i="8" r="R252"/>
  <c r="R245"/>
  <c r="P262"/>
  <c r="P255"/>
  <c r="R276"/>
  <c r="R265"/>
  <c r="P308"/>
  <c r="P297"/>
  <c r="P334"/>
  <c r="P323"/>
  <c r="R350"/>
  <c r="R337"/>
  <c r="R371"/>
  <c i="9" r="T131"/>
  <c r="R149"/>
  <c r="BK161"/>
  <c r="J161"/>
  <c r="J71"/>
  <c r="BK187"/>
  <c r="J187"/>
  <c r="J73"/>
  <c r="T195"/>
  <c r="T194"/>
  <c r="P213"/>
  <c r="BK230"/>
  <c r="J230"/>
  <c r="J81"/>
  <c i="10" r="T108"/>
  <c r="R124"/>
  <c r="P135"/>
  <c r="BK143"/>
  <c r="J143"/>
  <c r="J73"/>
  <c r="P151"/>
  <c r="BK172"/>
  <c r="J172"/>
  <c r="J76"/>
  <c r="T172"/>
  <c i="11" r="BK89"/>
  <c r="J89"/>
  <c r="J64"/>
  <c r="BK97"/>
  <c r="J97"/>
  <c r="J66"/>
  <c i="12" r="P247"/>
  <c r="P435"/>
  <c r="BK488"/>
  <c r="J488"/>
  <c r="J75"/>
  <c r="BK619"/>
  <c r="J619"/>
  <c r="J77"/>
  <c r="P633"/>
  <c r="BK697"/>
  <c r="J697"/>
  <c r="J82"/>
  <c r="R743"/>
  <c i="13" r="T91"/>
  <c r="T90"/>
  <c r="T101"/>
  <c r="T114"/>
  <c i="14" r="R128"/>
  <c r="P134"/>
  <c r="P351"/>
  <c r="R479"/>
  <c r="BK498"/>
  <c r="J498"/>
  <c r="J73"/>
  <c r="T519"/>
  <c r="R565"/>
  <c r="T574"/>
  <c r="BK594"/>
  <c r="J594"/>
  <c r="J78"/>
  <c r="BK673"/>
  <c r="J673"/>
  <c r="J79"/>
  <c r="R682"/>
  <c r="BK745"/>
  <c r="J745"/>
  <c r="J81"/>
  <c r="T758"/>
  <c i="15" r="P92"/>
  <c r="P98"/>
  <c r="P106"/>
  <c r="T119"/>
  <c i="16" r="BK106"/>
  <c r="J106"/>
  <c r="J66"/>
  <c r="BK114"/>
  <c r="J114"/>
  <c r="J68"/>
  <c r="T122"/>
  <c r="T121"/>
  <c r="R135"/>
  <c r="R146"/>
  <c i="17" r="BK157"/>
  <c r="J157"/>
  <c r="J62"/>
  <c r="BK267"/>
  <c r="J267"/>
  <c r="J65"/>
  <c i="19" r="P134"/>
  <c i="20" r="T86"/>
  <c r="T85"/>
  <c r="T84"/>
  <c i="21" r="R83"/>
  <c r="R82"/>
  <c r="R81"/>
  <c i="22" r="BK119"/>
  <c r="J119"/>
  <c r="J62"/>
  <c i="23" r="P128"/>
  <c i="24" r="BK204"/>
  <c r="J204"/>
  <c r="J63"/>
  <c r="T217"/>
  <c r="P295"/>
  <c r="P294"/>
  <c i="26" r="R97"/>
  <c r="R96"/>
  <c r="R95"/>
  <c r="R176"/>
  <c i="27" r="BK134"/>
  <c r="J134"/>
  <c r="J69"/>
  <c i="6" r="T130"/>
  <c r="T141"/>
  <c r="P166"/>
  <c r="P165"/>
  <c r="R195"/>
  <c r="T210"/>
  <c r="T249"/>
  <c r="T248"/>
  <c r="R262"/>
  <c r="T307"/>
  <c r="T306"/>
  <c i="24" r="R92"/>
  <c r="R91"/>
  <c r="R197"/>
  <c r="BK217"/>
  <c r="J217"/>
  <c r="J64"/>
  <c r="BK284"/>
  <c r="J284"/>
  <c r="J66"/>
  <c r="T307"/>
  <c i="25" r="T89"/>
  <c r="T88"/>
  <c i="26" r="BK176"/>
  <c r="J176"/>
  <c r="J68"/>
  <c r="R186"/>
  <c r="R185"/>
  <c i="27" r="R97"/>
  <c r="BK113"/>
  <c r="J113"/>
  <c r="J67"/>
  <c r="T122"/>
  <c r="R187"/>
  <c i="28" r="BK88"/>
  <c r="J88"/>
  <c r="J61"/>
  <c r="P88"/>
  <c r="R88"/>
  <c r="T88"/>
  <c r="BK101"/>
  <c r="J101"/>
  <c r="J63"/>
  <c r="P101"/>
  <c r="R101"/>
  <c r="T101"/>
  <c r="BK108"/>
  <c r="J108"/>
  <c r="J64"/>
  <c r="P108"/>
  <c r="R108"/>
  <c r="T108"/>
  <c r="BK113"/>
  <c r="J113"/>
  <c r="J65"/>
  <c r="P113"/>
  <c r="R113"/>
  <c r="T113"/>
  <c r="BK119"/>
  <c r="J119"/>
  <c r="J66"/>
  <c r="P119"/>
  <c r="R119"/>
  <c r="T119"/>
  <c i="8" r="BK297"/>
  <c r="J297"/>
  <c r="J80"/>
  <c i="10" r="BK133"/>
  <c r="J133"/>
  <c r="J69"/>
  <c i="16" r="BK150"/>
  <c r="J150"/>
  <c r="J76"/>
  <c i="20" r="BK145"/>
  <c r="J145"/>
  <c r="J64"/>
  <c i="8" r="BK323"/>
  <c r="J323"/>
  <c r="J84"/>
  <c i="14" r="BK494"/>
  <c r="J494"/>
  <c r="J71"/>
  <c i="22" r="BK145"/>
  <c r="J145"/>
  <c r="J65"/>
  <c i="27" r="BK107"/>
  <c r="J107"/>
  <c r="J66"/>
  <c i="7" r="BK98"/>
  <c r="BK97"/>
  <c r="BK119"/>
  <c r="J119"/>
  <c r="J69"/>
  <c i="8" r="BK245"/>
  <c r="J245"/>
  <c r="J70"/>
  <c i="22" r="BK147"/>
  <c r="J147"/>
  <c r="J66"/>
  <c i="26" r="BK179"/>
  <c r="J179"/>
  <c r="J69"/>
  <c i="3" r="BK1624"/>
  <c r="J1624"/>
  <c r="J72"/>
  <c i="23" r="BK138"/>
  <c r="J138"/>
  <c r="J63"/>
  <c i="2" r="BK253"/>
  <c i="3" r="BK3189"/>
  <c r="J3189"/>
  <c r="J91"/>
  <c i="8" r="BK286"/>
  <c r="J286"/>
  <c r="J77"/>
  <c r="BK311"/>
  <c r="J311"/>
  <c r="J82"/>
  <c r="BK353"/>
  <c r="J353"/>
  <c r="J88"/>
  <c i="9" r="BK225"/>
  <c r="J225"/>
  <c r="J79"/>
  <c i="12" r="BK752"/>
  <c r="J752"/>
  <c r="J84"/>
  <c i="23" r="BK153"/>
  <c r="J153"/>
  <c r="J65"/>
  <c i="8" r="BK115"/>
  <c i="11" r="BK94"/>
  <c r="J94"/>
  <c r="J65"/>
  <c i="14" r="BK589"/>
  <c r="J589"/>
  <c r="J77"/>
  <c r="BK774"/>
  <c r="J774"/>
  <c r="J83"/>
  <c i="20" r="BK106"/>
  <c r="J106"/>
  <c r="J62"/>
  <c i="2" r="BK257"/>
  <c r="J257"/>
  <c r="J66"/>
  <c i="22" r="BK129"/>
  <c r="J129"/>
  <c r="J63"/>
  <c i="25" r="BK92"/>
  <c r="J92"/>
  <c r="J65"/>
  <c i="3" r="BK2948"/>
  <c r="J2948"/>
  <c r="J86"/>
  <c i="8" r="BK149"/>
  <c r="J149"/>
  <c r="J66"/>
  <c r="BK215"/>
  <c r="J215"/>
  <c r="J68"/>
  <c r="BK255"/>
  <c r="J255"/>
  <c r="J72"/>
  <c r="BK265"/>
  <c r="J265"/>
  <c r="J74"/>
  <c r="BK337"/>
  <c r="J337"/>
  <c r="J86"/>
  <c i="9" r="BK238"/>
  <c r="J238"/>
  <c r="J82"/>
  <c i="27" r="BK197"/>
  <c r="J197"/>
  <c r="J71"/>
  <c i="6" r="BK300"/>
  <c r="J300"/>
  <c r="J96"/>
  <c i="8" r="BK295"/>
  <c r="J295"/>
  <c r="J79"/>
  <c r="BK361"/>
  <c r="J361"/>
  <c r="J90"/>
  <c i="12" r="BK445"/>
  <c r="J445"/>
  <c r="J72"/>
  <c i="17" r="BK349"/>
  <c r="J349"/>
  <c r="J67"/>
  <c i="24" r="BK292"/>
  <c r="J292"/>
  <c r="J67"/>
  <c i="26" r="BK138"/>
  <c r="J138"/>
  <c r="J66"/>
  <c i="28" r="BK98"/>
  <c r="J98"/>
  <c r="J62"/>
  <c r="J80"/>
  <c r="BE92"/>
  <c r="BE94"/>
  <c r="F83"/>
  <c r="BE89"/>
  <c r="BE104"/>
  <c r="BE111"/>
  <c r="BE116"/>
  <c r="E76"/>
  <c r="BE91"/>
  <c r="BE96"/>
  <c r="BE99"/>
  <c r="BE122"/>
  <c r="BE102"/>
  <c r="BE106"/>
  <c r="BE109"/>
  <c r="BE114"/>
  <c r="BE120"/>
  <c i="26" r="BK185"/>
  <c r="J185"/>
  <c r="J72"/>
  <c i="27" r="BE101"/>
  <c r="BE114"/>
  <c r="BE123"/>
  <c r="BE168"/>
  <c r="BE170"/>
  <c r="BE180"/>
  <c r="BE185"/>
  <c r="BE195"/>
  <c r="BE203"/>
  <c r="J89"/>
  <c r="BE139"/>
  <c r="BE161"/>
  <c r="F92"/>
  <c r="BE125"/>
  <c r="BE147"/>
  <c r="BE156"/>
  <c r="BE164"/>
  <c r="BE206"/>
  <c i="26" r="J182"/>
  <c r="J71"/>
  <c i="27" r="BE103"/>
  <c r="BE108"/>
  <c r="BE118"/>
  <c r="BE130"/>
  <c r="BE132"/>
  <c r="BE143"/>
  <c r="BE151"/>
  <c r="BE172"/>
  <c r="BE202"/>
  <c i="26" r="BK96"/>
  <c r="J96"/>
  <c r="J64"/>
  <c i="27" r="BE133"/>
  <c r="BE166"/>
  <c r="BE205"/>
  <c r="E83"/>
  <c r="BE120"/>
  <c r="BE126"/>
  <c r="BE135"/>
  <c r="BE188"/>
  <c r="BE178"/>
  <c r="BE192"/>
  <c r="BE98"/>
  <c r="BE105"/>
  <c r="BE174"/>
  <c r="BE176"/>
  <c r="BE190"/>
  <c r="BE198"/>
  <c i="1" r="AW84"/>
  <c i="26" r="BE152"/>
  <c r="BE153"/>
  <c r="BE157"/>
  <c r="BE159"/>
  <c r="BE129"/>
  <c r="BE158"/>
  <c r="BE161"/>
  <c r="BE171"/>
  <c r="E50"/>
  <c r="F92"/>
  <c r="BE112"/>
  <c r="BE113"/>
  <c r="BE125"/>
  <c r="BE135"/>
  <c r="BE154"/>
  <c r="BE162"/>
  <c r="BE131"/>
  <c r="BE133"/>
  <c r="BE172"/>
  <c r="BE98"/>
  <c r="BE116"/>
  <c r="BE127"/>
  <c r="BE144"/>
  <c r="BE160"/>
  <c r="BE164"/>
  <c r="BE165"/>
  <c r="BE169"/>
  <c r="BE137"/>
  <c r="BE166"/>
  <c r="BE177"/>
  <c r="J56"/>
  <c r="BE108"/>
  <c r="BE115"/>
  <c r="BE124"/>
  <c r="BE149"/>
  <c r="BE170"/>
  <c r="BE120"/>
  <c r="BE142"/>
  <c r="BE143"/>
  <c r="BE178"/>
  <c i="25" r="BK88"/>
  <c r="J88"/>
  <c r="J63"/>
  <c i="26" r="BE100"/>
  <c r="BE101"/>
  <c r="BE146"/>
  <c r="BE168"/>
  <c r="BE193"/>
  <c r="BE99"/>
  <c r="BE134"/>
  <c r="BE167"/>
  <c r="BE173"/>
  <c r="BE183"/>
  <c r="BE184"/>
  <c r="BE188"/>
  <c r="BE189"/>
  <c r="BE194"/>
  <c r="BE117"/>
  <c r="BE123"/>
  <c r="BE139"/>
  <c r="BE145"/>
  <c r="BE147"/>
  <c r="BE156"/>
  <c r="BE187"/>
  <c r="BE191"/>
  <c r="BE126"/>
  <c r="BE150"/>
  <c r="BE163"/>
  <c r="BE175"/>
  <c r="BE180"/>
  <c r="BE190"/>
  <c i="24" r="BK91"/>
  <c r="J91"/>
  <c r="J60"/>
  <c i="25" r="F59"/>
  <c r="BE95"/>
  <c r="BE96"/>
  <c r="E50"/>
  <c r="J56"/>
  <c r="BE90"/>
  <c r="BE91"/>
  <c r="BE93"/>
  <c r="BE97"/>
  <c i="24" r="F55"/>
  <c r="BE115"/>
  <c r="BE243"/>
  <c r="BE258"/>
  <c r="BE261"/>
  <c r="BE200"/>
  <c r="BE211"/>
  <c r="BE218"/>
  <c r="BE249"/>
  <c r="BE255"/>
  <c r="BE260"/>
  <c r="BE149"/>
  <c r="BE179"/>
  <c r="BE245"/>
  <c r="BE263"/>
  <c r="BE268"/>
  <c r="BE272"/>
  <c r="BE190"/>
  <c r="BE199"/>
  <c r="BE209"/>
  <c r="BE213"/>
  <c r="BE222"/>
  <c r="BE230"/>
  <c r="BE248"/>
  <c r="BE253"/>
  <c r="BE270"/>
  <c r="BE94"/>
  <c r="BE96"/>
  <c r="BE125"/>
  <c r="BE137"/>
  <c r="BE173"/>
  <c r="BE177"/>
  <c r="BE193"/>
  <c r="BE196"/>
  <c r="BE207"/>
  <c r="BE228"/>
  <c r="BE235"/>
  <c r="BE271"/>
  <c r="BE278"/>
  <c r="J84"/>
  <c r="BE95"/>
  <c r="BE107"/>
  <c r="BE146"/>
  <c r="BE192"/>
  <c r="BE198"/>
  <c r="BE257"/>
  <c r="BE259"/>
  <c r="BE275"/>
  <c r="BE142"/>
  <c r="BE223"/>
  <c r="BE251"/>
  <c r="BE252"/>
  <c r="BE254"/>
  <c r="BE264"/>
  <c r="BE143"/>
  <c r="BE212"/>
  <c r="BE241"/>
  <c r="BE266"/>
  <c r="BE281"/>
  <c r="BE113"/>
  <c r="BE205"/>
  <c r="BE215"/>
  <c r="BE226"/>
  <c r="BE276"/>
  <c r="E80"/>
  <c r="BE194"/>
  <c r="BE216"/>
  <c r="BE239"/>
  <c r="BE246"/>
  <c r="BE256"/>
  <c r="BE273"/>
  <c r="BE280"/>
  <c i="23" r="BK86"/>
  <c r="BK85"/>
  <c r="J85"/>
  <c r="J59"/>
  <c i="24" r="BE187"/>
  <c r="BE214"/>
  <c r="BE274"/>
  <c r="BE93"/>
  <c r="BE97"/>
  <c r="BE127"/>
  <c r="BE138"/>
  <c r="BE147"/>
  <c r="BE153"/>
  <c r="BE206"/>
  <c r="BE208"/>
  <c r="BE224"/>
  <c r="BE234"/>
  <c r="BE242"/>
  <c r="BE262"/>
  <c r="BE282"/>
  <c r="BE283"/>
  <c r="BE285"/>
  <c r="BE291"/>
  <c r="BE293"/>
  <c r="BE296"/>
  <c r="BE297"/>
  <c r="BE298"/>
  <c r="BE303"/>
  <c r="BE306"/>
  <c r="BE308"/>
  <c r="BE309"/>
  <c r="BE310"/>
  <c r="BE311"/>
  <c r="BE312"/>
  <c r="BE313"/>
  <c i="23" r="BE93"/>
  <c i="22" r="BK87"/>
  <c r="BK86"/>
  <c r="J86"/>
  <c r="J59"/>
  <c i="23" r="BE98"/>
  <c r="BE114"/>
  <c r="BE111"/>
  <c r="BE116"/>
  <c r="BE121"/>
  <c r="F55"/>
  <c r="BE119"/>
  <c r="BE88"/>
  <c r="BE102"/>
  <c r="BE112"/>
  <c r="BE117"/>
  <c r="BE110"/>
  <c r="E48"/>
  <c r="J79"/>
  <c r="BE123"/>
  <c r="BE127"/>
  <c r="BE134"/>
  <c r="BE142"/>
  <c r="BE143"/>
  <c r="BE149"/>
  <c r="BE125"/>
  <c r="BE139"/>
  <c r="BE148"/>
  <c r="BE150"/>
  <c r="BE152"/>
  <c r="BE124"/>
  <c r="BE130"/>
  <c r="BE146"/>
  <c r="BE154"/>
  <c r="BE89"/>
  <c r="BE90"/>
  <c r="BE106"/>
  <c r="BE129"/>
  <c r="BE131"/>
  <c r="BE137"/>
  <c r="BE145"/>
  <c r="BE147"/>
  <c r="BE151"/>
  <c i="22" r="BE134"/>
  <c r="BE91"/>
  <c r="BE101"/>
  <c r="BE106"/>
  <c r="BE113"/>
  <c r="BE140"/>
  <c r="J52"/>
  <c r="BE94"/>
  <c r="BE120"/>
  <c r="BE143"/>
  <c r="BE144"/>
  <c r="BE148"/>
  <c r="BE108"/>
  <c r="BE136"/>
  <c r="BE142"/>
  <c r="F55"/>
  <c r="BE89"/>
  <c r="BE103"/>
  <c r="BE118"/>
  <c r="BE121"/>
  <c r="BE125"/>
  <c r="BE133"/>
  <c r="BE139"/>
  <c i="21" r="BK82"/>
  <c r="J82"/>
  <c r="J60"/>
  <c i="22" r="E48"/>
  <c r="BE141"/>
  <c r="BE146"/>
  <c r="BE109"/>
  <c r="BE111"/>
  <c r="BE114"/>
  <c r="BE122"/>
  <c r="BE128"/>
  <c r="BE90"/>
  <c r="BE97"/>
  <c r="BE104"/>
  <c r="BE116"/>
  <c r="BE138"/>
  <c r="BE115"/>
  <c r="BE130"/>
  <c r="BE137"/>
  <c i="21" r="J52"/>
  <c r="E71"/>
  <c r="F78"/>
  <c r="BE95"/>
  <c r="BE97"/>
  <c r="BE89"/>
  <c r="BE91"/>
  <c r="BE84"/>
  <c r="BE93"/>
  <c r="BE99"/>
  <c r="BE103"/>
  <c r="BE87"/>
  <c r="BE105"/>
  <c r="BE108"/>
  <c r="BE111"/>
  <c i="20" r="BE127"/>
  <c r="F55"/>
  <c r="BE101"/>
  <c r="BE124"/>
  <c r="E74"/>
  <c r="BE112"/>
  <c r="BE118"/>
  <c r="BE123"/>
  <c r="BE135"/>
  <c r="BE144"/>
  <c i="19" r="BK83"/>
  <c r="J83"/>
  <c r="J59"/>
  <c i="20" r="J78"/>
  <c r="BE87"/>
  <c r="BE104"/>
  <c r="BE107"/>
  <c r="BE119"/>
  <c r="BE121"/>
  <c r="BE129"/>
  <c r="BE92"/>
  <c r="BE125"/>
  <c r="BE141"/>
  <c r="BE130"/>
  <c r="BE146"/>
  <c r="BE98"/>
  <c r="BE139"/>
  <c r="BE120"/>
  <c r="BE128"/>
  <c r="BE133"/>
  <c r="BE138"/>
  <c r="BE142"/>
  <c r="BE95"/>
  <c i="19" r="BE93"/>
  <c r="BE117"/>
  <c i="18" r="J85"/>
  <c r="J60"/>
  <c i="19" r="J52"/>
  <c r="BE119"/>
  <c r="BE126"/>
  <c r="BE129"/>
  <c r="BE135"/>
  <c i="18" r="J59"/>
  <c i="19" r="F55"/>
  <c r="BE87"/>
  <c r="BE91"/>
  <c r="BE95"/>
  <c r="BE99"/>
  <c r="BE123"/>
  <c r="BE105"/>
  <c r="J55"/>
  <c r="BE101"/>
  <c r="BE107"/>
  <c r="BE85"/>
  <c r="BE113"/>
  <c r="BE111"/>
  <c r="BE132"/>
  <c r="BE97"/>
  <c r="BE121"/>
  <c r="BE130"/>
  <c r="BE139"/>
  <c r="BE143"/>
  <c r="BE152"/>
  <c r="BE154"/>
  <c r="BE115"/>
  <c r="BE141"/>
  <c r="E48"/>
  <c r="BE94"/>
  <c r="BE109"/>
  <c r="BE145"/>
  <c r="BE155"/>
  <c r="BE156"/>
  <c r="BE89"/>
  <c r="BE103"/>
  <c r="BE128"/>
  <c r="BE137"/>
  <c r="BE147"/>
  <c r="BE150"/>
  <c i="18" r="E74"/>
  <c r="BE95"/>
  <c r="BE148"/>
  <c r="BE156"/>
  <c r="BE176"/>
  <c r="BE191"/>
  <c r="F55"/>
  <c r="BE98"/>
  <c r="BE134"/>
  <c r="BE152"/>
  <c r="BE164"/>
  <c r="BE168"/>
  <c r="J55"/>
  <c r="BE180"/>
  <c r="BE106"/>
  <c r="BE114"/>
  <c r="BE121"/>
  <c r="BE125"/>
  <c r="BE132"/>
  <c r="BE140"/>
  <c r="BE184"/>
  <c r="BE102"/>
  <c r="BE142"/>
  <c r="BE154"/>
  <c r="BE182"/>
  <c r="BE195"/>
  <c r="BE104"/>
  <c r="BE136"/>
  <c r="BE162"/>
  <c r="BE189"/>
  <c r="BE200"/>
  <c i="17" r="J89"/>
  <c r="J61"/>
  <c i="18" r="BE138"/>
  <c r="BE158"/>
  <c r="BE161"/>
  <c r="BE172"/>
  <c r="BE197"/>
  <c r="J52"/>
  <c r="BE86"/>
  <c r="BE88"/>
  <c r="BE90"/>
  <c r="BE92"/>
  <c r="BE116"/>
  <c r="BE129"/>
  <c r="BE144"/>
  <c r="BE174"/>
  <c r="BE186"/>
  <c r="BE193"/>
  <c r="BE198"/>
  <c r="BE94"/>
  <c r="BE146"/>
  <c r="BE166"/>
  <c r="BE170"/>
  <c r="BE202"/>
  <c r="BE108"/>
  <c r="BE118"/>
  <c r="BE127"/>
  <c r="BE145"/>
  <c r="BE178"/>
  <c r="BE201"/>
  <c r="BE96"/>
  <c r="BE100"/>
  <c r="BE110"/>
  <c r="BE112"/>
  <c r="BE120"/>
  <c r="BE123"/>
  <c r="BE137"/>
  <c r="BE150"/>
  <c r="BE160"/>
  <c i="17" r="BE158"/>
  <c r="BE201"/>
  <c r="BE207"/>
  <c r="BE234"/>
  <c r="BE245"/>
  <c r="BE286"/>
  <c r="BE290"/>
  <c r="BE307"/>
  <c r="J52"/>
  <c r="BE90"/>
  <c r="BE94"/>
  <c r="BE98"/>
  <c r="BE215"/>
  <c r="BE223"/>
  <c r="BE249"/>
  <c r="BE301"/>
  <c r="BE309"/>
  <c r="BE108"/>
  <c r="BE126"/>
  <c r="BE231"/>
  <c r="BE236"/>
  <c r="BE257"/>
  <c r="BE271"/>
  <c r="BE273"/>
  <c r="BE281"/>
  <c r="BE282"/>
  <c r="BE293"/>
  <c r="BE238"/>
  <c r="BE252"/>
  <c r="BE277"/>
  <c i="16" r="BK99"/>
  <c i="17" r="F55"/>
  <c r="BE136"/>
  <c r="BE181"/>
  <c r="BE247"/>
  <c r="BE335"/>
  <c r="BE279"/>
  <c r="BE299"/>
  <c r="BE315"/>
  <c r="BE330"/>
  <c i="16" r="BK121"/>
  <c r="J121"/>
  <c r="J70"/>
  <c i="17" r="BE195"/>
  <c r="BE221"/>
  <c r="BE276"/>
  <c r="BE278"/>
  <c r="BE337"/>
  <c r="BE112"/>
  <c r="BE139"/>
  <c r="BE144"/>
  <c r="BE172"/>
  <c r="BE175"/>
  <c r="BE213"/>
  <c r="BE344"/>
  <c r="E48"/>
  <c r="BE262"/>
  <c r="BE268"/>
  <c r="BE270"/>
  <c r="BE303"/>
  <c r="BE120"/>
  <c r="BE317"/>
  <c r="BE346"/>
  <c r="BE350"/>
  <c r="BE311"/>
  <c r="BE332"/>
  <c r="BE131"/>
  <c r="BE162"/>
  <c r="BE166"/>
  <c r="BE168"/>
  <c r="BE187"/>
  <c r="BE274"/>
  <c r="BE325"/>
  <c r="BE340"/>
  <c r="BE342"/>
  <c i="16" r="BE140"/>
  <c r="E50"/>
  <c r="J92"/>
  <c r="BE111"/>
  <c r="BE126"/>
  <c r="BE129"/>
  <c r="BE131"/>
  <c r="BE119"/>
  <c r="BE120"/>
  <c r="BE128"/>
  <c r="BE103"/>
  <c r="BE108"/>
  <c r="BE113"/>
  <c r="BE116"/>
  <c r="BE124"/>
  <c r="BE134"/>
  <c r="BE139"/>
  <c r="BE138"/>
  <c r="BE141"/>
  <c r="BE142"/>
  <c r="BE144"/>
  <c i="15" r="BK91"/>
  <c r="J91"/>
  <c r="J63"/>
  <c i="16" r="BE102"/>
  <c r="BE110"/>
  <c r="BE112"/>
  <c r="BE115"/>
  <c r="BE118"/>
  <c r="BE123"/>
  <c r="BE125"/>
  <c r="BE130"/>
  <c r="BE104"/>
  <c r="BE133"/>
  <c r="BE145"/>
  <c r="BE148"/>
  <c r="BE105"/>
  <c r="BE107"/>
  <c r="BE137"/>
  <c r="BE147"/>
  <c r="BE151"/>
  <c r="F59"/>
  <c r="BE136"/>
  <c r="BE101"/>
  <c r="BE132"/>
  <c r="BE149"/>
  <c i="15" r="BE116"/>
  <c r="J85"/>
  <c r="BE93"/>
  <c r="BE111"/>
  <c r="BE126"/>
  <c r="E50"/>
  <c r="F59"/>
  <c r="BE101"/>
  <c r="BE110"/>
  <c r="BE118"/>
  <c r="BE125"/>
  <c r="BE131"/>
  <c r="BE94"/>
  <c r="BE96"/>
  <c r="BE112"/>
  <c r="BE127"/>
  <c r="BE104"/>
  <c r="BE117"/>
  <c r="BE122"/>
  <c r="J59"/>
  <c r="BE109"/>
  <c r="BE100"/>
  <c r="BE105"/>
  <c r="BE103"/>
  <c r="BE130"/>
  <c i="14" r="BK106"/>
  <c r="BK105"/>
  <c r="J105"/>
  <c r="BK497"/>
  <c r="J497"/>
  <c r="J72"/>
  <c i="15" r="BE99"/>
  <c r="BE102"/>
  <c r="BE115"/>
  <c r="BE120"/>
  <c r="BE128"/>
  <c r="BE97"/>
  <c r="BE107"/>
  <c r="BE108"/>
  <c r="BE114"/>
  <c r="BE123"/>
  <c r="BE129"/>
  <c r="BE95"/>
  <c i="14" r="J56"/>
  <c r="E93"/>
  <c r="BE124"/>
  <c r="BE126"/>
  <c r="BE180"/>
  <c r="BE184"/>
  <c r="BE244"/>
  <c r="BE338"/>
  <c r="BE402"/>
  <c r="BE414"/>
  <c r="BE425"/>
  <c r="BE437"/>
  <c r="BE472"/>
  <c r="BE495"/>
  <c r="BE528"/>
  <c r="BE566"/>
  <c r="BE583"/>
  <c r="BE587"/>
  <c r="BE108"/>
  <c r="BE112"/>
  <c r="BE258"/>
  <c r="BE264"/>
  <c r="BE284"/>
  <c r="BE296"/>
  <c r="BE364"/>
  <c r="BE374"/>
  <c r="BE384"/>
  <c r="BE410"/>
  <c r="BE618"/>
  <c r="F102"/>
  <c r="BE133"/>
  <c r="BE144"/>
  <c r="BE148"/>
  <c r="BE158"/>
  <c r="BE278"/>
  <c r="BE484"/>
  <c r="BE499"/>
  <c r="BE520"/>
  <c r="BE543"/>
  <c r="BE550"/>
  <c r="BE605"/>
  <c r="BE623"/>
  <c r="BE669"/>
  <c r="BE715"/>
  <c r="BE140"/>
  <c r="BE203"/>
  <c r="BE270"/>
  <c r="BE290"/>
  <c r="BE302"/>
  <c r="BE346"/>
  <c r="BE356"/>
  <c r="BE487"/>
  <c r="BE513"/>
  <c r="BE532"/>
  <c r="BE580"/>
  <c r="BE590"/>
  <c r="BE595"/>
  <c r="BE630"/>
  <c r="BE129"/>
  <c r="BE182"/>
  <c r="BE321"/>
  <c r="BE370"/>
  <c r="BE378"/>
  <c r="BE388"/>
  <c r="BE458"/>
  <c r="BE536"/>
  <c r="BE554"/>
  <c r="BE625"/>
  <c i="13" r="J91"/>
  <c r="J64"/>
  <c i="14" r="BE116"/>
  <c r="BE216"/>
  <c r="BE250"/>
  <c r="BE252"/>
  <c r="BE276"/>
  <c r="BE306"/>
  <c r="BE597"/>
  <c r="BE616"/>
  <c r="BE634"/>
  <c r="BE717"/>
  <c r="BE728"/>
  <c r="BE120"/>
  <c r="BE316"/>
  <c r="BE323"/>
  <c r="BE421"/>
  <c r="BE178"/>
  <c r="BE268"/>
  <c r="BE272"/>
  <c r="BE342"/>
  <c r="BE380"/>
  <c r="BE398"/>
  <c r="BE429"/>
  <c r="BE433"/>
  <c r="BE482"/>
  <c r="BE506"/>
  <c r="BE524"/>
  <c r="BE563"/>
  <c r="BE570"/>
  <c r="BE575"/>
  <c r="BE674"/>
  <c r="BE743"/>
  <c r="BE765"/>
  <c r="BE153"/>
  <c r="BE168"/>
  <c r="BE214"/>
  <c r="BE228"/>
  <c r="BE350"/>
  <c r="BE352"/>
  <c r="BE360"/>
  <c r="BE394"/>
  <c r="BE449"/>
  <c r="BE454"/>
  <c r="BE511"/>
  <c r="BE609"/>
  <c r="BE678"/>
  <c r="BE739"/>
  <c r="BE741"/>
  <c r="BE772"/>
  <c r="BE462"/>
  <c r="BE491"/>
  <c r="BE517"/>
  <c r="BE579"/>
  <c r="BE671"/>
  <c r="BE685"/>
  <c r="BE737"/>
  <c r="BE775"/>
  <c r="BE224"/>
  <c r="BE230"/>
  <c r="BE311"/>
  <c r="BE334"/>
  <c r="BE406"/>
  <c r="BE480"/>
  <c r="BE489"/>
  <c r="BE504"/>
  <c r="BE556"/>
  <c r="BE611"/>
  <c r="BE644"/>
  <c r="BE659"/>
  <c r="BE683"/>
  <c r="BE726"/>
  <c r="BE746"/>
  <c r="BE751"/>
  <c r="BE753"/>
  <c r="BE759"/>
  <c r="BE135"/>
  <c r="BE162"/>
  <c r="BE173"/>
  <c r="BE186"/>
  <c r="BE190"/>
  <c r="BE197"/>
  <c r="BE220"/>
  <c r="BE234"/>
  <c r="BE238"/>
  <c r="BE242"/>
  <c r="BE286"/>
  <c r="BE444"/>
  <c r="BE640"/>
  <c r="BE654"/>
  <c i="12" r="BK448"/>
  <c r="J448"/>
  <c r="J73"/>
  <c i="13" r="J84"/>
  <c r="F59"/>
  <c i="12" r="BK107"/>
  <c r="J107"/>
  <c r="J64"/>
  <c i="13" r="J87"/>
  <c r="BE94"/>
  <c r="BE92"/>
  <c r="BE97"/>
  <c r="BE103"/>
  <c r="BE105"/>
  <c r="BE111"/>
  <c r="BE113"/>
  <c r="BE115"/>
  <c r="BE116"/>
  <c r="BE118"/>
  <c r="E50"/>
  <c r="BE98"/>
  <c r="BE108"/>
  <c r="BE110"/>
  <c r="BE117"/>
  <c r="BE93"/>
  <c r="BE99"/>
  <c r="BE102"/>
  <c r="BE109"/>
  <c r="BE95"/>
  <c r="BE100"/>
  <c r="BE104"/>
  <c r="BE106"/>
  <c r="BE112"/>
  <c r="BE119"/>
  <c i="12" r="BE139"/>
  <c r="BE172"/>
  <c r="BE199"/>
  <c r="BE224"/>
  <c r="BE236"/>
  <c r="BE265"/>
  <c r="BE299"/>
  <c r="BE426"/>
  <c r="BE436"/>
  <c r="BE455"/>
  <c r="BE457"/>
  <c r="BE481"/>
  <c r="BE500"/>
  <c r="BE575"/>
  <c r="BE591"/>
  <c r="BE593"/>
  <c r="BE607"/>
  <c r="BE614"/>
  <c r="BE620"/>
  <c r="BE627"/>
  <c r="BE658"/>
  <c r="BE676"/>
  <c r="BE688"/>
  <c r="BE185"/>
  <c r="BE252"/>
  <c r="BE310"/>
  <c r="BE317"/>
  <c r="BE340"/>
  <c r="BE370"/>
  <c r="BE391"/>
  <c r="BE432"/>
  <c r="BE493"/>
  <c r="BE659"/>
  <c r="BE660"/>
  <c r="BE695"/>
  <c r="BE700"/>
  <c r="F103"/>
  <c r="BE146"/>
  <c r="BE222"/>
  <c r="BE229"/>
  <c r="BE241"/>
  <c r="BE283"/>
  <c r="BE377"/>
  <c r="BE411"/>
  <c r="BE474"/>
  <c r="BE504"/>
  <c r="BE534"/>
  <c r="BE581"/>
  <c r="BE599"/>
  <c r="BE617"/>
  <c r="BE651"/>
  <c r="BE162"/>
  <c r="BE248"/>
  <c r="BE291"/>
  <c r="BE325"/>
  <c r="BE395"/>
  <c r="BE402"/>
  <c r="BE413"/>
  <c r="BE443"/>
  <c r="BE647"/>
  <c r="BE297"/>
  <c r="BE365"/>
  <c r="BE409"/>
  <c r="BE424"/>
  <c r="BE496"/>
  <c r="BE550"/>
  <c r="BE552"/>
  <c r="BE573"/>
  <c r="BE634"/>
  <c r="BE641"/>
  <c r="BE706"/>
  <c r="BE713"/>
  <c i="11" r="BK88"/>
  <c r="J88"/>
  <c r="J63"/>
  <c i="12" r="BE129"/>
  <c r="BE166"/>
  <c r="BE196"/>
  <c r="BE304"/>
  <c r="BE337"/>
  <c r="BE361"/>
  <c r="BE397"/>
  <c r="BE536"/>
  <c r="BE571"/>
  <c r="BE718"/>
  <c r="BE744"/>
  <c r="BE585"/>
  <c r="BE681"/>
  <c r="BE731"/>
  <c r="BE750"/>
  <c r="E94"/>
  <c r="BE141"/>
  <c r="BE159"/>
  <c r="BE203"/>
  <c r="BE209"/>
  <c r="BE214"/>
  <c r="BE273"/>
  <c r="BE343"/>
  <c r="BE430"/>
  <c r="BE476"/>
  <c r="BE510"/>
  <c r="BE543"/>
  <c r="BE561"/>
  <c r="BE595"/>
  <c r="BE601"/>
  <c r="BE698"/>
  <c r="BE727"/>
  <c r="BE739"/>
  <c r="J100"/>
  <c r="BE191"/>
  <c r="BE278"/>
  <c r="BE346"/>
  <c r="BE418"/>
  <c r="BE438"/>
  <c r="BE450"/>
  <c r="BE514"/>
  <c r="BE530"/>
  <c r="BE564"/>
  <c r="BE579"/>
  <c r="BE587"/>
  <c r="BE675"/>
  <c r="BE680"/>
  <c r="BE689"/>
  <c r="BE741"/>
  <c r="BE753"/>
  <c r="BE109"/>
  <c r="BE155"/>
  <c r="BE183"/>
  <c r="BE231"/>
  <c r="BE243"/>
  <c r="BE256"/>
  <c r="BE321"/>
  <c r="BE356"/>
  <c r="BE372"/>
  <c r="BE386"/>
  <c r="BE446"/>
  <c r="BE462"/>
  <c r="BE469"/>
  <c r="BE486"/>
  <c r="BE522"/>
  <c r="BE610"/>
  <c r="BE624"/>
  <c r="BE645"/>
  <c r="BE690"/>
  <c r="BE720"/>
  <c r="BE115"/>
  <c r="BE169"/>
  <c r="BE327"/>
  <c r="BE334"/>
  <c r="BE351"/>
  <c r="BE406"/>
  <c r="BE495"/>
  <c r="BE518"/>
  <c r="BE526"/>
  <c r="BE544"/>
  <c r="BE567"/>
  <c r="BE631"/>
  <c r="BE638"/>
  <c r="BE665"/>
  <c r="BE668"/>
  <c r="BE686"/>
  <c r="BE124"/>
  <c r="BE134"/>
  <c r="BE178"/>
  <c r="BE218"/>
  <c r="BE267"/>
  <c r="BE289"/>
  <c r="BE319"/>
  <c r="BE329"/>
  <c r="BE381"/>
  <c r="BE416"/>
  <c r="BE420"/>
  <c r="BE440"/>
  <c r="BE464"/>
  <c r="BE489"/>
  <c r="BE501"/>
  <c r="BE503"/>
  <c r="BE541"/>
  <c r="BE555"/>
  <c r="BE603"/>
  <c r="BE654"/>
  <c r="BE691"/>
  <c r="BE711"/>
  <c r="BE725"/>
  <c r="BE737"/>
  <c i="11" r="E50"/>
  <c r="J56"/>
  <c r="F59"/>
  <c r="BE98"/>
  <c r="BE95"/>
  <c r="J59"/>
  <c r="BE92"/>
  <c r="BE100"/>
  <c r="BE102"/>
  <c r="BE90"/>
  <c r="BE104"/>
  <c i="9" r="J106"/>
  <c r="J65"/>
  <c r="J195"/>
  <c r="J75"/>
  <c i="10" r="E87"/>
  <c r="F96"/>
  <c r="BE132"/>
  <c r="BE137"/>
  <c r="J56"/>
  <c r="BE125"/>
  <c r="BE129"/>
  <c r="BE154"/>
  <c r="BE157"/>
  <c r="BE162"/>
  <c r="BE105"/>
  <c r="BE141"/>
  <c r="BE147"/>
  <c r="BE164"/>
  <c r="BE167"/>
  <c r="BE165"/>
  <c r="BE114"/>
  <c r="BE115"/>
  <c r="BE116"/>
  <c r="BE148"/>
  <c r="BE168"/>
  <c r="BE102"/>
  <c r="BE106"/>
  <c r="BE110"/>
  <c r="BE130"/>
  <c r="BE131"/>
  <c r="BE144"/>
  <c r="BE145"/>
  <c r="BE161"/>
  <c r="BE169"/>
  <c r="BE112"/>
  <c r="BE119"/>
  <c r="BE123"/>
  <c r="BE149"/>
  <c r="BE156"/>
  <c r="BE166"/>
  <c r="BE127"/>
  <c r="BE136"/>
  <c r="BE103"/>
  <c r="BE107"/>
  <c r="BE109"/>
  <c r="BE118"/>
  <c r="BE122"/>
  <c r="BE128"/>
  <c r="BE140"/>
  <c r="BE155"/>
  <c r="BE158"/>
  <c r="BE171"/>
  <c r="BE177"/>
  <c r="BE182"/>
  <c r="BE159"/>
  <c r="BE174"/>
  <c r="BE176"/>
  <c r="BE180"/>
  <c r="BE104"/>
  <c r="BE111"/>
  <c r="BE113"/>
  <c r="BE121"/>
  <c r="BE146"/>
  <c r="BE150"/>
  <c r="BE153"/>
  <c r="BE178"/>
  <c r="BE120"/>
  <c r="BE126"/>
  <c r="BE134"/>
  <c r="BE139"/>
  <c r="BE152"/>
  <c r="BE160"/>
  <c r="BE170"/>
  <c r="BE173"/>
  <c r="BE179"/>
  <c r="BE181"/>
  <c i="9" r="J59"/>
  <c r="F101"/>
  <c r="BE143"/>
  <c r="BE152"/>
  <c r="BE113"/>
  <c r="BE136"/>
  <c r="BE140"/>
  <c r="BE142"/>
  <c r="BE205"/>
  <c r="BE123"/>
  <c r="BE124"/>
  <c r="BE130"/>
  <c r="BE168"/>
  <c r="BE171"/>
  <c r="BE175"/>
  <c r="BE179"/>
  <c r="BE199"/>
  <c r="J98"/>
  <c r="BE118"/>
  <c r="BE120"/>
  <c r="BE121"/>
  <c r="BE129"/>
  <c r="BE135"/>
  <c r="BE170"/>
  <c r="BE183"/>
  <c r="BE190"/>
  <c r="BE203"/>
  <c i="8" r="J115"/>
  <c r="J64"/>
  <c i="9" r="BE115"/>
  <c r="BE119"/>
  <c r="BE144"/>
  <c r="BE145"/>
  <c r="BE151"/>
  <c r="BE159"/>
  <c r="BE162"/>
  <c r="BE163"/>
  <c r="BE181"/>
  <c r="BE192"/>
  <c r="BE197"/>
  <c r="BE201"/>
  <c r="BE116"/>
  <c r="BE133"/>
  <c r="BE137"/>
  <c r="BE139"/>
  <c r="BE156"/>
  <c r="BE166"/>
  <c r="BE174"/>
  <c r="BE176"/>
  <c r="BE177"/>
  <c r="BE188"/>
  <c r="BE193"/>
  <c r="E50"/>
  <c r="BE110"/>
  <c r="BE128"/>
  <c r="BE196"/>
  <c r="BE198"/>
  <c r="BE108"/>
  <c r="BE125"/>
  <c r="BE134"/>
  <c r="BE150"/>
  <c r="BE158"/>
  <c r="BE164"/>
  <c r="BE172"/>
  <c r="BE200"/>
  <c r="BE109"/>
  <c r="BE132"/>
  <c r="BE146"/>
  <c r="BE148"/>
  <c r="BE155"/>
  <c r="BE169"/>
  <c r="BE207"/>
  <c r="BE210"/>
  <c r="BE212"/>
  <c r="BE216"/>
  <c r="BE217"/>
  <c r="BE218"/>
  <c r="BE219"/>
  <c r="BE223"/>
  <c r="BE229"/>
  <c r="BE231"/>
  <c r="BE239"/>
  <c r="BE107"/>
  <c r="BE112"/>
  <c r="BE117"/>
  <c r="BE126"/>
  <c r="BE141"/>
  <c r="BE208"/>
  <c r="BE209"/>
  <c r="BE211"/>
  <c r="BE228"/>
  <c r="BE232"/>
  <c r="BE234"/>
  <c r="BE235"/>
  <c r="BE122"/>
  <c r="BE127"/>
  <c r="BE147"/>
  <c r="BE157"/>
  <c r="BE185"/>
  <c r="BE206"/>
  <c r="BE220"/>
  <c r="BE224"/>
  <c r="BE226"/>
  <c r="BE111"/>
  <c r="BE114"/>
  <c r="BE154"/>
  <c r="BE165"/>
  <c r="BE167"/>
  <c r="BE202"/>
  <c r="BE214"/>
  <c r="BE215"/>
  <c r="BE221"/>
  <c r="BE233"/>
  <c r="BE236"/>
  <c r="BE237"/>
  <c i="7" r="J98"/>
  <c r="J65"/>
  <c i="8" r="J56"/>
  <c r="BE156"/>
  <c r="BE176"/>
  <c r="BE180"/>
  <c r="BE246"/>
  <c r="BE266"/>
  <c r="BE298"/>
  <c r="E50"/>
  <c r="BE130"/>
  <c r="BE158"/>
  <c r="BE160"/>
  <c r="BE166"/>
  <c r="BE186"/>
  <c r="BE206"/>
  <c r="BE296"/>
  <c r="BE309"/>
  <c i="7" r="BK105"/>
  <c r="J105"/>
  <c r="J67"/>
  <c i="8" r="J59"/>
  <c r="BE118"/>
  <c r="BE232"/>
  <c r="BE253"/>
  <c r="BE258"/>
  <c r="BE278"/>
  <c r="BE291"/>
  <c r="BE304"/>
  <c r="BE318"/>
  <c r="BE322"/>
  <c r="BE338"/>
  <c r="BE122"/>
  <c r="BE147"/>
  <c r="BE148"/>
  <c r="BE152"/>
  <c r="BE216"/>
  <c r="BE226"/>
  <c r="BE234"/>
  <c r="BE238"/>
  <c r="BE248"/>
  <c r="BE332"/>
  <c r="BE154"/>
  <c r="BE192"/>
  <c r="BE198"/>
  <c r="BE284"/>
  <c r="BE312"/>
  <c r="BE342"/>
  <c r="BE136"/>
  <c r="BE142"/>
  <c r="BE172"/>
  <c r="BE208"/>
  <c r="BE218"/>
  <c r="BE224"/>
  <c r="BE263"/>
  <c r="BE264"/>
  <c r="BE268"/>
  <c r="BE321"/>
  <c r="BE335"/>
  <c i="7" r="J97"/>
  <c r="J64"/>
  <c i="8" r="BE124"/>
  <c r="BE144"/>
  <c r="BE190"/>
  <c r="BE194"/>
  <c r="BE210"/>
  <c r="BE228"/>
  <c r="BE240"/>
  <c r="BE243"/>
  <c r="BE244"/>
  <c r="BE270"/>
  <c r="BE274"/>
  <c r="BE293"/>
  <c r="BE326"/>
  <c r="BE340"/>
  <c r="BE126"/>
  <c r="BE138"/>
  <c r="BE178"/>
  <c r="BE182"/>
  <c r="BE196"/>
  <c r="BE204"/>
  <c r="BE230"/>
  <c r="BE236"/>
  <c r="BE254"/>
  <c r="BE260"/>
  <c r="BE328"/>
  <c r="BE336"/>
  <c r="BE351"/>
  <c r="BE120"/>
  <c r="BE134"/>
  <c r="BE150"/>
  <c r="BE162"/>
  <c r="BE272"/>
  <c r="BE277"/>
  <c r="BE282"/>
  <c r="F111"/>
  <c r="BE170"/>
  <c r="BE174"/>
  <c r="BE202"/>
  <c r="BE222"/>
  <c r="BE287"/>
  <c r="BE302"/>
  <c r="BE306"/>
  <c r="BE330"/>
  <c r="BE348"/>
  <c r="BE128"/>
  <c r="BE200"/>
  <c r="BE214"/>
  <c r="BE220"/>
  <c r="BE250"/>
  <c r="BE256"/>
  <c r="BE289"/>
  <c r="BE300"/>
  <c r="BE310"/>
  <c r="BE314"/>
  <c r="BE346"/>
  <c r="BE116"/>
  <c r="BE132"/>
  <c r="BE140"/>
  <c r="BE164"/>
  <c r="BE168"/>
  <c r="BE184"/>
  <c r="BE188"/>
  <c r="BE213"/>
  <c r="BE280"/>
  <c r="BE316"/>
  <c r="BE324"/>
  <c r="BE344"/>
  <c r="BE352"/>
  <c r="BE354"/>
  <c r="BE356"/>
  <c r="BE359"/>
  <c r="BE360"/>
  <c r="BE362"/>
  <c r="BE364"/>
  <c r="BE366"/>
  <c r="BE369"/>
  <c r="BE370"/>
  <c r="BE372"/>
  <c r="BE373"/>
  <c r="BE374"/>
  <c r="BE375"/>
  <c r="BE376"/>
  <c r="BE377"/>
  <c i="6" r="BK219"/>
  <c r="J219"/>
  <c r="J80"/>
  <c r="BK284"/>
  <c r="J284"/>
  <c r="J91"/>
  <c i="7" r="E84"/>
  <c r="BE113"/>
  <c r="BE132"/>
  <c r="BE134"/>
  <c i="6" r="BK266"/>
  <c r="J266"/>
  <c r="J88"/>
  <c i="7" r="BE141"/>
  <c r="BE147"/>
  <c r="BE153"/>
  <c r="J56"/>
  <c r="F93"/>
  <c r="BE143"/>
  <c r="BE150"/>
  <c r="BE152"/>
  <c i="6" r="BK123"/>
  <c r="J123"/>
  <c r="J64"/>
  <c r="BK201"/>
  <c r="J201"/>
  <c r="J76"/>
  <c r="J249"/>
  <c r="J85"/>
  <c i="7" r="BE112"/>
  <c r="BE127"/>
  <c r="BE128"/>
  <c r="BE138"/>
  <c r="BE140"/>
  <c r="BE145"/>
  <c r="BE151"/>
  <c r="BE101"/>
  <c r="BE111"/>
  <c r="BE120"/>
  <c r="BE125"/>
  <c r="BE126"/>
  <c r="BE139"/>
  <c r="BE155"/>
  <c i="6" r="BK165"/>
  <c r="J165"/>
  <c r="J72"/>
  <c r="J307"/>
  <c r="J99"/>
  <c i="7" r="J59"/>
  <c r="BE133"/>
  <c r="BE154"/>
  <c r="BE102"/>
  <c r="BE106"/>
  <c r="BE129"/>
  <c r="BE135"/>
  <c r="BE114"/>
  <c r="BE116"/>
  <c r="BE117"/>
  <c r="BE121"/>
  <c r="BE159"/>
  <c r="BE160"/>
  <c r="BE99"/>
  <c r="BE103"/>
  <c r="BE104"/>
  <c r="BE115"/>
  <c r="BE142"/>
  <c r="BE156"/>
  <c r="BE158"/>
  <c r="BE162"/>
  <c r="BE163"/>
  <c r="BE107"/>
  <c r="BE108"/>
  <c r="BE110"/>
  <c r="BE118"/>
  <c r="BE123"/>
  <c r="BE131"/>
  <c r="BE137"/>
  <c r="BE144"/>
  <c r="BE146"/>
  <c r="BE149"/>
  <c r="BE157"/>
  <c i="6" r="BE125"/>
  <c r="BE133"/>
  <c r="BE134"/>
  <c r="BE140"/>
  <c r="BE143"/>
  <c r="BE146"/>
  <c r="BE148"/>
  <c r="BE168"/>
  <c r="BE177"/>
  <c r="BE182"/>
  <c r="BE255"/>
  <c r="BE256"/>
  <c r="BE261"/>
  <c r="BE281"/>
  <c r="BE298"/>
  <c r="BE303"/>
  <c r="BE312"/>
  <c r="BE320"/>
  <c r="BE328"/>
  <c r="BE330"/>
  <c r="BE332"/>
  <c r="BE341"/>
  <c r="J56"/>
  <c r="BE127"/>
  <c r="BE155"/>
  <c r="BE158"/>
  <c r="BE170"/>
  <c r="BE183"/>
  <c r="BE185"/>
  <c r="BE199"/>
  <c r="BE207"/>
  <c r="BE222"/>
  <c r="BE230"/>
  <c r="BE333"/>
  <c r="BE339"/>
  <c r="BE343"/>
  <c r="BE347"/>
  <c r="BE137"/>
  <c r="BE138"/>
  <c r="BE154"/>
  <c r="BE163"/>
  <c r="BE176"/>
  <c r="BE203"/>
  <c r="BE204"/>
  <c r="BE221"/>
  <c r="BE277"/>
  <c r="BE280"/>
  <c r="BE324"/>
  <c r="BE325"/>
  <c r="BE336"/>
  <c r="BE342"/>
  <c r="BE345"/>
  <c r="BE350"/>
  <c r="E110"/>
  <c r="F119"/>
  <c r="BE131"/>
  <c r="BE145"/>
  <c r="BE305"/>
  <c r="BE319"/>
  <c r="BE323"/>
  <c r="BE326"/>
  <c r="BE327"/>
  <c r="BE335"/>
  <c r="BE344"/>
  <c r="BE349"/>
  <c r="J119"/>
  <c r="BE194"/>
  <c r="BE227"/>
  <c r="BE231"/>
  <c r="BE232"/>
  <c r="BE234"/>
  <c r="BE238"/>
  <c r="BE240"/>
  <c r="BE245"/>
  <c r="BE286"/>
  <c r="BE313"/>
  <c r="BE321"/>
  <c r="BE334"/>
  <c r="BE338"/>
  <c r="BE340"/>
  <c r="BE348"/>
  <c i="5" r="BK92"/>
  <c r="J92"/>
  <c r="J63"/>
  <c i="6" r="BE161"/>
  <c r="BE162"/>
  <c r="BE167"/>
  <c r="BE169"/>
  <c r="BE175"/>
  <c r="BE189"/>
  <c r="BE190"/>
  <c r="BE191"/>
  <c r="BE192"/>
  <c r="BE198"/>
  <c r="BE217"/>
  <c r="BE233"/>
  <c r="BE235"/>
  <c r="BE250"/>
  <c r="BE251"/>
  <c r="BE252"/>
  <c r="BE254"/>
  <c r="BE263"/>
  <c r="BE265"/>
  <c r="BE299"/>
  <c r="BE301"/>
  <c r="BE318"/>
  <c r="BE144"/>
  <c r="BE152"/>
  <c r="BE188"/>
  <c r="BE212"/>
  <c r="BE218"/>
  <c r="BE236"/>
  <c r="BE239"/>
  <c r="BE258"/>
  <c r="BE283"/>
  <c r="BE289"/>
  <c r="BE295"/>
  <c r="BE297"/>
  <c r="BE304"/>
  <c r="BE308"/>
  <c r="BE314"/>
  <c r="BE315"/>
  <c r="BE322"/>
  <c r="BE329"/>
  <c r="BE337"/>
  <c r="BE128"/>
  <c r="BE135"/>
  <c r="BE153"/>
  <c r="BE171"/>
  <c r="BE174"/>
  <c r="BE179"/>
  <c r="BE193"/>
  <c r="BE196"/>
  <c r="BE197"/>
  <c r="BE205"/>
  <c r="BE206"/>
  <c r="BE208"/>
  <c r="BE209"/>
  <c r="BE211"/>
  <c r="BE213"/>
  <c r="BE225"/>
  <c r="BE226"/>
  <c r="BE257"/>
  <c r="BE264"/>
  <c r="BE270"/>
  <c r="BE271"/>
  <c r="BE273"/>
  <c r="BE287"/>
  <c r="BE293"/>
  <c r="BE310"/>
  <c r="BE316"/>
  <c r="BE317"/>
  <c r="BE132"/>
  <c r="BE139"/>
  <c r="BE150"/>
  <c r="BE156"/>
  <c r="BE159"/>
  <c r="BE214"/>
  <c r="BE216"/>
  <c r="BE223"/>
  <c r="BE228"/>
  <c r="BE229"/>
  <c r="BE244"/>
  <c r="BE253"/>
  <c r="BE260"/>
  <c r="BE268"/>
  <c r="BE274"/>
  <c r="BE294"/>
  <c r="BE309"/>
  <c r="BE129"/>
  <c r="BE142"/>
  <c r="BE151"/>
  <c r="BE172"/>
  <c r="BE173"/>
  <c r="BE178"/>
  <c r="BE184"/>
  <c r="BE187"/>
  <c r="BE200"/>
  <c r="BE241"/>
  <c r="BE126"/>
  <c r="BE149"/>
  <c r="BE164"/>
  <c r="BE180"/>
  <c r="BE186"/>
  <c r="BE224"/>
  <c r="BE242"/>
  <c r="BE246"/>
  <c r="BE247"/>
  <c r="BE272"/>
  <c r="BE275"/>
  <c r="BE276"/>
  <c r="BE278"/>
  <c r="BE282"/>
  <c r="BE290"/>
  <c r="BE291"/>
  <c r="BE311"/>
  <c r="BE331"/>
  <c i="5" r="BE100"/>
  <c r="BE127"/>
  <c r="BE135"/>
  <c r="BE136"/>
  <c r="BE138"/>
  <c r="BE149"/>
  <c r="BE152"/>
  <c r="BE158"/>
  <c r="BE176"/>
  <c r="BE188"/>
  <c r="BE190"/>
  <c r="BE232"/>
  <c r="BE233"/>
  <c r="BE234"/>
  <c r="BE241"/>
  <c r="F89"/>
  <c r="BE112"/>
  <c r="BE113"/>
  <c r="BE163"/>
  <c r="BE164"/>
  <c r="BE165"/>
  <c r="BE173"/>
  <c r="BE206"/>
  <c r="BE209"/>
  <c r="BE210"/>
  <c r="BE244"/>
  <c i="4" r="J89"/>
  <c r="J64"/>
  <c i="5" r="BE97"/>
  <c r="BE115"/>
  <c r="BE132"/>
  <c r="BE143"/>
  <c r="BE144"/>
  <c r="BE145"/>
  <c r="BE147"/>
  <c r="BE151"/>
  <c r="BE174"/>
  <c r="BE178"/>
  <c r="BE182"/>
  <c r="BE200"/>
  <c r="BE203"/>
  <c r="BE205"/>
  <c r="BE225"/>
  <c r="BE226"/>
  <c r="BE246"/>
  <c r="BE179"/>
  <c r="BE215"/>
  <c r="BE237"/>
  <c r="BE249"/>
  <c r="E50"/>
  <c r="BE111"/>
  <c r="BE129"/>
  <c r="BE137"/>
  <c r="BE166"/>
  <c r="BE212"/>
  <c r="BE219"/>
  <c r="BE220"/>
  <c r="BE221"/>
  <c r="BE223"/>
  <c r="BE230"/>
  <c r="BE231"/>
  <c r="BE239"/>
  <c r="BE250"/>
  <c r="BE101"/>
  <c r="BE131"/>
  <c r="BE139"/>
  <c r="BE156"/>
  <c r="BE169"/>
  <c r="BE183"/>
  <c r="BE192"/>
  <c r="BE194"/>
  <c r="BE198"/>
  <c r="BE217"/>
  <c r="BE227"/>
  <c r="BE228"/>
  <c r="BE238"/>
  <c r="BE243"/>
  <c r="BE252"/>
  <c r="BE253"/>
  <c r="J56"/>
  <c r="BE106"/>
  <c r="BE107"/>
  <c r="BE109"/>
  <c r="BE120"/>
  <c r="BE124"/>
  <c r="BE126"/>
  <c r="BE130"/>
  <c r="BE162"/>
  <c r="BE167"/>
  <c r="BE186"/>
  <c r="BE202"/>
  <c r="BE208"/>
  <c r="BE224"/>
  <c r="BE229"/>
  <c r="BE240"/>
  <c r="BE245"/>
  <c r="BE251"/>
  <c r="J89"/>
  <c r="BE102"/>
  <c r="BE116"/>
  <c r="BE140"/>
  <c r="BE148"/>
  <c r="BE157"/>
  <c r="BE172"/>
  <c r="BE94"/>
  <c r="BE114"/>
  <c r="BE119"/>
  <c r="BE141"/>
  <c r="BE150"/>
  <c r="BE154"/>
  <c r="BE168"/>
  <c r="BE175"/>
  <c r="BE177"/>
  <c r="BE180"/>
  <c r="BE184"/>
  <c r="BE185"/>
  <c r="BE196"/>
  <c r="BE207"/>
  <c r="BE211"/>
  <c r="BE213"/>
  <c r="BE218"/>
  <c r="BE242"/>
  <c r="BE248"/>
  <c r="BE96"/>
  <c r="BE98"/>
  <c r="BE108"/>
  <c r="BE110"/>
  <c r="BE118"/>
  <c r="BE159"/>
  <c r="BE161"/>
  <c r="BE189"/>
  <c r="BE247"/>
  <c r="BE95"/>
  <c r="BE99"/>
  <c r="BE104"/>
  <c r="BE121"/>
  <c r="BE123"/>
  <c r="BE133"/>
  <c r="BE134"/>
  <c r="BE142"/>
  <c r="BE155"/>
  <c r="BE181"/>
  <c r="BE216"/>
  <c r="BE222"/>
  <c r="BE235"/>
  <c r="BE236"/>
  <c r="BE255"/>
  <c r="BE103"/>
  <c r="BE105"/>
  <c r="BE117"/>
  <c r="BE125"/>
  <c r="BE128"/>
  <c r="BE153"/>
  <c r="BE160"/>
  <c r="BE170"/>
  <c r="BE187"/>
  <c r="BE254"/>
  <c r="BE256"/>
  <c r="BE257"/>
  <c i="4" r="E50"/>
  <c r="J56"/>
  <c r="F59"/>
  <c r="BE96"/>
  <c r="BE100"/>
  <c r="BE114"/>
  <c r="BE122"/>
  <c r="BE124"/>
  <c r="BE130"/>
  <c r="BE134"/>
  <c r="BE138"/>
  <c r="BE142"/>
  <c r="BE144"/>
  <c r="BE159"/>
  <c r="BE161"/>
  <c r="BE163"/>
  <c r="BE167"/>
  <c r="BE171"/>
  <c r="BE173"/>
  <c r="BE175"/>
  <c r="BE179"/>
  <c r="BE181"/>
  <c r="BE183"/>
  <c r="BE185"/>
  <c r="BE187"/>
  <c r="BE189"/>
  <c r="BE191"/>
  <c r="BE193"/>
  <c r="BE195"/>
  <c r="BE203"/>
  <c r="BE207"/>
  <c i="3" r="BK114"/>
  <c r="J114"/>
  <c r="J64"/>
  <c i="4" r="J59"/>
  <c r="BE92"/>
  <c r="BE94"/>
  <c r="BE102"/>
  <c r="BE108"/>
  <c r="BE116"/>
  <c r="BE146"/>
  <c r="BE150"/>
  <c r="BE156"/>
  <c r="BE197"/>
  <c r="BE205"/>
  <c r="BE211"/>
  <c r="BE215"/>
  <c r="BE217"/>
  <c r="BE224"/>
  <c r="BE90"/>
  <c r="BE98"/>
  <c r="BE104"/>
  <c r="BE106"/>
  <c r="BE110"/>
  <c r="BE112"/>
  <c r="BE118"/>
  <c r="BE120"/>
  <c r="BE126"/>
  <c r="BE128"/>
  <c r="BE132"/>
  <c r="BE136"/>
  <c r="BE140"/>
  <c r="BE148"/>
  <c r="BE152"/>
  <c r="BE154"/>
  <c r="BE165"/>
  <c r="BE169"/>
  <c r="BE177"/>
  <c r="BE199"/>
  <c r="BE201"/>
  <c r="BE209"/>
  <c r="BE213"/>
  <c r="BE220"/>
  <c r="BE222"/>
  <c r="BE226"/>
  <c r="BE228"/>
  <c r="BE230"/>
  <c i="3" r="BE305"/>
  <c r="BE310"/>
  <c r="BE453"/>
  <c r="BE465"/>
  <c r="BE597"/>
  <c r="BE711"/>
  <c r="BE748"/>
  <c r="BE752"/>
  <c r="BE907"/>
  <c r="BE1024"/>
  <c r="BE1026"/>
  <c r="BE1065"/>
  <c r="BE1284"/>
  <c r="BE1324"/>
  <c r="BE1443"/>
  <c r="BE1541"/>
  <c r="BE1576"/>
  <c r="BE1581"/>
  <c r="BE1591"/>
  <c r="BE1613"/>
  <c r="BE1666"/>
  <c r="BE1678"/>
  <c r="BE1746"/>
  <c r="BE1759"/>
  <c r="BE1764"/>
  <c r="BE1780"/>
  <c r="BE1787"/>
  <c r="BE1823"/>
  <c r="BE1899"/>
  <c r="BE1921"/>
  <c r="BE1956"/>
  <c r="BE1958"/>
  <c r="BE1989"/>
  <c r="BE1998"/>
  <c r="BE2017"/>
  <c r="BE2045"/>
  <c r="BE2066"/>
  <c r="BE2078"/>
  <c r="BE2126"/>
  <c r="BE2237"/>
  <c r="BE2284"/>
  <c r="BE2346"/>
  <c r="BE2373"/>
  <c r="BE2493"/>
  <c r="BE2559"/>
  <c r="BE2673"/>
  <c r="BE2696"/>
  <c r="BE2734"/>
  <c r="BE2736"/>
  <c r="BE2751"/>
  <c r="BE2834"/>
  <c r="BE2844"/>
  <c r="BE2873"/>
  <c r="BE2891"/>
  <c r="BE2944"/>
  <c r="BE2979"/>
  <c r="BE3071"/>
  <c r="BE169"/>
  <c r="BE218"/>
  <c r="BE413"/>
  <c r="BE576"/>
  <c r="BE731"/>
  <c r="BE769"/>
  <c r="BE777"/>
  <c r="BE893"/>
  <c r="BE915"/>
  <c r="BE931"/>
  <c r="BE938"/>
  <c r="BE947"/>
  <c r="BE1028"/>
  <c r="BE1054"/>
  <c r="BE1093"/>
  <c r="BE1135"/>
  <c r="BE1358"/>
  <c r="BE1424"/>
  <c r="BE1434"/>
  <c r="BE1436"/>
  <c r="BE1558"/>
  <c r="BE1586"/>
  <c r="BE1599"/>
  <c r="BE1804"/>
  <c r="BE1809"/>
  <c r="BE1821"/>
  <c r="BE1883"/>
  <c r="BE1973"/>
  <c r="BE2194"/>
  <c r="BE2318"/>
  <c r="BE2364"/>
  <c r="BE2411"/>
  <c r="BE2459"/>
  <c r="BE2481"/>
  <c r="BE2510"/>
  <c r="BE2514"/>
  <c r="BE2520"/>
  <c r="BE2535"/>
  <c r="BE2537"/>
  <c r="BE2550"/>
  <c r="BE2609"/>
  <c r="BE2629"/>
  <c r="BE2649"/>
  <c r="BE2686"/>
  <c r="BE2690"/>
  <c r="BE2728"/>
  <c r="BE2741"/>
  <c r="BE2820"/>
  <c r="BE2824"/>
  <c r="BE2871"/>
  <c r="BE2877"/>
  <c r="BE2915"/>
  <c r="BE2922"/>
  <c r="BE2949"/>
  <c r="BE3069"/>
  <c r="BE3075"/>
  <c i="2" r="J253"/>
  <c r="J65"/>
  <c i="3" r="BE184"/>
  <c r="BE227"/>
  <c r="BE270"/>
  <c r="BE297"/>
  <c r="BE370"/>
  <c r="BE504"/>
  <c r="BE767"/>
  <c r="BE923"/>
  <c r="BE973"/>
  <c r="BE1016"/>
  <c r="BE1192"/>
  <c r="BE1411"/>
  <c r="BE1420"/>
  <c r="BE1449"/>
  <c r="BE1722"/>
  <c r="BE1723"/>
  <c r="BE1792"/>
  <c r="BE1895"/>
  <c r="BE1902"/>
  <c r="BE1984"/>
  <c r="BE2000"/>
  <c r="BE2121"/>
  <c r="BE2131"/>
  <c r="BE2371"/>
  <c r="BE2395"/>
  <c r="BE2434"/>
  <c r="BE2522"/>
  <c r="BE2722"/>
  <c r="BE2793"/>
  <c r="BE2864"/>
  <c r="BE2868"/>
  <c r="BE2913"/>
  <c r="BE2920"/>
  <c r="BE2924"/>
  <c r="BE2994"/>
  <c r="BE3024"/>
  <c r="BE3073"/>
  <c r="BE3085"/>
  <c r="BE3124"/>
  <c r="BE3145"/>
  <c r="BE3172"/>
  <c r="BE3180"/>
  <c r="BE3183"/>
  <c r="BE3187"/>
  <c r="BE145"/>
  <c r="BE529"/>
  <c r="BE655"/>
  <c r="BE957"/>
  <c r="BE1203"/>
  <c r="BE1429"/>
  <c r="BE1567"/>
  <c r="BE1601"/>
  <c r="BE1619"/>
  <c r="BE1690"/>
  <c r="BE1692"/>
  <c r="BE1697"/>
  <c r="BE1699"/>
  <c r="BE1727"/>
  <c r="BE1750"/>
  <c r="BE1754"/>
  <c r="BE1769"/>
  <c r="BE1873"/>
  <c r="BE2049"/>
  <c r="BE2105"/>
  <c r="BE2203"/>
  <c r="BE2208"/>
  <c r="BE2282"/>
  <c r="BE2299"/>
  <c r="BE2372"/>
  <c r="BE2392"/>
  <c r="BE2448"/>
  <c r="BE2468"/>
  <c r="BE2483"/>
  <c r="BE2571"/>
  <c r="BE2608"/>
  <c r="BE2613"/>
  <c r="BE2699"/>
  <c r="BE2893"/>
  <c r="BE2910"/>
  <c r="BE2934"/>
  <c r="BE2946"/>
  <c r="BE2964"/>
  <c r="BE3022"/>
  <c r="BE3049"/>
  <c r="BE3119"/>
  <c r="BE3133"/>
  <c r="BE3142"/>
  <c r="BE3156"/>
  <c r="BE3169"/>
  <c r="BE3178"/>
  <c r="BE3190"/>
  <c r="BE125"/>
  <c r="BE176"/>
  <c r="BE493"/>
  <c r="BE653"/>
  <c r="BE802"/>
  <c r="BE1051"/>
  <c r="BE1377"/>
  <c r="BE1397"/>
  <c r="BE1607"/>
  <c r="BE1673"/>
  <c r="BE1706"/>
  <c r="BE1728"/>
  <c r="BE1817"/>
  <c r="BE1877"/>
  <c r="BE1881"/>
  <c r="BE2052"/>
  <c r="BE2179"/>
  <c r="BE2217"/>
  <c r="BE2252"/>
  <c r="BE2333"/>
  <c r="BE2345"/>
  <c r="BE2445"/>
  <c r="BE2557"/>
  <c r="BE2565"/>
  <c r="BE2637"/>
  <c r="J107"/>
  <c r="BE244"/>
  <c r="BE487"/>
  <c r="BE506"/>
  <c r="BE800"/>
  <c r="BE975"/>
  <c r="BE1020"/>
  <c r="BE1109"/>
  <c r="BE1143"/>
  <c r="BE1161"/>
  <c r="BE1267"/>
  <c r="BE1378"/>
  <c r="BE1381"/>
  <c r="BE1396"/>
  <c r="BE1399"/>
  <c r="BE1418"/>
  <c r="BE1422"/>
  <c r="BE1460"/>
  <c r="BE1636"/>
  <c r="BE1659"/>
  <c r="BE1724"/>
  <c r="BE1797"/>
  <c r="BE1919"/>
  <c r="BE1982"/>
  <c r="BE2015"/>
  <c r="BE2135"/>
  <c r="BE2262"/>
  <c r="BE2287"/>
  <c r="BE2323"/>
  <c r="BE2355"/>
  <c r="BE2390"/>
  <c r="BE2416"/>
  <c r="BE2462"/>
  <c r="BE2506"/>
  <c r="BE2528"/>
  <c r="BE2645"/>
  <c r="BE2773"/>
  <c r="E50"/>
  <c r="BE116"/>
  <c r="BE161"/>
  <c r="BE241"/>
  <c r="BE283"/>
  <c r="BE408"/>
  <c r="BE443"/>
  <c r="BE521"/>
  <c r="BE556"/>
  <c r="BE727"/>
  <c r="BE774"/>
  <c r="BE798"/>
  <c r="BE897"/>
  <c r="BE940"/>
  <c r="BE949"/>
  <c r="BE1072"/>
  <c r="BE1163"/>
  <c r="BE1316"/>
  <c r="BE1351"/>
  <c r="BE1427"/>
  <c r="BE1459"/>
  <c r="BE1466"/>
  <c r="BE1611"/>
  <c r="BE1725"/>
  <c r="BE1799"/>
  <c r="BE1826"/>
  <c r="BE1858"/>
  <c r="BE1884"/>
  <c r="BE1971"/>
  <c r="BE2075"/>
  <c r="BE2108"/>
  <c r="BE2271"/>
  <c r="BE2398"/>
  <c r="BE2465"/>
  <c r="BE2479"/>
  <c r="BE2529"/>
  <c r="BE2621"/>
  <c r="BE2657"/>
  <c r="BE2666"/>
  <c r="BE2694"/>
  <c r="BE2720"/>
  <c r="BE2743"/>
  <c r="BE2766"/>
  <c i="2" r="J88"/>
  <c r="J61"/>
  <c i="3" r="F59"/>
  <c r="BE194"/>
  <c r="BE234"/>
  <c r="BE237"/>
  <c r="BE265"/>
  <c r="BE299"/>
  <c r="BE423"/>
  <c r="BE438"/>
  <c r="BE445"/>
  <c r="BE567"/>
  <c r="BE600"/>
  <c r="BE789"/>
  <c r="BE794"/>
  <c r="BE901"/>
  <c r="BE964"/>
  <c r="BE992"/>
  <c r="BE1033"/>
  <c r="BE1407"/>
  <c r="BE1510"/>
  <c r="BE1528"/>
  <c r="BE1537"/>
  <c r="BE1553"/>
  <c r="BE1615"/>
  <c r="BE1629"/>
  <c r="BE1685"/>
  <c r="BE1713"/>
  <c r="BE1729"/>
  <c r="BE1803"/>
  <c r="BE1875"/>
  <c r="BE1965"/>
  <c r="BE2068"/>
  <c r="BE2074"/>
  <c r="BE2076"/>
  <c r="BE2092"/>
  <c r="BE2218"/>
  <c r="BE2273"/>
  <c r="BE2320"/>
  <c r="BE2354"/>
  <c r="BE2487"/>
  <c r="BE2508"/>
  <c r="BE2516"/>
  <c r="BE2583"/>
  <c r="BE2593"/>
  <c r="BE2598"/>
  <c r="BE2633"/>
  <c r="BE2682"/>
  <c r="BE2714"/>
  <c r="BE2748"/>
  <c r="BE2764"/>
  <c r="BE2917"/>
  <c r="BE2962"/>
  <c r="BE3047"/>
  <c r="BE3077"/>
  <c r="BE3080"/>
  <c r="BE3117"/>
  <c r="BE3167"/>
  <c r="BE3176"/>
  <c r="BE3181"/>
  <c r="BE3185"/>
  <c r="BE192"/>
  <c r="BE230"/>
  <c r="BE339"/>
  <c r="BE418"/>
  <c r="BE433"/>
  <c r="BE478"/>
  <c r="BE512"/>
  <c r="BE911"/>
  <c r="BE929"/>
  <c r="BE933"/>
  <c r="BE999"/>
  <c r="BE1018"/>
  <c r="BE1045"/>
  <c r="BE1063"/>
  <c r="BE1068"/>
  <c r="BE1108"/>
  <c r="BE1133"/>
  <c r="BE1356"/>
  <c r="BE1380"/>
  <c r="BE1408"/>
  <c r="BE1499"/>
  <c r="BE1675"/>
  <c r="BE1778"/>
  <c r="BE1854"/>
  <c r="BE1926"/>
  <c r="BE1991"/>
  <c r="BE2031"/>
  <c r="BE2058"/>
  <c r="BE2081"/>
  <c r="BE2138"/>
  <c r="BE2158"/>
  <c r="BE2188"/>
  <c r="BE2225"/>
  <c r="BE2295"/>
  <c r="BE2306"/>
  <c r="BE2406"/>
  <c r="BE2425"/>
  <c r="BE2433"/>
  <c r="BE2566"/>
  <c r="BE2641"/>
  <c r="BE2653"/>
  <c r="BE2705"/>
  <c r="BE2730"/>
  <c r="BE2771"/>
  <c r="BE153"/>
  <c r="BE166"/>
  <c r="BE199"/>
  <c r="BE224"/>
  <c r="BE256"/>
  <c r="BE320"/>
  <c r="BE471"/>
  <c r="BE499"/>
  <c r="BE626"/>
  <c r="BE796"/>
  <c r="BE1235"/>
  <c r="BE1395"/>
  <c r="BE1415"/>
  <c r="BE1431"/>
  <c r="BE1461"/>
  <c r="BE1473"/>
  <c r="BE1683"/>
  <c r="BE1714"/>
  <c r="BE1738"/>
  <c r="BE1773"/>
  <c r="BE1837"/>
  <c r="BE1961"/>
  <c r="BE1963"/>
  <c r="BE2114"/>
  <c r="BE2230"/>
  <c r="BE2334"/>
  <c r="BE2363"/>
  <c r="BE2444"/>
  <c r="BE2478"/>
  <c r="BE2485"/>
  <c r="BE2536"/>
  <c r="BE2558"/>
  <c r="BE2578"/>
  <c r="BE2801"/>
  <c r="BE251"/>
  <c r="BE263"/>
  <c r="BE461"/>
  <c r="BE549"/>
  <c r="BE668"/>
  <c r="BE670"/>
  <c r="BE690"/>
  <c r="BE697"/>
  <c r="BE1006"/>
  <c r="BE1087"/>
  <c r="BE1188"/>
  <c r="BE1398"/>
  <c r="BE1409"/>
  <c r="BE1520"/>
  <c r="BE1545"/>
  <c r="BE1610"/>
  <c r="BE1617"/>
  <c r="BE1625"/>
  <c r="BE1643"/>
  <c r="BE1652"/>
  <c r="BE1657"/>
  <c r="BE1711"/>
  <c r="BE1953"/>
  <c r="BE1996"/>
  <c r="BE2036"/>
  <c r="BE2103"/>
  <c r="BE2133"/>
  <c r="BE2166"/>
  <c r="BE2212"/>
  <c r="BE2213"/>
  <c r="BE2314"/>
  <c r="BE2446"/>
  <c r="BE2451"/>
  <c r="BE2502"/>
  <c r="BE2504"/>
  <c r="BE2588"/>
  <c r="BE2661"/>
  <c r="BE457"/>
  <c r="BE588"/>
  <c r="BE725"/>
  <c r="BE942"/>
  <c r="BE990"/>
  <c r="BE1071"/>
  <c r="BE1080"/>
  <c r="BE1152"/>
  <c r="BE1344"/>
  <c r="BE1379"/>
  <c r="BE1453"/>
  <c r="BE1604"/>
  <c r="BE1622"/>
  <c r="BE1634"/>
  <c r="BE1645"/>
  <c r="BE1704"/>
  <c r="BE1811"/>
  <c r="BE1816"/>
  <c r="BE1839"/>
  <c r="BE1856"/>
  <c r="BE1897"/>
  <c r="BE2025"/>
  <c r="BE2061"/>
  <c r="BE2242"/>
  <c r="BE2291"/>
  <c r="BE2301"/>
  <c r="BE2391"/>
  <c r="BE2421"/>
  <c r="BE2435"/>
  <c r="BE2492"/>
  <c r="BE2603"/>
  <c r="BE2617"/>
  <c r="BE2625"/>
  <c r="BE2678"/>
  <c r="BE2791"/>
  <c r="BE2803"/>
  <c r="BE2830"/>
  <c r="BE2854"/>
  <c r="BE2866"/>
  <c r="BE2875"/>
  <c r="BE2895"/>
  <c i="2" r="BE91"/>
  <c r="BE94"/>
  <c r="BE97"/>
  <c r="BE104"/>
  <c r="BE115"/>
  <c r="BE123"/>
  <c r="BE125"/>
  <c r="BE129"/>
  <c r="BE131"/>
  <c r="BE137"/>
  <c r="BE139"/>
  <c r="BE143"/>
  <c r="BE157"/>
  <c r="BE160"/>
  <c r="BE163"/>
  <c r="BE172"/>
  <c r="BE178"/>
  <c r="BE184"/>
  <c r="BE234"/>
  <c r="BE239"/>
  <c r="BE258"/>
  <c r="F55"/>
  <c r="J80"/>
  <c r="BE89"/>
  <c r="BE121"/>
  <c r="BE127"/>
  <c r="BE141"/>
  <c r="BE145"/>
  <c r="BE151"/>
  <c r="BE175"/>
  <c r="BE181"/>
  <c r="BE186"/>
  <c r="BE189"/>
  <c r="BE199"/>
  <c r="BE204"/>
  <c r="BE209"/>
  <c r="BE212"/>
  <c r="BE215"/>
  <c r="BE218"/>
  <c r="BE222"/>
  <c r="BE225"/>
  <c r="BE228"/>
  <c r="BE231"/>
  <c r="BE242"/>
  <c r="BE250"/>
  <c r="BE254"/>
  <c r="BE246"/>
  <c r="BE248"/>
  <c i="1" r="AW55"/>
  <c i="2" r="E48"/>
  <c r="BE111"/>
  <c r="BE113"/>
  <c r="BE117"/>
  <c r="BE147"/>
  <c r="BE149"/>
  <c r="BE154"/>
  <c r="BE166"/>
  <c r="BE169"/>
  <c i="1" r="BA55"/>
  <c r="BB55"/>
  <c i="2" r="BE109"/>
  <c r="BE119"/>
  <c r="BE133"/>
  <c r="BE135"/>
  <c r="BE244"/>
  <c i="1" r="BD55"/>
  <c r="BC55"/>
  <c i="7" r="F36"/>
  <c i="1" r="BA61"/>
  <c i="22" r="F34"/>
  <c i="1" r="BA78"/>
  <c i="4" r="F36"/>
  <c i="1" r="BA58"/>
  <c i="19" r="F35"/>
  <c i="1" r="BB75"/>
  <c i="24" r="F36"/>
  <c i="1" r="BC80"/>
  <c i="11" r="F36"/>
  <c i="1" r="BA65"/>
  <c i="15" r="F37"/>
  <c i="1" r="BB71"/>
  <c i="20" r="F36"/>
  <c i="1" r="BC76"/>
  <c i="4" r="J36"/>
  <c i="1" r="AW58"/>
  <c i="6" r="F38"/>
  <c i="1" r="BC60"/>
  <c i="16" r="F39"/>
  <c i="1" r="BD72"/>
  <c i="25" r="J36"/>
  <c i="1" r="AW82"/>
  <c i="26" r="F38"/>
  <c i="1" r="BC83"/>
  <c i="13" r="F38"/>
  <c i="1" r="BC68"/>
  <c i="17" r="F35"/>
  <c i="1" r="BB73"/>
  <c i="7" r="F37"/>
  <c i="1" r="BB61"/>
  <c i="11" r="F38"/>
  <c i="1" r="BC65"/>
  <c i="13" r="F36"/>
  <c i="1" r="BA68"/>
  <c i="14" r="F38"/>
  <c i="1" r="BC70"/>
  <c i="8" r="F38"/>
  <c i="1" r="BC62"/>
  <c i="15" r="F36"/>
  <c i="1" r="BA71"/>
  <c i="20" r="F34"/>
  <c i="1" r="BA76"/>
  <c i="4" r="F39"/>
  <c i="1" r="BD58"/>
  <c i="9" r="F38"/>
  <c i="1" r="BC63"/>
  <c i="8" r="J36"/>
  <c i="1" r="AW62"/>
  <c i="12" r="F37"/>
  <c i="1" r="BB67"/>
  <c i="28" r="F35"/>
  <c i="1" r="BB85"/>
  <c i="10" r="F38"/>
  <c i="1" r="BC64"/>
  <c i="21" r="F35"/>
  <c i="1" r="BB77"/>
  <c i="21" r="F37"/>
  <c i="1" r="BD77"/>
  <c i="24" r="F37"/>
  <c i="1" r="BD80"/>
  <c i="13" r="F37"/>
  <c i="1" r="BB68"/>
  <c i="18" r="F34"/>
  <c i="1" r="BA74"/>
  <c i="19" r="F34"/>
  <c i="1" r="BA75"/>
  <c i="22" r="J34"/>
  <c i="1" r="AW78"/>
  <c i="27" r="F37"/>
  <c i="1" r="BB84"/>
  <c i="12" r="F36"/>
  <c i="1" r="BA67"/>
  <c i="24" r="J34"/>
  <c i="1" r="AW80"/>
  <c i="18" r="F35"/>
  <c i="1" r="BB74"/>
  <c i="8" r="F39"/>
  <c i="1" r="BD62"/>
  <c i="14" r="F37"/>
  <c i="1" r="BB70"/>
  <c i="20" r="F35"/>
  <c i="1" r="BB76"/>
  <c i="27" r="F36"/>
  <c i="1" r="BA84"/>
  <c i="3" r="J36"/>
  <c i="1" r="AW57"/>
  <c i="5" r="F38"/>
  <c i="1" r="BC59"/>
  <c i="10" r="J36"/>
  <c i="1" r="AW64"/>
  <c i="11" r="J36"/>
  <c i="1" r="AW65"/>
  <c i="14" r="J32"/>
  <c i="16" r="J36"/>
  <c i="1" r="AW72"/>
  <c i="23" r="F35"/>
  <c i="1" r="BB79"/>
  <c i="6" r="J36"/>
  <c i="1" r="AW60"/>
  <c i="16" r="F37"/>
  <c i="1" r="BB72"/>
  <c i="22" r="F36"/>
  <c i="1" r="BC78"/>
  <c i="28" r="F36"/>
  <c i="1" r="BC85"/>
  <c i="15" r="F38"/>
  <c i="1" r="BC71"/>
  <c i="21" r="F34"/>
  <c i="1" r="BA77"/>
  <c i="25" r="F36"/>
  <c i="1" r="BA82"/>
  <c i="26" r="F36"/>
  <c i="1" r="BA83"/>
  <c i="5" r="F39"/>
  <c i="1" r="BD59"/>
  <c i="27" r="F38"/>
  <c i="1" r="BC84"/>
  <c i="9" r="F36"/>
  <c i="1" r="BA63"/>
  <c i="10" r="F37"/>
  <c i="1" r="BB64"/>
  <c i="20" r="J34"/>
  <c i="1" r="AW76"/>
  <c i="24" r="F34"/>
  <c i="1" r="BA80"/>
  <c i="18" r="F36"/>
  <c i="1" r="BC74"/>
  <c i="28" r="J34"/>
  <c i="1" r="AW85"/>
  <c i="7" r="F39"/>
  <c i="1" r="BD61"/>
  <c i="17" r="F36"/>
  <c i="1" r="BC73"/>
  <c i="16" r="F36"/>
  <c i="1" r="BA72"/>
  <c i="19" r="F37"/>
  <c i="1" r="BD75"/>
  <c i="5" r="J36"/>
  <c i="1" r="AW59"/>
  <c i="25" r="F38"/>
  <c i="1" r="BC82"/>
  <c i="6" r="F39"/>
  <c i="1" r="BD60"/>
  <c i="14" r="F36"/>
  <c i="1" r="BA70"/>
  <c i="14" r="F39"/>
  <c i="1" r="BD70"/>
  <c i="12" r="F39"/>
  <c i="1" r="BD67"/>
  <c i="26" r="J36"/>
  <c i="1" r="AW83"/>
  <c i="19" r="F36"/>
  <c i="1" r="BC75"/>
  <c i="3" r="F36"/>
  <c i="1" r="BA57"/>
  <c i="10" r="F39"/>
  <c i="1" r="BD64"/>
  <c i="24" r="F35"/>
  <c i="1" r="BB80"/>
  <c i="12" r="F38"/>
  <c i="1" r="BC67"/>
  <c i="22" r="F37"/>
  <c i="1" r="BD78"/>
  <c i="9" r="F39"/>
  <c i="1" r="BD63"/>
  <c i="23" r="F36"/>
  <c i="1" r="BC79"/>
  <c i="10" r="F36"/>
  <c i="1" r="BA64"/>
  <c i="15" r="F39"/>
  <c i="1" r="BD71"/>
  <c i="21" r="F36"/>
  <c i="1" r="BC77"/>
  <c i="25" r="F39"/>
  <c i="1" r="BD82"/>
  <c r="AS54"/>
  <c i="11" r="F39"/>
  <c i="1" r="BD65"/>
  <c i="13" r="J36"/>
  <c i="1" r="AW68"/>
  <c i="19" r="J34"/>
  <c i="1" r="AW75"/>
  <c i="23" r="J34"/>
  <c i="1" r="AW79"/>
  <c i="3" r="F37"/>
  <c i="1" r="BB57"/>
  <c i="7" r="F38"/>
  <c i="1" r="BC61"/>
  <c i="23" r="F34"/>
  <c i="1" r="BA79"/>
  <c i="5" r="F37"/>
  <c i="1" r="BB59"/>
  <c i="28" r="F37"/>
  <c i="1" r="BD85"/>
  <c i="8" r="F36"/>
  <c i="1" r="BA62"/>
  <c i="27" r="F39"/>
  <c i="1" r="BD84"/>
  <c i="17" r="F37"/>
  <c i="1" r="BD73"/>
  <c i="26" r="F39"/>
  <c i="1" r="BD83"/>
  <c i="23" r="F37"/>
  <c i="1" r="BD79"/>
  <c i="6" r="F37"/>
  <c i="1" r="BB60"/>
  <c i="4" r="F37"/>
  <c i="1" r="BB58"/>
  <c i="13" r="F39"/>
  <c i="1" r="BD68"/>
  <c i="14" r="J36"/>
  <c i="1" r="AW70"/>
  <c i="4" r="F38"/>
  <c i="1" r="BC58"/>
  <c i="3" r="F38"/>
  <c i="1" r="BC57"/>
  <c i="18" r="J34"/>
  <c i="1" r="AW74"/>
  <c i="28" r="F34"/>
  <c i="1" r="BA85"/>
  <c i="7" r="J36"/>
  <c i="1" r="AW61"/>
  <c i="9" r="J36"/>
  <c i="1" r="AW63"/>
  <c i="21" r="J34"/>
  <c i="1" r="AW77"/>
  <c i="26" r="F37"/>
  <c i="1" r="BB83"/>
  <c i="11" r="F37"/>
  <c i="1" r="BB65"/>
  <c i="17" r="J34"/>
  <c i="1" r="AW73"/>
  <c i="15" r="J36"/>
  <c i="1" r="AW71"/>
  <c i="16" r="F38"/>
  <c i="1" r="BC72"/>
  <c i="20" r="F37"/>
  <c i="1" r="BD76"/>
  <c i="25" r="F37"/>
  <c i="1" r="BB82"/>
  <c i="5" r="F36"/>
  <c i="1" r="BA59"/>
  <c i="12" r="J36"/>
  <c i="1" r="AW67"/>
  <c i="17" r="F34"/>
  <c i="1" r="BA73"/>
  <c i="22" r="F35"/>
  <c i="1" r="BB78"/>
  <c i="8" r="F37"/>
  <c i="1" r="BB62"/>
  <c i="18" r="J30"/>
  <c i="6" r="F36"/>
  <c i="1" r="BA60"/>
  <c i="9" r="F37"/>
  <c i="1" r="BB63"/>
  <c i="18" r="F37"/>
  <c i="1" r="BD74"/>
  <c i="3" r="F39"/>
  <c i="1" r="BD57"/>
  <c i="11" l="1" r="P88"/>
  <c i="1" r="AU65"/>
  <c i="8" r="R114"/>
  <c i="7" r="T96"/>
  <c i="8" r="T114"/>
  <c i="7" r="P96"/>
  <c i="1" r="AU61"/>
  <c i="9" r="BK194"/>
  <c r="J194"/>
  <c r="J74"/>
  <c i="2" r="T87"/>
  <c r="T86"/>
  <c i="6" r="T165"/>
  <c i="14" r="R106"/>
  <c i="16" r="R99"/>
  <c i="10" r="P100"/>
  <c i="4" r="R88"/>
  <c i="3" r="T114"/>
  <c i="4" r="BK88"/>
  <c r="J88"/>
  <c r="J63"/>
  <c i="16" r="R121"/>
  <c i="9" r="P194"/>
  <c i="19" r="T83"/>
  <c i="6" r="T123"/>
  <c i="20" r="P85"/>
  <c r="P84"/>
  <c i="1" r="AU76"/>
  <c i="28" r="P87"/>
  <c r="P86"/>
  <c i="1" r="AU85"/>
  <c i="27" r="T96"/>
  <c r="T95"/>
  <c i="23" r="P86"/>
  <c r="P85"/>
  <c i="1" r="AU79"/>
  <c i="14" r="T497"/>
  <c i="6" r="R248"/>
  <c i="10" r="R100"/>
  <c i="6" r="T201"/>
  <c r="R201"/>
  <c i="5" r="P92"/>
  <c i="1" r="AU59"/>
  <c i="6" r="P284"/>
  <c i="16" r="T98"/>
  <c i="15" r="T91"/>
  <c i="12" r="P107"/>
  <c r="R107"/>
  <c i="10" r="T100"/>
  <c i="12" r="P448"/>
  <c i="9" r="P160"/>
  <c i="3" r="R1627"/>
  <c i="9" r="T160"/>
  <c i="23" r="T86"/>
  <c r="T85"/>
  <c i="12" r="T448"/>
  <c i="10" r="P142"/>
  <c i="3" r="T1627"/>
  <c i="17" r="T88"/>
  <c r="T87"/>
  <c i="12" r="R448"/>
  <c i="6" r="T266"/>
  <c i="20" r="R85"/>
  <c r="R84"/>
  <c i="10" r="R142"/>
  <c i="6" r="P123"/>
  <c i="27" r="R96"/>
  <c r="R95"/>
  <c i="15" r="R91"/>
  <c i="24" r="P90"/>
  <c i="1" r="AU80"/>
  <c i="26" r="P96"/>
  <c r="P95"/>
  <c i="1" r="AU83"/>
  <c i="6" r="R165"/>
  <c r="R123"/>
  <c i="14" r="T106"/>
  <c r="T105"/>
  <c i="3" r="R114"/>
  <c r="R113"/>
  <c i="15" r="P91"/>
  <c i="1" r="AU71"/>
  <c i="10" r="T142"/>
  <c i="6" r="T284"/>
  <c i="5" r="T92"/>
  <c i="3" r="P114"/>
  <c r="P113"/>
  <c i="1" r="AU57"/>
  <c i="18" r="P84"/>
  <c i="1" r="AU74"/>
  <c i="9" r="T105"/>
  <c r="T104"/>
  <c i="6" r="P201"/>
  <c i="26" r="T96"/>
  <c r="T95"/>
  <c i="14" r="P106"/>
  <c i="13" r="R90"/>
  <c i="2" r="BK252"/>
  <c r="J252"/>
  <c r="J64"/>
  <c i="19" r="P83"/>
  <c i="1" r="AU75"/>
  <c i="14" r="P497"/>
  <c i="13" r="P90"/>
  <c i="1" r="AU68"/>
  <c i="9" r="R194"/>
  <c r="R160"/>
  <c i="28" r="T87"/>
  <c r="T86"/>
  <c i="14" r="R497"/>
  <c i="2" r="BK87"/>
  <c r="J87"/>
  <c r="J60"/>
  <c i="18" r="T84"/>
  <c i="13" r="BK90"/>
  <c r="J90"/>
  <c i="12" r="T107"/>
  <c r="T106"/>
  <c i="24" r="T294"/>
  <c i="17" r="P88"/>
  <c r="P87"/>
  <c i="1" r="AU73"/>
  <c i="2" r="R87"/>
  <c r="R86"/>
  <c i="27" r="P96"/>
  <c r="P95"/>
  <c i="1" r="AU84"/>
  <c i="6" r="T219"/>
  <c i="24" r="T91"/>
  <c r="T90"/>
  <c i="6" r="R219"/>
  <c i="7" r="R96"/>
  <c i="18" r="R84"/>
  <c i="28" r="R87"/>
  <c r="R86"/>
  <c i="9" r="R105"/>
  <c i="6" r="R284"/>
  <c i="17" r="BK88"/>
  <c r="BK87"/>
  <c r="J87"/>
  <c i="16" r="P121"/>
  <c r="P98"/>
  <c i="1" r="AU72"/>
  <c i="9" r="P105"/>
  <c r="P104"/>
  <c i="1" r="AU63"/>
  <c i="24" r="R294"/>
  <c r="R90"/>
  <c i="1" r="AG74"/>
  <c i="8" r="BK288"/>
  <c r="J288"/>
  <c r="J78"/>
  <c r="BK279"/>
  <c r="J279"/>
  <c r="J76"/>
  <c i="24" r="BK294"/>
  <c r="J294"/>
  <c r="J68"/>
  <c i="3" r="BK1627"/>
  <c r="J1627"/>
  <c r="J73"/>
  <c i="27" r="BK200"/>
  <c r="J200"/>
  <c r="J72"/>
  <c i="10" r="BK142"/>
  <c r="J142"/>
  <c r="J72"/>
  <c i="20" r="BK85"/>
  <c r="J85"/>
  <c r="J60"/>
  <c i="10" r="BK100"/>
  <c r="J100"/>
  <c r="J64"/>
  <c i="27" r="BK96"/>
  <c r="BK95"/>
  <c r="J95"/>
  <c r="J63"/>
  <c i="28" r="BK87"/>
  <c r="J87"/>
  <c r="J60"/>
  <c i="26" r="BK95"/>
  <c r="J95"/>
  <c r="J63"/>
  <c i="24" r="BK90"/>
  <c r="J90"/>
  <c r="J59"/>
  <c i="23" r="J86"/>
  <c r="J60"/>
  <c i="22" r="J87"/>
  <c r="J60"/>
  <c i="21" r="BK81"/>
  <c r="J81"/>
  <c r="J59"/>
  <c i="16" r="BK98"/>
  <c r="J98"/>
  <c r="J99"/>
  <c r="J64"/>
  <c i="1" r="AG70"/>
  <c i="14" r="J63"/>
  <c r="J106"/>
  <c r="J64"/>
  <c i="12" r="BK106"/>
  <c r="J106"/>
  <c r="J63"/>
  <c i="7" r="BK96"/>
  <c r="J96"/>
  <c i="6" r="BK122"/>
  <c r="J122"/>
  <c r="J63"/>
  <c i="3" r="BK113"/>
  <c r="J113"/>
  <c r="J63"/>
  <c i="9" r="J35"/>
  <c i="1" r="AV63"/>
  <c r="AT63"/>
  <c i="15" r="F35"/>
  <c i="1" r="AZ71"/>
  <c r="BD81"/>
  <c r="BC56"/>
  <c r="AY56"/>
  <c i="15" r="J35"/>
  <c i="1" r="AV71"/>
  <c r="AT71"/>
  <c i="24" r="J33"/>
  <c i="1" r="AV80"/>
  <c r="AT80"/>
  <c i="28" r="J33"/>
  <c i="1" r="AV85"/>
  <c r="AT85"/>
  <c i="14" r="F35"/>
  <c i="1" r="AZ70"/>
  <c r="BB66"/>
  <c r="AX66"/>
  <c i="17" r="J33"/>
  <c i="1" r="AV73"/>
  <c r="AT73"/>
  <c i="17" r="F33"/>
  <c i="1" r="AZ73"/>
  <c i="27" r="F35"/>
  <c i="1" r="AZ84"/>
  <c i="7" r="J35"/>
  <c i="1" r="AV61"/>
  <c r="AT61"/>
  <c i="13" r="J32"/>
  <c i="1" r="AG68"/>
  <c i="15" r="J32"/>
  <c i="1" r="AG71"/>
  <c r="BC69"/>
  <c r="AY69"/>
  <c i="20" r="J33"/>
  <c i="1" r="AV76"/>
  <c r="AT76"/>
  <c i="12" r="J35"/>
  <c i="1" r="AV67"/>
  <c r="AT67"/>
  <c i="18" r="J33"/>
  <c i="1" r="AV74"/>
  <c r="AT74"/>
  <c r="AN74"/>
  <c i="24" r="F33"/>
  <c i="1" r="AZ80"/>
  <c i="20" r="F33"/>
  <c i="1" r="AZ76"/>
  <c i="16" r="J35"/>
  <c i="1" r="AV72"/>
  <c r="AT72"/>
  <c i="11" r="J35"/>
  <c i="1" r="AV65"/>
  <c r="AT65"/>
  <c i="21" r="F33"/>
  <c i="1" r="AZ77"/>
  <c i="12" r="F35"/>
  <c i="1" r="AZ67"/>
  <c i="23" r="F33"/>
  <c i="1" r="AZ79"/>
  <c i="7" r="J32"/>
  <c i="1" r="AG61"/>
  <c i="8" r="J35"/>
  <c i="1" r="AV62"/>
  <c r="AT62"/>
  <c i="3" r="F35"/>
  <c i="1" r="AZ57"/>
  <c i="26" r="F35"/>
  <c i="1" r="AZ83"/>
  <c i="6" r="J35"/>
  <c i="1" r="AV60"/>
  <c r="AT60"/>
  <c i="25" r="J32"/>
  <c i="1" r="AG82"/>
  <c r="BC81"/>
  <c r="AY81"/>
  <c i="4" r="F35"/>
  <c i="1" r="AZ58"/>
  <c i="2" r="J33"/>
  <c i="1" r="AV55"/>
  <c r="AT55"/>
  <c i="25" r="J35"/>
  <c i="1" r="AV82"/>
  <c r="AT82"/>
  <c r="BA56"/>
  <c i="4" r="J35"/>
  <c i="1" r="AV58"/>
  <c r="AT58"/>
  <c r="BB56"/>
  <c i="13" r="J35"/>
  <c i="1" r="AV68"/>
  <c r="AT68"/>
  <c i="23" r="J30"/>
  <c i="1" r="AG79"/>
  <c i="16" r="J32"/>
  <c i="1" r="AG72"/>
  <c i="19" r="J30"/>
  <c i="1" r="AG75"/>
  <c i="22" r="F33"/>
  <c i="1" r="AZ78"/>
  <c i="19" r="J33"/>
  <c i="1" r="AV75"/>
  <c r="AT75"/>
  <c r="BD56"/>
  <c i="10" r="F35"/>
  <c i="1" r="AZ64"/>
  <c r="BC66"/>
  <c r="AY66"/>
  <c r="BB69"/>
  <c r="AX69"/>
  <c i="18" r="F33"/>
  <c i="1" r="AZ74"/>
  <c i="23" r="J33"/>
  <c i="1" r="AV79"/>
  <c r="AT79"/>
  <c i="27" r="J35"/>
  <c i="1" r="AV84"/>
  <c r="AT84"/>
  <c i="8" r="F35"/>
  <c i="1" r="AZ62"/>
  <c i="3" r="J35"/>
  <c i="1" r="AV57"/>
  <c r="AT57"/>
  <c i="2" r="F33"/>
  <c i="1" r="AZ55"/>
  <c r="BA81"/>
  <c r="AW81"/>
  <c i="11" r="F35"/>
  <c i="1" r="AZ65"/>
  <c i="11" r="J32"/>
  <c i="1" r="AG65"/>
  <c r="BA66"/>
  <c r="AW66"/>
  <c r="BA69"/>
  <c r="AW69"/>
  <c i="17" r="J30"/>
  <c i="1" r="AG73"/>
  <c i="19" r="F33"/>
  <c i="1" r="AZ75"/>
  <c r="BD69"/>
  <c i="26" r="J35"/>
  <c i="1" r="AV83"/>
  <c r="AT83"/>
  <c i="16" r="F35"/>
  <c i="1" r="AZ72"/>
  <c i="14" r="J35"/>
  <c i="1" r="AV70"/>
  <c r="AT70"/>
  <c r="AN70"/>
  <c i="5" r="J32"/>
  <c i="1" r="AG59"/>
  <c i="6" r="F35"/>
  <c i="1" r="AZ60"/>
  <c i="25" r="F35"/>
  <c i="1" r="AZ82"/>
  <c i="10" r="J35"/>
  <c i="1" r="AV64"/>
  <c r="AT64"/>
  <c i="9" r="F35"/>
  <c i="1" r="AZ63"/>
  <c i="22" r="J33"/>
  <c i="1" r="AV78"/>
  <c r="AT78"/>
  <c i="22" r="J30"/>
  <c i="1" r="AG78"/>
  <c i="28" r="F33"/>
  <c i="1" r="AZ85"/>
  <c i="7" r="F35"/>
  <c i="1" r="AZ61"/>
  <c r="BD66"/>
  <c i="13" r="F35"/>
  <c i="1" r="AZ68"/>
  <c i="21" r="J33"/>
  <c i="1" r="AV77"/>
  <c r="AT77"/>
  <c r="BB81"/>
  <c r="AX81"/>
  <c i="5" r="F35"/>
  <c i="1" r="AZ59"/>
  <c i="5" r="J35"/>
  <c i="1" r="AV59"/>
  <c r="AT59"/>
  <c i="9" l="1" r="R104"/>
  <c i="6" r="P122"/>
  <c i="1" r="AU60"/>
  <c i="6" r="R122"/>
  <c i="10" r="T99"/>
  <c r="R99"/>
  <c i="6" r="T122"/>
  <c i="3" r="T113"/>
  <c i="12" r="P106"/>
  <c i="1" r="AU67"/>
  <c i="10" r="P99"/>
  <c i="1" r="AU64"/>
  <c i="16" r="R98"/>
  <c i="14" r="P105"/>
  <c i="1" r="AU70"/>
  <c i="12" r="R106"/>
  <c i="14" r="R105"/>
  <c i="8" r="BK114"/>
  <c r="J114"/>
  <c r="J63"/>
  <c i="2" r="BK86"/>
  <c r="J86"/>
  <c i="13" r="J63"/>
  <c i="27" r="J96"/>
  <c r="J64"/>
  <c i="17" r="J59"/>
  <c i="20" r="BK84"/>
  <c r="J84"/>
  <c i="17" r="J88"/>
  <c r="J60"/>
  <c i="9" r="BK160"/>
  <c r="J160"/>
  <c r="J70"/>
  <c i="10" r="BK99"/>
  <c r="J99"/>
  <c i="28" r="BK86"/>
  <c r="J86"/>
  <c r="J59"/>
  <c i="1" r="AN82"/>
  <c i="25" r="J41"/>
  <c i="1" r="AN79"/>
  <c r="AN78"/>
  <c i="23" r="J39"/>
  <c i="22" r="J39"/>
  <c i="1" r="AN75"/>
  <c i="19" r="J39"/>
  <c i="18" r="J39"/>
  <c i="1" r="AN72"/>
  <c i="16" r="J63"/>
  <c i="17" r="J39"/>
  <c i="1" r="AN71"/>
  <c i="16" r="J41"/>
  <c i="15" r="J41"/>
  <c i="14" r="J41"/>
  <c i="13" r="J41"/>
  <c i="1" r="AN65"/>
  <c i="11" r="J41"/>
  <c i="1" r="AN61"/>
  <c i="7" r="J63"/>
  <c r="J41"/>
  <c i="1" r="AN59"/>
  <c i="5" r="J41"/>
  <c i="1" r="AN73"/>
  <c r="AN68"/>
  <c r="AU66"/>
  <c i="6" r="J32"/>
  <c i="1" r="AG60"/>
  <c r="AN60"/>
  <c i="4" r="J32"/>
  <c i="1" r="AG58"/>
  <c r="AW56"/>
  <c r="AG69"/>
  <c i="26" r="J32"/>
  <c i="1" r="AG83"/>
  <c i="27" r="J32"/>
  <c i="1" r="AG84"/>
  <c i="3" r="J32"/>
  <c i="1" r="AG57"/>
  <c r="AZ81"/>
  <c r="AV81"/>
  <c r="AT81"/>
  <c i="21" r="J30"/>
  <c i="1" r="AG77"/>
  <c r="AN77"/>
  <c r="AU81"/>
  <c r="BB54"/>
  <c r="AX54"/>
  <c r="AU69"/>
  <c i="24" r="J30"/>
  <c i="1" r="AG80"/>
  <c r="AN80"/>
  <c r="BD54"/>
  <c r="W33"/>
  <c i="10" r="J32"/>
  <c i="1" r="AG64"/>
  <c r="BA54"/>
  <c r="AW54"/>
  <c r="AK30"/>
  <c r="AZ56"/>
  <c r="AV56"/>
  <c r="AX56"/>
  <c r="AZ69"/>
  <c r="AV69"/>
  <c r="AT69"/>
  <c i="12" r="J32"/>
  <c i="1" r="AG67"/>
  <c r="AG66"/>
  <c r="BC54"/>
  <c r="AY54"/>
  <c i="2" r="J30"/>
  <c i="1" r="AG55"/>
  <c r="AZ66"/>
  <c r="AV66"/>
  <c r="AT66"/>
  <c i="20" r="J30"/>
  <c i="1" r="AG76"/>
  <c i="27" l="1" r="J41"/>
  <c i="2" r="J39"/>
  <c i="10" r="J41"/>
  <c i="20" r="J39"/>
  <c i="4" r="J41"/>
  <c i="20" r="J59"/>
  <c i="2" r="J59"/>
  <c i="9" r="BK104"/>
  <c r="J104"/>
  <c r="J63"/>
  <c i="10" r="J63"/>
  <c i="26" r="J41"/>
  <c i="1" r="AN83"/>
  <c i="24" r="J39"/>
  <c i="21" r="J39"/>
  <c i="1" r="AN69"/>
  <c i="12" r="J41"/>
  <c i="1" r="AN67"/>
  <c i="6" r="J41"/>
  <c i="3" r="J41"/>
  <c i="1" r="AN57"/>
  <c r="AN66"/>
  <c r="AN58"/>
  <c r="AN84"/>
  <c r="AN64"/>
  <c r="AN55"/>
  <c r="AN76"/>
  <c r="AG81"/>
  <c r="AT56"/>
  <c r="AZ54"/>
  <c r="AV54"/>
  <c r="AK29"/>
  <c i="8" r="J32"/>
  <c i="1" r="AG62"/>
  <c i="28" r="J30"/>
  <c i="1" r="AG85"/>
  <c r="W32"/>
  <c r="AU56"/>
  <c r="AU54"/>
  <c r="W30"/>
  <c r="W31"/>
  <c l="1" r="AN81"/>
  <c i="8" r="J41"/>
  <c i="28" r="J39"/>
  <c i="1" r="AN62"/>
  <c r="AN85"/>
  <c i="9" r="J32"/>
  <c i="1" r="AG63"/>
  <c r="AN63"/>
  <c r="W29"/>
  <c r="AT54"/>
  <c i="9" l="1" r="J41"/>
  <c i="1" r="AG56"/>
  <c r="AG54"/>
  <c r="AK26"/>
  <c r="AK35"/>
  <c l="1" r="AN54"/>
  <c r="AN56"/>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<sst xmlns="http://schemas.openxmlformats.org/spreadsheetml/2006/main">
  <si>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</si>
  <si>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</si>
  <si>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</si>
  <si>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</si>
  <si>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</si>
  <si>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</si>
  <si>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</si>
  <si>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</si>
  <si>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</si>
  <si>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</si>
  <si>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</si>
  <si>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</si>
  <si>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</si>
  <si>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</si>
  <si>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</si>
  <si>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</si>
  <si>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</si>
  <si>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</si>
  <si>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</si>
  <si>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</si>
  <si>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</si>
  <si>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</si>
  <si>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</si>
  <si>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</si>
  <si>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</si>
  <si>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3. 3. 2025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</si>
  <si>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</si>
  <si>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</si>
  <si>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</si>
  <si>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</si>
  <si>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</si>
  <si>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</si>
  <si>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</si>
  <si>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</si>
  <si>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</si>
  <si>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</si>
  <si>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</si>
  <si>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</si>
  <si>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</si>
  <si>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</si>
  <si>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</si>
  <si>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</si>
  <si>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</si>
  <si>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</si>
  <si>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</si>
  <si>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</si>
  <si>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</si>
  <si>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</si>
  <si>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</si>
  <si>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</si>
  <si>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</si>
  <si>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</si>
  <si>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</si>
  <si>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</si>
  <si>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</si>
  <si>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</si>
  <si>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</si>
  <si>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</si>
  <si>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</si>
  <si>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</si>
  <si>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</si>
  <si>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</si>
  <si>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</si>
  <si>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</si>
  <si>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</si>
  <si>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</si>
  <si>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</si>
  <si>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</si>
  <si>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</si>
  <si>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</si>
  <si>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</si>
  <si>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</si>
  <si>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</si>
  <si>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</si>
  <si>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</si>
  <si>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</si>
  <si>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</si>
  <si>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</si>
  <si>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</si>
  <si>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</si>
  <si>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</si>
  <si>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</si>
  <si>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</si>
  <si>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</si>
  <si>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</si>
  <si>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</si>
  <si>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</si>
  <si>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</si>
  <si>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</si>
  <si>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</si>
  <si>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</si>
  <si>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</si>
  <si>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</si>
  <si>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</si>
  <si>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</si>
  <si>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</si>
  <si>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</si>
  <si>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</si>
  <si>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</si>
  <si>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</si>
  <si>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</si>
  <si>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</si>
  <si>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</si>
  <si>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</si>
  <si>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</si>
  <si>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</si>
  <si>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</si>
  <si>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</si>
  <si>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</si>
  <si>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</si>
  <si>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</si>
  <si>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</si>
  <si>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</si>
  <si>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</si>
  <si>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</si>
  <si>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</si>
  <si>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</si>
  <si>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</si>
  <si>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</si>
  <si>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</si>
  <si>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</si>
  <si>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</si>
  <si>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</si>
  <si>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</si>
  <si>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</si>
  <si>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</si>
  <si>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</si>
  <si>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</si>
  <si>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</si>
  <si>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</si>
  <si>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</si>
  <si>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</si>
  <si>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</si>
  <si>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</si>
  <si>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</si>
  <si>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</si>
  <si>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</si>
  <si>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</si>
  <si>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</si>
  <si>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</si>
  <si>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</si>
  <si>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</si>
  <si>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</si>
  <si>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</si>
  <si>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</si>
  <si>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</si>
  <si>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</si>
  <si>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</si>
  <si>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</si>
  <si>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</si>
  <si>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</si>
  <si>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</si>
  <si>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</si>
  <si>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</si>
  <si>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</si>
  <si>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</si>
  <si>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</si>
  <si>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</si>
  <si>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</si>
  <si>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</si>
  <si>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</si>
  <si>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</si>
  <si>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</si>
  <si>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</si>
  <si>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</si>
  <si>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</si>
  <si>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</si>
  <si>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</si>
  <si>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</si>
  <si>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</si>
  <si>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</si>
  <si>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</si>
  <si>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</si>
  <si>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</si>
  <si>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</si>
  <si>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</si>
  <si>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</si>
  <si>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</si>
  <si>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</si>
  <si>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</si>
  <si>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</si>
  <si>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</si>
  <si>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</si>
  <si>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</si>
  <si>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</si>
  <si>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</si>
  <si>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</si>
  <si>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</si>
  <si>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</si>
  <si>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</si>
  <si>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</si>
  <si>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</si>
  <si>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</si>
  <si>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</si>
  <si>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</si>
  <si>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</si>
  <si>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</si>
  <si>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</si>
  <si>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</si>
  <si>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</si>
  <si>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</si>
  <si>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</si>
  <si>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</si>
  <si>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</si>
  <si>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</si>
  <si>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</si>
  <si>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</si>
  <si>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</si>
  <si>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</si>
  <si>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</si>
  <si>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</si>
  <si>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</si>
  <si>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</si>
  <si>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</si>
  <si>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</si>
  <si>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</si>
  <si>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</si>
  <si>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</si>
  <si>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</si>
  <si>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</si>
  <si>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</si>
  <si>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</si>
  <si>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</si>
  <si>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</si>
  <si>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</si>
  <si>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</si>
  <si>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</si>
  <si>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</si>
  <si>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</si>
  <si>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</si>
  <si>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</si>
  <si>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</si>
  <si>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</si>
  <si>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</si>
  <si>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</si>
  <si>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</si>
  <si>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</si>
  <si>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</si>
  <si>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</si>
  <si>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</si>
  <si>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</si>
  <si>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</si>
  <si>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</si>
  <si>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</si>
  <si>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</si>
  <si>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</si>
  <si>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</si>
  <si>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</si>
  <si>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</si>
  <si>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</si>
  <si>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</si>
  <si>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</si>
  <si>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</si>
  <si>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</si>
  <si>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</si>
  <si>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</si>
  <si>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</si>
  <si>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</si>
  <si>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</si>
  <si>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</si>
  <si>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</si>
  <si>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</si>
  <si>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</si>
  <si>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</si>
  <si>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</si>
  <si>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</si>
  <si>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</si>
  <si>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</si>
  <si>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</si>
  <si>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</si>
  <si>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</si>
  <si>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</si>
  <si>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</si>
  <si>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</si>
  <si>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</si>
  <si>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</si>
  <si>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</si>
  <si>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</si>
  <si>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</si>
  <si>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</si>
  <si>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</si>
  <si>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</si>
  <si>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</si>
  <si>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</si>
  <si>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</si>
  <si>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</si>
  <si>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</si>
  <si>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</si>
  <si>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</si>
  <si>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</si>
  <si>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</si>
  <si>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</si>
  <si>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</si>
  <si>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</si>
  <si>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</si>
  <si>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</si>
  <si>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</si>
  <si>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</si>
  <si>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</si>
  <si>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</si>
  <si>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</si>
  <si>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</si>
  <si>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</si>
  <si>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</si>
  <si>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</si>
  <si>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</si>
  <si>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</si>
  <si>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</si>
  <si>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</si>
  <si>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</si>
  <si>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</si>
  <si>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</si>
  <si>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</si>
  <si>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</si>
  <si>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</si>
  <si>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</si>
  <si>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</si>
  <si>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</si>
  <si>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</si>
  <si>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</si>
  <si>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</si>
  <si>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</si>
  <si>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</si>
  <si>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</si>
  <si>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</si>
  <si>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</si>
  <si>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</si>
  <si>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</si>
  <si>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</si>
  <si>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</si>
  <si>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</si>
  <si>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</si>
  <si>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</si>
  <si>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</si>
  <si>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</si>
  <si>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</si>
  <si>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</si>
  <si>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</si>
  <si>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</si>
  <si>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</si>
  <si>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</si>
  <si>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</si>
  <si>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</si>
  <si>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</si>
  <si>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</si>
  <si>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</si>
  <si>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</si>
  <si>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</si>
  <si>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</si>
  <si>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</si>
  <si>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</si>
  <si>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</si>
  <si>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</si>
  <si>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</si>
  <si>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</si>
  <si>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</si>
  <si>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</si>
  <si>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</si>
  <si>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</si>
  <si>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</si>
  <si>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</si>
  <si>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</si>
  <si>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</si>
  <si>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</si>
  <si>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</si>
  <si>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</si>
  <si>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</si>
  <si>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</si>
  <si>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</si>
  <si>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</si>
  <si>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</si>
  <si>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</si>
  <si>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</si>
  <si>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</si>
  <si>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</si>
  <si>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</si>
  <si>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</si>
  <si>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</si>
  <si>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</si>
  <si>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</si>
  <si>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</si>
  <si>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</si>
  <si>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</si>
  <si>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</si>
  <si>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</si>
  <si>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</si>
  <si>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</si>
  <si>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</si>
  <si>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</si>
  <si>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</si>
  <si>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</si>
  <si>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</si>
  <si>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</si>
  <si>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</si>
  <si>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</si>
  <si>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</si>
  <si>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</si>
  <si>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</si>
  <si>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</si>
  <si>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</si>
  <si>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</si>
  <si>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</si>
  <si>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</si>
  <si>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</si>
  <si>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</si>
  <si>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</si>
  <si>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</si>
  <si>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</si>
  <si>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</si>
  <si>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</si>
  <si>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</si>
  <si>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</si>
  <si>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</si>
  <si>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</si>
  <si>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</si>
  <si>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</si>
  <si>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</si>
  <si>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</si>
  <si>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</si>
  <si>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</si>
  <si>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</si>
  <si>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</si>
  <si>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</si>
  <si>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</si>
  <si>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</si>
  <si>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</si>
  <si>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</si>
  <si>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</si>
  <si>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</si>
  <si>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</si>
  <si>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</si>
  <si>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</si>
  <si>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</si>
  <si>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</si>
  <si>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</si>
  <si>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</si>
  <si>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</si>
  <si>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</si>
  <si>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</si>
  <si>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</si>
  <si>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</si>
  <si>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</si>
  <si>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</si>
  <si>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</si>
  <si>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</si>
  <si>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</si>
  <si>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</si>
  <si>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</si>
  <si>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</si>
  <si>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</si>
  <si>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</si>
  <si>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</si>
  <si>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</si>
  <si>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</si>
  <si>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</si>
  <si>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</si>
  <si>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</si>
  <si>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</si>
  <si>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</si>
  <si>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</si>
  <si>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</si>
  <si>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</si>
  <si>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</si>
  <si>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</si>
  <si>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</si>
  <si>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</si>
  <si>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</si>
  <si>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</si>
  <si>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</si>
  <si>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</si>
  <si>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</si>
  <si>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</si>
  <si>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</si>
  <si>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</si>
  <si>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</si>
  <si>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</si>
  <si>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</si>
  <si>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</si>
  <si>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</si>
  <si>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</si>
  <si>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</si>
  <si>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</si>
  <si>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</si>
  <si>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</si>
  <si>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</si>
  <si>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</si>
  <si>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</si>
  <si>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</si>
  <si>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</si>
  <si>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</si>
  <si>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</si>
  <si>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</si>
  <si>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</si>
  <si>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</si>
  <si>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</si>
  <si>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</si>
  <si>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</si>
  <si>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</si>
  <si>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</si>
  <si>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</si>
  <si>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</si>
  <si>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</si>
  <si>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</si>
  <si>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</si>
  <si>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</si>
  <si>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</si>
  <si>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</si>
  <si>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</si>
  <si>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</si>
  <si>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</si>
  <si>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</si>
  <si>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</si>
  <si>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</si>
  <si>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</si>
  <si>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</si>
  <si>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</si>
  <si>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</si>
  <si>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</si>
  <si>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</si>
  <si>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</si>
  <si>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</si>
  <si>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</si>
  <si>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</si>
  <si>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</si>
  <si>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</si>
  <si>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</si>
  <si>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</si>
  <si>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</si>
  <si>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</si>
  <si>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</si>
  <si>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</si>
  <si>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</si>
  <si>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</si>
  <si>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</si>
  <si>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</si>
  <si>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</si>
  <si>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</si>
  <si>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</si>
  <si>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</si>
  <si>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</si>
  <si>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</si>
  <si>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</si>
  <si>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</si>
  <si>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</si>
  <si>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</si>
  <si>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</si>
  <si>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</si>
  <si>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</si>
  <si>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</si>
  <si>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131,8</t>
  </si>
  <si>
    <t>PD5_podl</t>
  </si>
  <si>
    <t>PD5 - SKLADBA PODLAHY 1.NP - ZÁZEMÍ (PODLAHA NA TERÉNU), LINOLEUM + PT</t>
  </si>
  <si>
    <t>55,7</t>
  </si>
  <si>
    <t>PD6_podl</t>
  </si>
  <si>
    <t>PD6 - SKLADBA PODLAHY 1.NP - ZÁZEMÍ (PODLAHA NA TERÉNU), ČISTÍCÍ KOBEREC</t>
  </si>
  <si>
    <t>24,8</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</si>
  <si>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</si>
  <si>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</si>
  <si>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</si>
  <si>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</si>
  <si>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</si>
  <si>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</si>
  <si>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</si>
  <si>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</si>
  <si>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</si>
  <si>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</si>
  <si>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</si>
  <si>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</si>
  <si>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</si>
  <si>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</si>
  <si>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</si>
  <si>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</si>
  <si>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</si>
  <si>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</si>
  <si>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</si>
  <si>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</si>
  <si>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</si>
  <si>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736 - Ústřední vytápění - plošné vytápění a chlazení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</si>
  <si>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</si>
  <si>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</si>
  <si>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</si>
  <si>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</si>
  <si>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</si>
  <si>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</si>
  <si>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</si>
  <si>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</si>
  <si>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</si>
  <si>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</si>
  <si>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</si>
  <si>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</si>
  <si>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</si>
  <si>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</si>
  <si>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</si>
  <si>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</si>
  <si>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</si>
  <si>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</si>
  <si>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</si>
  <si>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</si>
  <si>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</si>
  <si>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</si>
  <si>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</si>
  <si>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</si>
  <si>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</si>
  <si>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</si>
  <si>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</si>
  <si>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</si>
  <si>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</si>
  <si>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</si>
  <si>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</si>
  <si>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</si>
  <si>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</si>
  <si>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</si>
  <si>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</si>
  <si>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</si>
  <si>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</si>
  <si>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</si>
  <si>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</si>
  <si>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</si>
  <si>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</si>
  <si>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</si>
  <si>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</si>
  <si>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</si>
  <si>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</si>
  <si>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</si>
  <si>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</si>
  <si>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</si>
  <si>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</si>
  <si>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</si>
  <si>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</si>
  <si>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</si>
  <si>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</si>
  <si>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</si>
  <si>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</si>
  <si>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</si>
  <si>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</si>
  <si>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</si>
  <si>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</si>
  <si>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</si>
  <si>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</si>
  <si>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</si>
  <si>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</si>
  <si>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</si>
  <si>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</si>
  <si>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</si>
  <si>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</si>
  <si>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</si>
  <si>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</si>
  <si>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</si>
  <si>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</si>
  <si>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</si>
  <si>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</si>
  <si>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</si>
  <si>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</si>
  <si>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</si>
  <si>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</si>
  <si>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</si>
  <si>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</si>
  <si>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</si>
  <si>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</si>
  <si>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</si>
  <si>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</si>
  <si>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</si>
  <si>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</si>
  <si>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</si>
  <si>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</si>
  <si>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</si>
  <si>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</si>
  <si>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</si>
  <si>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</si>
  <si>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</si>
  <si>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</si>
  <si>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</si>
  <si>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</si>
  <si>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</si>
  <si>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</si>
  <si>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</si>
  <si>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</si>
  <si>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</si>
  <si>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</si>
  <si>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</si>
  <si>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</si>
  <si>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</si>
  <si>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</si>
  <si>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</si>
  <si>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</si>
  <si>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</si>
  <si>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</si>
  <si>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</si>
  <si>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</si>
  <si>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</si>
  <si>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</si>
  <si>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</si>
  <si>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</si>
  <si>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</si>
  <si>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</si>
  <si>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</si>
  <si>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</si>
  <si>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</si>
  <si>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</si>
  <si>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</si>
  <si>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</si>
  <si>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</si>
  <si>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</si>
  <si>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</si>
  <si>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</si>
  <si>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</si>
  <si>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</si>
  <si>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</si>
  <si>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</si>
  <si>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</si>
  <si>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</si>
  <si>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</si>
  <si>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</si>
  <si>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</si>
  <si>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</si>
  <si>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</si>
  <si>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</si>
  <si>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</si>
  <si>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</si>
  <si>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</si>
  <si>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</si>
  <si>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</si>
  <si>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</si>
  <si>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</si>
  <si>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</si>
  <si>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</si>
  <si>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</si>
  <si>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</si>
  <si>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</si>
  <si>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</si>
  <si>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</si>
  <si>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</si>
  <si>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</si>
  <si>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</si>
  <si>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</si>
  <si>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</si>
  <si>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</si>
  <si>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</si>
  <si>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</si>
  <si>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</si>
  <si>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</si>
  <si>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</si>
  <si>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</si>
  <si>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</si>
  <si>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</si>
  <si>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</si>
  <si>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</si>
  <si>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</si>
  <si>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</si>
  <si>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</si>
  <si>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</si>
  <si>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</si>
  <si>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</si>
  <si>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</si>
  <si>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</si>
  <si>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</si>
  <si>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</si>
  <si>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</si>
  <si>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</si>
  <si>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</si>
  <si>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</si>
  <si>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</si>
  <si>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</si>
  <si>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</si>
  <si>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</si>
  <si>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</si>
  <si>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</si>
  <si>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</si>
  <si>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</si>
  <si>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</si>
  <si>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</si>
  <si>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</si>
  <si>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</si>
  <si>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</si>
  <si>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</si>
  <si>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</si>
  <si>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</si>
  <si>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</si>
  <si>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</si>
  <si>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</si>
  <si>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</si>
  <si>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</si>
  <si>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</si>
  <si>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</si>
  <si>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</si>
  <si>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</si>
  <si>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</si>
  <si>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</si>
  <si>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</si>
  <si>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</si>
  <si>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</si>
  <si>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</si>
  <si>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</si>
  <si>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</si>
  <si>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</si>
  <si>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</si>
  <si>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</si>
  <si>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</si>
  <si>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</si>
  <si>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</si>
  <si>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</si>
  <si>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</si>
  <si>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</si>
  <si>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</si>
  <si>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</si>
  <si>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</si>
  <si>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</si>
  <si>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</si>
  <si>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</si>
  <si>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</si>
  <si>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</si>
  <si>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</si>
  <si>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</si>
  <si>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</si>
  <si>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</si>
  <si>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</si>
  <si>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</si>
  <si>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</si>
  <si>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</si>
  <si>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</si>
  <si>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</si>
  <si>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</si>
  <si>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</si>
  <si>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</si>
  <si>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</si>
  <si>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</si>
  <si>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</si>
  <si>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</si>
  <si>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</si>
  <si>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</si>
  <si>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</si>
  <si>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</si>
  <si>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</si>
  <si>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</si>
  <si>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</si>
  <si>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</si>
  <si>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</si>
  <si>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</si>
  <si>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</si>
  <si>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</si>
  <si>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</si>
  <si>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</si>
  <si>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</si>
  <si>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</si>
  <si>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</si>
  <si>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</si>
  <si>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</si>
  <si>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</si>
  <si>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</si>
  <si>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</si>
  <si>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</si>
  <si>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</si>
  <si>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</si>
  <si>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</si>
  <si>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</si>
  <si>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</si>
  <si>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</si>
  <si>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</si>
  <si>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</si>
  <si>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</si>
  <si>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</si>
  <si>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</si>
  <si>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</si>
  <si>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</si>
  <si>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</si>
  <si>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</si>
  <si>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</si>
  <si>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</si>
  <si>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</si>
  <si>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</si>
  <si>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</si>
  <si>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</si>
  <si>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</si>
  <si>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</si>
  <si>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</si>
  <si>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</si>
  <si>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</si>
  <si>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</si>
  <si>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</si>
  <si>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</si>
  <si>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</si>
  <si>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</si>
  <si>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</si>
  <si>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</si>
  <si>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</si>
  <si>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</si>
  <si>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</si>
  <si>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</si>
  <si>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</si>
  <si>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</si>
  <si>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</si>
  <si>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</si>
  <si>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</si>
  <si>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</si>
  <si>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</si>
  <si>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</si>
  <si>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</si>
  <si>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</si>
  <si>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</si>
  <si>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</si>
  <si>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</si>
  <si>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</si>
  <si>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</si>
  <si>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</si>
  <si>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</si>
  <si>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</si>
  <si>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</si>
  <si>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</si>
  <si>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</si>
  <si>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</si>
  <si>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</si>
  <si>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</si>
  <si>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</si>
  <si>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</si>
  <si>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</si>
  <si>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</si>
  <si>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</si>
  <si>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</si>
  <si>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</si>
  <si>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</si>
  <si>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</si>
  <si>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</si>
  <si>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</si>
  <si>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</si>
  <si>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</si>
  <si>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</si>
  <si>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</si>
  <si>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</si>
  <si>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</si>
  <si>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</si>
  <si>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</si>
  <si>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</si>
  <si>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</si>
  <si>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</si>
  <si>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</si>
  <si>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</si>
  <si>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</si>
  <si>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</si>
  <si>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</si>
  <si>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</si>
  <si>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</si>
  <si>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</si>
  <si>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</si>
  <si>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</si>
  <si>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</si>
  <si>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</si>
  <si>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</si>
  <si>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</si>
  <si>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</si>
  <si>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</si>
  <si>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</si>
  <si>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</si>
  <si>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</si>
  <si>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</si>
  <si>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</si>
  <si>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</si>
  <si>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</si>
  <si>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</si>
  <si>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</si>
  <si>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</si>
  <si>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</si>
  <si>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</si>
  <si>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</si>
  <si>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</si>
  <si>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</si>
  <si>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</si>
  <si>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</si>
  <si>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</si>
  <si>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</si>
  <si>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</si>
  <si>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</si>
  <si>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</si>
  <si>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</si>
  <si>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</si>
  <si>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</si>
  <si>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</si>
  <si>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</si>
  <si>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</si>
  <si>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</si>
  <si>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</si>
  <si>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</si>
  <si>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</si>
  <si>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</si>
  <si>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</si>
  <si>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</si>
  <si>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</si>
  <si>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</si>
  <si>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</si>
  <si>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</si>
  <si>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</si>
  <si>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</si>
  <si>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</si>
  <si>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</si>
  <si>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</si>
  <si>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</si>
  <si>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</si>
  <si>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</si>
  <si>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</si>
  <si>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</si>
  <si>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</si>
  <si>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</si>
  <si>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</si>
  <si>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</si>
  <si>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</si>
  <si>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</si>
  <si>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</si>
  <si>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</si>
  <si>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</si>
  <si>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</si>
  <si>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</si>
  <si>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</si>
  <si>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</si>
  <si>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</si>
  <si>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</si>
  <si>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</si>
  <si>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</si>
  <si>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</si>
  <si>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</si>
  <si>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</si>
  <si>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</si>
  <si>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</si>
  <si>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</si>
  <si>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</si>
  <si>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</si>
  <si>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</si>
  <si>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</si>
  <si>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</si>
  <si>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</si>
  <si>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</si>
  <si>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</si>
  <si>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</si>
  <si>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</si>
  <si>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</si>
  <si>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</si>
  <si>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</si>
  <si>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</si>
  <si>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</si>
  <si>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</si>
  <si>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</si>
  <si>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</si>
  <si>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</si>
  <si>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</si>
  <si>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</si>
  <si>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</si>
  <si>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</si>
  <si>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</si>
  <si>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</si>
  <si>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</si>
  <si>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</si>
  <si>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</si>
  <si>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</si>
  <si>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</si>
  <si>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</si>
  <si>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</si>
  <si>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</si>
  <si>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</si>
  <si>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</si>
  <si>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</si>
  <si>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</si>
  <si>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</si>
  <si>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</si>
  <si>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</si>
  <si>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</si>
  <si>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</si>
  <si>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</si>
  <si>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</si>
  <si>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</si>
  <si>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</si>
  <si>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</si>
  <si>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</si>
  <si>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</si>
  <si>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</si>
  <si>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</si>
  <si>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</si>
  <si>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</si>
  <si>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</si>
  <si>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</si>
  <si>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</si>
  <si>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</si>
  <si>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</si>
  <si>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</si>
  <si>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</si>
  <si>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</si>
  <si>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</si>
  <si>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</si>
  <si>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</si>
  <si>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</si>
  <si>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</si>
  <si>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</si>
  <si>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</si>
  <si>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</si>
  <si>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</si>
  <si>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</si>
  <si>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</si>
  <si>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</si>
  <si>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</si>
  <si>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</si>
  <si>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</si>
  <si>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</si>
  <si>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</si>
  <si>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</si>
  <si>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</si>
  <si>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</si>
  <si>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</si>
  <si>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</si>
  <si>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</si>
  <si>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</si>
  <si>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</si>
  <si>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</si>
  <si>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</si>
  <si>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</si>
  <si>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</si>
  <si>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</si>
  <si>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</si>
  <si>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</si>
  <si>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</si>
  <si>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</si>
  <si>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</si>
  <si>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</si>
  <si>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</si>
  <si>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</si>
  <si>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</si>
  <si>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</si>
  <si>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</si>
  <si>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</si>
  <si>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</si>
  <si>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</si>
  <si>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</si>
  <si>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</si>
  <si>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</si>
  <si>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</si>
  <si>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</si>
  <si>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</si>
  <si>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</si>
  <si>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</si>
  <si>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</si>
  <si>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</si>
  <si>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</si>
  <si>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</si>
  <si>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</si>
  <si>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</si>
  <si>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</si>
  <si>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</si>
  <si>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</si>
  <si>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</si>
  <si>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</si>
  <si>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</si>
  <si>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</si>
  <si>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</si>
  <si>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</si>
  <si>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</si>
  <si>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</si>
  <si>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</si>
  <si>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</si>
  <si>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</si>
  <si>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</si>
  <si>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</si>
  <si>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</si>
  <si>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</si>
  <si>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</si>
  <si>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</si>
  <si>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</si>
  <si>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</si>
  <si>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</si>
  <si>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</si>
  <si>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</si>
  <si>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</si>
  <si>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</si>
  <si>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</si>
  <si>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</si>
  <si>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</si>
  <si>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</si>
  <si>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</si>
  <si>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</si>
  <si>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</si>
  <si>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</si>
  <si>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</si>
  <si>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</si>
  <si>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</si>
  <si>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</si>
  <si>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</si>
  <si>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</si>
  <si>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</si>
  <si>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</si>
  <si>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</si>
  <si>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</si>
  <si>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</si>
  <si>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</si>
  <si>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</si>
  <si>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</si>
  <si>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</si>
  <si>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</si>
  <si>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</si>
  <si>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</si>
  <si>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</si>
  <si>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</si>
  <si>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</si>
  <si>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</si>
  <si>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</si>
  <si>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</si>
  <si>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</si>
  <si>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</si>
  <si>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</si>
  <si>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</si>
  <si>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</si>
  <si>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</si>
  <si>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</si>
  <si>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</si>
  <si>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</si>
  <si>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</si>
  <si>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</si>
  <si>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</si>
  <si>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</si>
  <si>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</si>
  <si>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</si>
  <si>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</si>
  <si>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</si>
  <si>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</si>
  <si>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</si>
  <si>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</si>
  <si>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</si>
  <si>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</si>
  <si>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</si>
  <si>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</si>
  <si>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</si>
  <si>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</si>
  <si>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</si>
  <si>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</si>
  <si>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</si>
  <si>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</si>
  <si>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</si>
  <si>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</si>
  <si>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</si>
  <si>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</si>
  <si>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</si>
  <si>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</si>
  <si>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</si>
  <si>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</si>
  <si>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</si>
  <si>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</si>
  <si>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</si>
  <si>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</si>
  <si>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</si>
  <si>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</si>
  <si>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</si>
  <si>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</si>
  <si>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</si>
  <si>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</si>
  <si>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</si>
  <si>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</si>
  <si>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</si>
  <si>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</si>
  <si>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</si>
  <si>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</si>
  <si>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</si>
  <si>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</si>
  <si>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</si>
  <si>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</si>
  <si>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</si>
  <si>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</si>
  <si>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</si>
  <si>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</si>
  <si>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</si>
  <si>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</si>
  <si>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</si>
  <si>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</si>
  <si>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</si>
  <si>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</si>
  <si>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</si>
  <si>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</si>
  <si>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</si>
  <si>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</si>
  <si>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</si>
  <si>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</si>
  <si>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</si>
  <si>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</si>
  <si>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</si>
  <si>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</si>
  <si>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</si>
  <si>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</si>
  <si>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</si>
  <si>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</si>
  <si>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</si>
  <si>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</si>
  <si>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</si>
  <si>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</si>
  <si>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</si>
  <si>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</si>
  <si>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</si>
  <si>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</si>
  <si>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</si>
  <si>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</si>
  <si>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</si>
  <si>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</si>
  <si>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</si>
  <si>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</si>
  <si>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</si>
  <si>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</si>
  <si>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</si>
  <si>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</si>
  <si>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</si>
  <si>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</si>
  <si>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</si>
  <si>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</si>
  <si>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</si>
  <si>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</si>
  <si>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</si>
  <si>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</si>
  <si>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</si>
  <si>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</si>
  <si>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</si>
  <si>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</si>
  <si>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</si>
  <si>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</si>
  <si>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</si>
  <si>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</si>
  <si>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</si>
  <si>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</si>
  <si>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</si>
  <si>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</si>
  <si>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</si>
  <si>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</si>
  <si>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</si>
  <si>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</si>
  <si>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</si>
  <si>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</si>
  <si>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</si>
  <si>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</si>
  <si>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</si>
  <si>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</si>
  <si>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</si>
  <si>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</si>
  <si>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</si>
  <si>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</si>
  <si>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</si>
  <si>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</si>
  <si>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</si>
  <si>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</si>
  <si>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</si>
  <si>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</si>
  <si>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</si>
  <si>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</si>
  <si>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</si>
  <si>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</si>
  <si>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</si>
  <si>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</si>
  <si>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</si>
  <si>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</si>
  <si>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</si>
  <si>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</si>
  <si>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</si>
  <si>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</si>
  <si>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</si>
  <si>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</si>
  <si>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</si>
  <si>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</si>
  <si>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</si>
  <si>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</si>
  <si>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</si>
  <si>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</si>
  <si>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</si>
  <si>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</si>
  <si>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</si>
  <si>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</si>
  <si>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</si>
  <si>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</si>
  <si>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</si>
  <si>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</si>
  <si>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</si>
  <si>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</si>
  <si>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</si>
  <si>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</si>
  <si>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</si>
  <si>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</si>
  <si>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</si>
  <si>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</si>
  <si>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</si>
  <si>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</si>
  <si>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</si>
  <si>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</si>
  <si>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</si>
  <si>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</si>
  <si>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</si>
  <si>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</si>
  <si>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</si>
  <si>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</si>
  <si>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</si>
  <si>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</si>
  <si>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</si>
  <si>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</si>
  <si>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</si>
  <si>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</si>
  <si>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</si>
  <si>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</si>
  <si>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</si>
  <si>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</si>
  <si>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</si>
  <si>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</si>
  <si>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</si>
  <si>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</si>
  <si>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</si>
  <si>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</si>
  <si>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</si>
  <si>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</si>
  <si>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</si>
  <si>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</si>
  <si>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</si>
  <si>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</si>
  <si>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</si>
  <si>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</si>
  <si>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</si>
  <si>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</si>
  <si>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</si>
  <si>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</si>
  <si>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</si>
  <si>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</si>
  <si>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</si>
  <si>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</si>
  <si>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</si>
  <si>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</si>
  <si>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</si>
  <si>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</si>
  <si>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</si>
  <si>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</si>
  <si>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</si>
  <si>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</si>
  <si>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</si>
  <si>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</si>
  <si>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</si>
  <si>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</si>
  <si>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</si>
  <si>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</si>
  <si>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</si>
  <si>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</si>
  <si>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</si>
  <si>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</si>
  <si>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</si>
  <si>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</si>
  <si>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</si>
  <si>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</si>
  <si>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</si>
  <si>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</si>
  <si>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</si>
  <si>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</si>
  <si>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</si>
  <si>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</si>
  <si>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</si>
  <si>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</si>
  <si>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</si>
  <si>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</si>
  <si>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</si>
  <si>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</si>
  <si>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</si>
  <si>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</si>
  <si>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</si>
  <si>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</si>
  <si>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</si>
  <si>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</si>
  <si>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</si>
  <si>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</si>
  <si>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</si>
  <si>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</si>
  <si>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</si>
  <si>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</si>
  <si>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</si>
  <si>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</si>
  <si>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</si>
  <si>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</si>
  <si>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</si>
  <si>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</si>
  <si>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</si>
  <si>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</si>
  <si>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</si>
  <si>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</si>
  <si>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</si>
  <si>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</si>
  <si>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</si>
  <si>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</si>
  <si>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</si>
  <si>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</si>
  <si>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</si>
  <si>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</si>
  <si>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</si>
  <si>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</si>
  <si>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</si>
  <si>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</si>
  <si>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</si>
  <si>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</si>
  <si>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</si>
  <si>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</si>
  <si>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</si>
  <si>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</si>
  <si>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</si>
  <si>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</si>
  <si>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</si>
  <si>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</si>
  <si>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</si>
  <si>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</si>
  <si>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</si>
  <si>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</si>
  <si>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</si>
  <si>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</si>
  <si>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</si>
  <si>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</si>
  <si>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</si>
  <si>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</si>
  <si>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</si>
  <si>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</si>
  <si>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</si>
  <si>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</si>
  <si>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</si>
  <si>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</si>
  <si>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</si>
  <si>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</si>
  <si>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</si>
  <si>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</si>
  <si>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</si>
  <si>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</si>
  <si>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</si>
  <si>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</si>
  <si>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</si>
  <si>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</si>
  <si>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</si>
  <si>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</si>
  <si>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</si>
  <si>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</si>
  <si>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</si>
  <si>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</si>
  <si>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</si>
  <si>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</si>
  <si>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</si>
  <si>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</si>
  <si>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</si>
  <si>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</si>
  <si>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</si>
  <si>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</si>
  <si>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</si>
  <si>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</si>
  <si>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</si>
  <si>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</si>
  <si>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</si>
  <si>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</si>
  <si>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</si>
  <si>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</si>
  <si>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</si>
  <si>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</si>
  <si>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</si>
  <si>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</si>
  <si>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</si>
  <si>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</si>
  <si>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</si>
  <si>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</si>
  <si>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</si>
  <si>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</si>
  <si>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</si>
  <si>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</si>
  <si>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</si>
  <si>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</si>
  <si>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</si>
  <si>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</si>
  <si>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</si>
  <si>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</si>
  <si>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</si>
  <si>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</si>
  <si>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</si>
  <si>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</si>
  <si>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</si>
  <si>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</si>
  <si>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</si>
  <si>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</si>
  <si>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</si>
  <si>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</si>
  <si>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</si>
  <si>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</si>
  <si>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</si>
  <si>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</si>
  <si>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</si>
  <si>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</si>
  <si>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F1, F2 - SKLADBA OBVODOVÉ STĚNY TĚLOCVIČNY </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</si>
  <si>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</si>
  <si>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</si>
  <si>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</si>
  <si>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</si>
  <si>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</si>
  <si>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</si>
  <si>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</si>
  <si>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</si>
  <si>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</si>
  <si>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</si>
  <si>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622273R.a</t>
  </si>
  <si>
    <t>Vytvoření loga (vlnky) pomocí perforace fasádního panelu</t>
  </si>
  <si>
    <t>kpl</t>
  </si>
  <si>
    <t>857818715</t>
  </si>
  <si>
    <t xml:space="preserve">Logo a sportovní motiv bude naceněno dle  výkresu č. 301 Pohled jižní</t>
  </si>
  <si>
    <t xml:space="preserve">"rozměr 2300x1500mm"  1</t>
  </si>
  <si>
    <t>121</t>
  </si>
  <si>
    <t>622273R.b</t>
  </si>
  <si>
    <t>Vytvoření sportovního motivu pomocí perforace fasádního panelu s různou velikostí</t>
  </si>
  <si>
    <t>-354599500</t>
  </si>
  <si>
    <t xml:space="preserve">"rozměr 2300x500 mm x 50 ks =57,5 m2"  1</t>
  </si>
  <si>
    <t>122</t>
  </si>
  <si>
    <t>622273R.c</t>
  </si>
  <si>
    <t>D+M UV stabilní fólie na zavěšené fasádě v místě loga a sportovního motivu</t>
  </si>
  <si>
    <t>1536754785</t>
  </si>
  <si>
    <t>123</t>
  </si>
  <si>
    <t>622321311</t>
  </si>
  <si>
    <t>Omítka vápenocementová vnějších ploch nanášená strojně jednovrstvá, tloušťky do 15 mm hrubá zatřená stěn</t>
  </si>
  <si>
    <t>617277353</t>
  </si>
  <si>
    <t>https://podminky.urs.cz/item/CS_URS_2024_02/622321311</t>
  </si>
  <si>
    <t>124</t>
  </si>
  <si>
    <t>622511112</t>
  </si>
  <si>
    <t>Omítka tenkovrstvá akrylátová vnějších ploch probarvená bez penetrace mozaiková střednězrnná stěn</t>
  </si>
  <si>
    <t>-536008649</t>
  </si>
  <si>
    <t>https://podminky.urs.cz/item/CS_URS_2024_02/622511112</t>
  </si>
  <si>
    <t>125</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</si>
  <si>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</si>
  <si>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</si>
  <si>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</si>
  <si>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</si>
  <si>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</si>
  <si>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</si>
  <si>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</si>
  <si>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</si>
  <si>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</si>
  <si>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</si>
  <si>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</si>
  <si>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</si>
  <si>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</si>
  <si>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</si>
  <si>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</si>
  <si>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</si>
  <si>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</si>
  <si>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</si>
  <si>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</si>
  <si>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</si>
  <si>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</si>
  <si>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127</t>
  </si>
  <si>
    <t>62-F1, F2..d</t>
  </si>
  <si>
    <t>D+M zavěšené fasády - provedení všech detailů, nároží, ostění otvorů, apod.</t>
  </si>
  <si>
    <t>-500799240</t>
  </si>
  <si>
    <t>128</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</si>
  <si>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</si>
  <si>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</si>
  <si>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</si>
  <si>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</si>
  <si>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</si>
  <si>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</si>
  <si>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</si>
  <si>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</si>
  <si>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</si>
  <si>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</si>
  <si>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</si>
  <si>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</si>
  <si>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</si>
  <si>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</si>
  <si>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</si>
  <si>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</si>
  <si>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</si>
  <si>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121-127</t>
  </si>
  <si>
    <t>12,60+8,30+7,10+23,90+14,20+21,80+13,90+5,70+14,70+9,60</t>
  </si>
  <si>
    <t>Rozpad figury: PD5_podl</t>
  </si>
  <si>
    <t xml:space="preserve">"1.NP, m.č. 107, 110, 111, 114"  14,60+13,70+13,70+13,70</t>
  </si>
  <si>
    <t>Rozpad figury: PD6_podl</t>
  </si>
  <si>
    <t xml:space="preserve">"1.NP, m.č. 101, 123"  6,60+18,20</t>
  </si>
  <si>
    <t>Rozpad figury: PD7_podl</t>
  </si>
  <si>
    <t xml:space="preserve">"1.NP, m.č. 119"  30,40</t>
  </si>
  <si>
    <t>129</t>
  </si>
  <si>
    <t>631319011</t>
  </si>
  <si>
    <t>Příplatek k cenám mazanin za úpravu povrchu mazaniny přehlazením, mazanina tl. přes 50 do 80 mm</t>
  </si>
  <si>
    <t>1460284108</t>
  </si>
  <si>
    <t>https://podminky.urs.cz/item/CS_URS_2024_02/631319011</t>
  </si>
  <si>
    <t>130</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</si>
  <si>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</si>
  <si>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</si>
  <si>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</si>
  <si>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</si>
  <si>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</si>
  <si>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</si>
  <si>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</si>
  <si>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</si>
  <si>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131</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</si>
  <si>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</si>
  <si>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</si>
  <si>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</si>
  <si>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</si>
  <si>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</si>
  <si>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</si>
  <si>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</si>
  <si>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</si>
  <si>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</si>
  <si>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132</t>
  </si>
  <si>
    <t>631351101</t>
  </si>
  <si>
    <t>Bednění v podlahách rýh a hran zřízení</t>
  </si>
  <si>
    <t>1799075377</t>
  </si>
  <si>
    <t>https://podminky.urs.cz/item/CS_URS_2024_02/631351101</t>
  </si>
  <si>
    <t xml:space="preserve">"úroveň +3,300"  (5,600+1,000*2)*0,100</t>
  </si>
  <si>
    <t xml:space="preserve">"úroveň +3,300, +2,900, +2,500 stupeň"  6*19,430*0,400</t>
  </si>
  <si>
    <t>133</t>
  </si>
  <si>
    <t>631351102</t>
  </si>
  <si>
    <t>Bednění v podlahách rýh a hran odstranění</t>
  </si>
  <si>
    <t>480857375</t>
  </si>
  <si>
    <t>https://podminky.urs.cz/item/CS_URS_2024_02/631351102</t>
  </si>
  <si>
    <t>134</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</si>
  <si>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</si>
  <si>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</si>
  <si>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</si>
  <si>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</si>
  <si>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</si>
  <si>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</si>
  <si>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</si>
  <si>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</si>
  <si>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</si>
  <si>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</si>
  <si>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</si>
  <si>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135</t>
  </si>
  <si>
    <t>632451022</t>
  </si>
  <si>
    <t>Potěr cementový vyrovnávací z malty (MC-15) v pásu o průměrné (střední) tl. přes 20 do 30 mm</t>
  </si>
  <si>
    <t>-1929083866</t>
  </si>
  <si>
    <t>https://podminky.urs.cz/item/CS_URS_2024_02/632451022</t>
  </si>
  <si>
    <t xml:space="preserve">"pod parapety oken"  (33,050+28,200)*0,300</t>
  </si>
  <si>
    <t>136</t>
  </si>
  <si>
    <t>632451101</t>
  </si>
  <si>
    <t>Potěr cementový samonivelační ze suchých směsí tloušťky přes 2 do 5 mm</t>
  </si>
  <si>
    <t>1761862721</t>
  </si>
  <si>
    <t>https://podminky.urs.cz/item/CS_URS_2024_02/632451101</t>
  </si>
  <si>
    <t>potěr CT-C25-F5</t>
  </si>
  <si>
    <t xml:space="preserve">"finální úprava podlahy"  PD7_podl</t>
  </si>
  <si>
    <t>137</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</si>
  <si>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</si>
  <si>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</si>
  <si>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</si>
  <si>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</si>
  <si>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</si>
  <si>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</si>
  <si>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</si>
  <si>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</si>
  <si>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</si>
  <si>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138</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</si>
  <si>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</si>
  <si>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</si>
  <si>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</si>
  <si>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</si>
  <si>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</si>
  <si>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</si>
  <si>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</si>
  <si>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</si>
  <si>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</si>
  <si>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</si>
  <si>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</si>
  <si>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</si>
  <si>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139</t>
  </si>
  <si>
    <t>632481213</t>
  </si>
  <si>
    <t>Separační vrstva k oddělení podlahových vrstev z polyetylénové fólie</t>
  </si>
  <si>
    <t>-130097915</t>
  </si>
  <si>
    <t>https://podminky.urs.cz/item/CS_URS_2024_02/632481213</t>
  </si>
  <si>
    <t>140</t>
  </si>
  <si>
    <t>633811111</t>
  </si>
  <si>
    <t>Povrchová úprava betonových podlah broušení nerovností do 2 mm (stržení šlemu)</t>
  </si>
  <si>
    <t>843278350</t>
  </si>
  <si>
    <t>https://podminky.urs.cz/item/CS_URS_2024_02/633811111</t>
  </si>
  <si>
    <t>141</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</si>
  <si>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</si>
  <si>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</si>
  <si>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</si>
  <si>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</si>
  <si>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</si>
  <si>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121-127"   15,5+11,8+11,6+21,5+17,5+21,8+17,4+9,4+15,8+12,8</t>
  </si>
  <si>
    <t xml:space="preserve">PD7 - SKLADBA PODLAHY 1.NP - ZÁZEMÍ (PODLAHA NA TERÉNU), STĚRKA   </t>
  </si>
  <si>
    <t xml:space="preserve">"1.NP, m.č. 119"  24,1</t>
  </si>
  <si>
    <t>142</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</si>
  <si>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</si>
  <si>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</si>
  <si>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</si>
  <si>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</si>
  <si>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</si>
  <si>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</si>
  <si>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</si>
  <si>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</si>
  <si>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</si>
  <si>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</si>
  <si>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(11,1+21,8)*2</t>
  </si>
  <si>
    <t xml:space="preserve">"2.NP, m.č. 201-206, 208, 209, 212"   20,7+82,0+7,7+12,6+7,9+12,5+10,2+10,2+17,2</t>
  </si>
  <si>
    <t xml:space="preserve">PD9 - SKLADBA PODLAHY 2.NP - ZÁZEMÍ (PODLAHA NA STROPĚ), LINOLEUM + PT   </t>
  </si>
  <si>
    <t xml:space="preserve">"2.NP, m.č. 207, 210, 211, 213, 214"  14,5+14,5+18,2+16,10+24,2</t>
  </si>
  <si>
    <t>143</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</si>
  <si>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</si>
  <si>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</si>
  <si>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</si>
  <si>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</si>
  <si>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</si>
  <si>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</si>
  <si>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</si>
  <si>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144</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</si>
  <si>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</si>
  <si>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</si>
  <si>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</si>
  <si>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</si>
  <si>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</si>
  <si>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</si>
  <si>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145</t>
  </si>
  <si>
    <t>59245030</t>
  </si>
  <si>
    <t>dlažba skladebná betonová 200x200mm tl 80mm přírodní</t>
  </si>
  <si>
    <t>-1915008717</t>
  </si>
  <si>
    <t>185,304*1,02 'Přepočtené koeficientem množství</t>
  </si>
  <si>
    <t>146</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</si>
  <si>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</si>
  <si>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</si>
  <si>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</si>
  <si>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</si>
  <si>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</si>
  <si>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</si>
  <si>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</si>
  <si>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</si>
  <si>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</si>
  <si>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</si>
  <si>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</si>
  <si>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</si>
  <si>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</si>
  <si>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</si>
  <si>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</si>
  <si>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</si>
  <si>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</si>
  <si>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</si>
  <si>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147</t>
  </si>
  <si>
    <t>55331482</t>
  </si>
  <si>
    <t>zárubeň jednokřídlá ocelová pro zdění tl stěny 75-100mm rozměru 800/1970, 2100mm</t>
  </si>
  <si>
    <t>-1079876530</t>
  </si>
  <si>
    <t>148</t>
  </si>
  <si>
    <t>55331487</t>
  </si>
  <si>
    <t>zárubeň jednokřídlá ocelová pro zdění tl stěny 110-150mm rozměru 800/1970, 2100mm</t>
  </si>
  <si>
    <t>129603911</t>
  </si>
  <si>
    <t>149</t>
  </si>
  <si>
    <t>55331483</t>
  </si>
  <si>
    <t>zárubeň jednokřídlá ocelová pro zdění tl stěny 75-100mm rozměru 900/1970, 2100mm</t>
  </si>
  <si>
    <t>816980567</t>
  </si>
  <si>
    <t>150</t>
  </si>
  <si>
    <t>55331488</t>
  </si>
  <si>
    <t>zárubeň jednokřídlá ocelová pro zdění tl stěny 110-150mm rozměru 900/1970, 2100mm</t>
  </si>
  <si>
    <t>857695318</t>
  </si>
  <si>
    <t>151</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</si>
  <si>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</si>
  <si>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</si>
  <si>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</si>
  <si>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</si>
  <si>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</si>
  <si>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</si>
  <si>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</si>
  <si>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</si>
  <si>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</si>
  <si>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</si>
  <si>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</si>
  <si>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</si>
  <si>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152</t>
  </si>
  <si>
    <t>55331557</t>
  </si>
  <si>
    <t>zárubeň jednokřídlá ocelová pro zdění s protipožární úpravou tl stěny 75-100mm rozměru 800/1970, 2100mm</t>
  </si>
  <si>
    <t>757631394</t>
  </si>
  <si>
    <t>153</t>
  </si>
  <si>
    <t>55331562</t>
  </si>
  <si>
    <t>zárubeň jednokřídlá ocelová pro zdění s protipožární úpravou tl stěny 110-150mm rozměru 800/1970, 2100mm</t>
  </si>
  <si>
    <t>1290616558</t>
  </si>
  <si>
    <t>154</t>
  </si>
  <si>
    <t>55331558</t>
  </si>
  <si>
    <t>zárubeň jednokřídlá ocelová pro zdění s protipožární úpravou tl stěny 75-100mm rozměru 900/1970, 2100mm</t>
  </si>
  <si>
    <t>462090729</t>
  </si>
  <si>
    <t>155</t>
  </si>
  <si>
    <t>55331563</t>
  </si>
  <si>
    <t>zárubeň jednokřídlá ocelová pro zdění s protipožární úpravou tl stěny 110-150mm rozměru 900/1970, 2100mm</t>
  </si>
  <si>
    <t>-666428483</t>
  </si>
  <si>
    <t>156</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</si>
  <si>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</si>
  <si>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</si>
  <si>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</si>
  <si>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</si>
  <si>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</si>
  <si>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</si>
  <si>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</si>
  <si>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157</t>
  </si>
  <si>
    <t>64-D/22</t>
  </si>
  <si>
    <t>zárubeň dvoukřídlá ocelová pro zdění s protipožární úpravou tl stěny 140mm rozměru 1800/2100mm</t>
  </si>
  <si>
    <t>671476035</t>
  </si>
  <si>
    <t>158</t>
  </si>
  <si>
    <t>64-D/30</t>
  </si>
  <si>
    <t>zárubeň dvoukřídlá ocelová pro zdění s protipožární úpravou tl stěny 100mm rozměru 1800/2100mm</t>
  </si>
  <si>
    <t>-542460102</t>
  </si>
  <si>
    <t>159</t>
  </si>
  <si>
    <t>55331759</t>
  </si>
  <si>
    <t>zárubeň dvoukřídlá ocelová pro zdění s protipožární úpravou tl stěny 75-100mm rozměru 1450/1970, 2100mm</t>
  </si>
  <si>
    <t>-235761143</t>
  </si>
  <si>
    <t>160</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</si>
  <si>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</si>
  <si>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</si>
  <si>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</si>
  <si>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</si>
  <si>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</si>
  <si>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161</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</si>
  <si>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</si>
  <si>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</si>
  <si>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</si>
  <si>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</si>
  <si>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</si>
  <si>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162</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</si>
  <si>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</si>
  <si>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</si>
  <si>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</si>
  <si>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</si>
  <si>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163</t>
  </si>
  <si>
    <t>941311812</t>
  </si>
  <si>
    <t>Lešení řadové modulové lehké pracovní s podlahami s provozním zatížením tř. 3 do 200 kg/m2 šířky tř. SW06 od 0,6 do 0,9 m výšky přes 10 do 25 m demontáž</t>
  </si>
  <si>
    <t>1634280882</t>
  </si>
  <si>
    <t>https://podminky.urs.cz/item/CS_URS_2024_02/941311812</t>
  </si>
  <si>
    <t>164</t>
  </si>
  <si>
    <t>944511111</t>
  </si>
  <si>
    <t>Síť ochranná zavěšená na konstrukci lešení z textilie z umělých vláken montáž</t>
  </si>
  <si>
    <t>1247923611</t>
  </si>
  <si>
    <t>https://podminky.urs.cz/item/CS_URS_2024_02/944511111</t>
  </si>
  <si>
    <t>165</t>
  </si>
  <si>
    <t>944511211</t>
  </si>
  <si>
    <t>Síť ochranná zavěšená na konstrukci lešení z textilie z umělých vláken příplatek k ceně za každý den použití</t>
  </si>
  <si>
    <t>378339725</t>
  </si>
  <si>
    <t>https://podminky.urs.cz/item/CS_URS_2024_02/944511211</t>
  </si>
  <si>
    <t>166</t>
  </si>
  <si>
    <t>944511811</t>
  </si>
  <si>
    <t>Síť ochranná zavěšená na konstrukci lešení z textilie z umělých vláken demontáž</t>
  </si>
  <si>
    <t>-1074502327</t>
  </si>
  <si>
    <t>https://podminky.urs.cz/item/CS_URS_2024_02/944511811</t>
  </si>
  <si>
    <t>167</t>
  </si>
  <si>
    <t>946112116</t>
  </si>
  <si>
    <t>Věže pojízdné trubkové nebo dílcové s maximálním zatížením podlahy do 200 kg/m2 šířky přes 0,9 do 1,6 m, délky do 3,2 m výšky přes 5,5 m do 6,6 m montáž</t>
  </si>
  <si>
    <t>-1779377994</t>
  </si>
  <si>
    <t>https://podminky.urs.cz/item/CS_URS_2024_02/946112116</t>
  </si>
  <si>
    <t>168</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</si>
  <si>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</si>
  <si>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</si>
  <si>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</si>
  <si>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</si>
  <si>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</si>
  <si>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169</t>
  </si>
  <si>
    <t>946112816</t>
  </si>
  <si>
    <t>Věže pojízdné trubkové nebo dílcové s maximálním zatížením podlahy do 200 kg/m2 šířky přes 0,9 do 1,6 m, délky do 3,2 m výšky přes 5,5 m do 6,6 m demontáž</t>
  </si>
  <si>
    <t>-1008616267</t>
  </si>
  <si>
    <t>https://podminky.urs.cz/item/CS_URS_2024_02/946112816</t>
  </si>
  <si>
    <t>170</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</si>
  <si>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</si>
  <si>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</si>
  <si>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</si>
  <si>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</si>
  <si>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</si>
  <si>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</si>
  <si>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</si>
  <si>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171</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</si>
  <si>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</si>
  <si>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</si>
  <si>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</si>
  <si>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</si>
  <si>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</si>
  <si>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172</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</si>
  <si>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</si>
  <si>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</si>
  <si>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</si>
  <si>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</si>
  <si>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</si>
  <si>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173</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</si>
  <si>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</si>
  <si>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</si>
  <si>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</si>
  <si>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</si>
  <si>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</si>
  <si>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</si>
  <si>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</si>
  <si>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174</t>
  </si>
  <si>
    <t>9-OS/05a</t>
  </si>
  <si>
    <t>přístroj hasicí přenosný práškový, 21A, 6 kg</t>
  </si>
  <si>
    <t>-1837449885</t>
  </si>
  <si>
    <t>175</t>
  </si>
  <si>
    <t>9-OS/05b</t>
  </si>
  <si>
    <t>přístroj hasicí přenosný sněhový, 55B, 5 kg</t>
  </si>
  <si>
    <t>1870945096</t>
  </si>
  <si>
    <t>176</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</si>
  <si>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</si>
  <si>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</si>
  <si>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</si>
  <si>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</si>
  <si>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</si>
  <si>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177</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</si>
  <si>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</si>
  <si>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</si>
  <si>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</si>
  <si>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</si>
  <si>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</si>
  <si>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</si>
  <si>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178</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</si>
  <si>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</si>
  <si>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</si>
  <si>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</si>
  <si>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</si>
  <si>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</si>
  <si>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</si>
  <si>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</si>
  <si>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</si>
  <si>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</si>
  <si>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</si>
  <si>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</si>
  <si>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</si>
  <si>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</si>
  <si>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</si>
  <si>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</si>
  <si>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</si>
  <si>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</si>
  <si>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</si>
  <si>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</si>
  <si>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</si>
  <si>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</si>
  <si>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</si>
  <si>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</si>
  <si>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</si>
  <si>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</si>
  <si>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179</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</si>
  <si>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</si>
  <si>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</si>
  <si>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</si>
  <si>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</si>
  <si>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</si>
  <si>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</si>
  <si>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</si>
  <si>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</si>
  <si>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</si>
  <si>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</si>
  <si>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180</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</si>
  <si>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</si>
  <si>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</si>
  <si>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</si>
  <si>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</si>
  <si>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</si>
  <si>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</si>
  <si>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</si>
  <si>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</si>
  <si>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</si>
  <si>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181</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</si>
  <si>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</si>
  <si>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</si>
  <si>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</si>
  <si>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</si>
  <si>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</si>
  <si>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</si>
  <si>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</si>
  <si>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182</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</si>
  <si>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</si>
  <si>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</si>
  <si>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</si>
  <si>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</si>
  <si>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</si>
  <si>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</si>
  <si>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</si>
  <si>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</si>
  <si>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183</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</si>
  <si>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</si>
  <si>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</si>
  <si>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</si>
  <si>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</si>
  <si>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</si>
  <si>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</si>
  <si>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184</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</si>
  <si>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</si>
  <si>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</si>
  <si>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</si>
  <si>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</si>
  <si>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</si>
  <si>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185</t>
  </si>
  <si>
    <t>974032165</t>
  </si>
  <si>
    <t>Vysekání rýh ve stěnách nebo příčkách z dutých cihel, tvárnic, desek z dutých cihel nebo tvárnic do hl. 150 mm a šířky do 200 mm</t>
  </si>
  <si>
    <t>1957203891</t>
  </si>
  <si>
    <t>https://podminky.urs.cz/item/CS_URS_2024_02/974032165</t>
  </si>
  <si>
    <t>3,500</t>
  </si>
  <si>
    <t>8,500</t>
  </si>
  <si>
    <t>186</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</si>
  <si>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</si>
  <si>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</si>
  <si>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</si>
  <si>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</si>
  <si>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187</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</si>
  <si>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</si>
  <si>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</si>
  <si>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</si>
  <si>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</si>
  <si>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</si>
  <si>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</si>
  <si>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</si>
  <si>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</si>
  <si>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188</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</si>
  <si>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</si>
  <si>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</si>
  <si>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</si>
  <si>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</si>
  <si>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</si>
  <si>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</si>
  <si>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</si>
  <si>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</si>
  <si>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189</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</si>
  <si>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</si>
  <si>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</si>
  <si>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</si>
  <si>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</si>
  <si>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</si>
  <si>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190</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</si>
  <si>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</si>
  <si>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</si>
  <si>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</si>
  <si>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</si>
  <si>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</si>
  <si>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191</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</si>
  <si>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</si>
  <si>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</si>
  <si>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</si>
  <si>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</si>
  <si>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</si>
  <si>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192</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</si>
  <si>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</si>
  <si>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</si>
  <si>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</si>
  <si>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</si>
  <si>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</si>
  <si>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</si>
  <si>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</si>
  <si>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193</t>
  </si>
  <si>
    <t>993111111</t>
  </si>
  <si>
    <t>Dovoz a odvoz lešení včetně naložení a složení řadového, na vzdálenost do 10 km</t>
  </si>
  <si>
    <t>-372666146</t>
  </si>
  <si>
    <t>https://podminky.urs.cz/item/CS_URS_2024_02/993111111</t>
  </si>
  <si>
    <t>194</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</si>
  <si>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</si>
  <si>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</si>
  <si>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</si>
  <si>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</si>
  <si>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</si>
  <si>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195</t>
  </si>
  <si>
    <t>993121111</t>
  </si>
  <si>
    <t>Dovoz a odvoz lešení včetně naložení a složení prostorového lehkého, na vzdálenost do 10 km</t>
  </si>
  <si>
    <t>1290248707</t>
  </si>
  <si>
    <t>https://podminky.urs.cz/item/CS_URS_2024_02/993121111</t>
  </si>
  <si>
    <t xml:space="preserve">"pojízdné věže"  1,600*3,200*6,600*4</t>
  </si>
  <si>
    <t>196</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</si>
  <si>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</si>
  <si>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</si>
  <si>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</si>
  <si>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</si>
  <si>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</si>
  <si>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197</t>
  </si>
  <si>
    <t>99-001R</t>
  </si>
  <si>
    <t>D+M piktogramů a informačních tabulek</t>
  </si>
  <si>
    <t>-554390768</t>
  </si>
  <si>
    <t>198</t>
  </si>
  <si>
    <t>99-002R</t>
  </si>
  <si>
    <t>D+M požárních ucpávek</t>
  </si>
  <si>
    <t>262144</t>
  </si>
  <si>
    <t>-1204596691</t>
  </si>
  <si>
    <t>199</t>
  </si>
  <si>
    <t>997013113</t>
  </si>
  <si>
    <t>Vnitrostaveništní doprava suti a vybouraných hmot vodorovně do 50 m s naložením základní pro budovy a haly výšky přes 9 do 12 m</t>
  </si>
  <si>
    <t>25792186</t>
  </si>
  <si>
    <t>https://podminky.urs.cz/item/CS_URS_2024_02/997013113</t>
  </si>
  <si>
    <t>200</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</si>
  <si>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</si>
  <si>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</si>
  <si>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</si>
  <si>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</si>
  <si>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201</t>
  </si>
  <si>
    <t>997013501</t>
  </si>
  <si>
    <t>Odvoz suti a vybouraných hmot na skládku nebo meziskládku se složením, na vzdálenost do 1 km</t>
  </si>
  <si>
    <t>-2031345835</t>
  </si>
  <si>
    <t>https://podminky.urs.cz/item/CS_URS_2024_02/997013501</t>
  </si>
  <si>
    <t>202</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</si>
  <si>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</si>
  <si>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</si>
  <si>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</si>
  <si>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</si>
  <si>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</si>
  <si>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203</t>
  </si>
  <si>
    <t>1545975996</t>
  </si>
  <si>
    <t>998</t>
  </si>
  <si>
    <t>Přesun hmot</t>
  </si>
  <si>
    <t>204</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</si>
  <si>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</si>
  <si>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</si>
  <si>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</si>
  <si>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</si>
  <si>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</si>
  <si>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</si>
  <si>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</si>
  <si>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</si>
  <si>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205</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</si>
  <si>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</si>
  <si>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</si>
  <si>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</si>
  <si>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</si>
  <si>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</si>
  <si>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206</t>
  </si>
  <si>
    <t>11163150</t>
  </si>
  <si>
    <t>lak penetrační asfaltový</t>
  </si>
  <si>
    <t>860591788</t>
  </si>
  <si>
    <t>1630*0,0003 'Přepočtené koeficientem množství</t>
  </si>
  <si>
    <t>207</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</si>
  <si>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</si>
  <si>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</si>
  <si>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</si>
  <si>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</si>
  <si>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</si>
  <si>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</si>
  <si>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</si>
  <si>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208</t>
  </si>
  <si>
    <t>-710598543</t>
  </si>
  <si>
    <t>176*0,00034 'Přepočtené koeficientem množství</t>
  </si>
  <si>
    <t>209</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</si>
  <si>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</si>
  <si>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</si>
  <si>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</si>
  <si>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</si>
  <si>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</si>
  <si>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</si>
  <si>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</si>
  <si>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210</t>
  </si>
  <si>
    <t>711141559</t>
  </si>
  <si>
    <t>Provedení izolace proti zemní vlhkosti pásy přitavením NAIP na ploše vodorovné V</t>
  </si>
  <si>
    <t>-53036142</t>
  </si>
  <si>
    <t>https://podminky.urs.cz/item/CS_URS_2024_02/711141559</t>
  </si>
  <si>
    <t xml:space="preserve">"podkladní ŽB deska"  1630,000*2</t>
  </si>
  <si>
    <t>211</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</si>
  <si>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</si>
  <si>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</si>
  <si>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</si>
  <si>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</si>
  <si>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212</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</si>
  <si>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</si>
  <si>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</si>
  <si>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</si>
  <si>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</si>
  <si>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</si>
  <si>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213</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</si>
  <si>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</si>
  <si>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</si>
  <si>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</si>
  <si>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</si>
  <si>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</si>
  <si>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</si>
  <si>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214</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</si>
  <si>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</si>
  <si>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</si>
  <si>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</si>
  <si>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</si>
  <si>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215</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</si>
  <si>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</si>
  <si>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</si>
  <si>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</si>
  <si>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</si>
  <si>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</si>
  <si>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</si>
  <si>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216</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</si>
  <si>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</si>
  <si>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</si>
  <si>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</si>
  <si>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</si>
  <si>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</si>
  <si>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</si>
  <si>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217</t>
  </si>
  <si>
    <t>-317959121</t>
  </si>
  <si>
    <t>306*0,00032 'Přepočtené koeficientem množství</t>
  </si>
  <si>
    <t>218</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</si>
  <si>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</si>
  <si>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</si>
  <si>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</si>
  <si>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</si>
  <si>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</si>
  <si>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</si>
  <si>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219</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</si>
  <si>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</si>
  <si>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</si>
  <si>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</si>
  <si>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</si>
  <si>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220</t>
  </si>
  <si>
    <t>712341559</t>
  </si>
  <si>
    <t>Provedení povlakové krytiny střech plochých do 10° pásy přitavením NAIP v plné ploše</t>
  </si>
  <si>
    <t>-1598511082</t>
  </si>
  <si>
    <t>https://podminky.urs.cz/item/CS_URS_2024_02/712341559</t>
  </si>
  <si>
    <t>221</t>
  </si>
  <si>
    <t>62855021</t>
  </si>
  <si>
    <t>pás asfaltový natavitelný modifikovaný SBS s vložkou z polyesterové rohože s odolností proti prorůstání kořínků a hrubozrnným břidličným posypem na horním povrchu tl 5,2mm</t>
  </si>
  <si>
    <t>-1106750076</t>
  </si>
  <si>
    <t>222</t>
  </si>
  <si>
    <t>712341659</t>
  </si>
  <si>
    <t>Provedení povlakové krytiny střech plochých do 10° pásy přitavením NAIP bodově</t>
  </si>
  <si>
    <t>-221207766</t>
  </si>
  <si>
    <t>https://podminky.urs.cz/item/CS_URS_2024_02/712341659</t>
  </si>
  <si>
    <t>223</t>
  </si>
  <si>
    <t>2122432302</t>
  </si>
  <si>
    <t>306*1,1655 'Přepočtené koeficientem množství</t>
  </si>
  <si>
    <t>224</t>
  </si>
  <si>
    <t>712361701</t>
  </si>
  <si>
    <t>Provedení povlakové krytiny střech plochých do 10° fólií položenou volně s přilepením spojů</t>
  </si>
  <si>
    <t>198761806</t>
  </si>
  <si>
    <t>https://podminky.urs.cz/item/CS_URS_2024_02/712361701</t>
  </si>
  <si>
    <t xml:space="preserve">"parozábrana"  44,560*28,670</t>
  </si>
  <si>
    <t>225</t>
  </si>
  <si>
    <t>28329234</t>
  </si>
  <si>
    <t>fólie PE homogenní pro parotěsnou vrstvu zejména plochých střech tl 0,2mm</t>
  </si>
  <si>
    <t>-302952409</t>
  </si>
  <si>
    <t>226</t>
  </si>
  <si>
    <t>28329291</t>
  </si>
  <si>
    <t>páska spojovací butylkaučuková oboustranně lepící parotěsných folií š 15mm</t>
  </si>
  <si>
    <t>-1305462160</t>
  </si>
  <si>
    <t>227</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</si>
  <si>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</si>
  <si>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</si>
  <si>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</si>
  <si>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</si>
  <si>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</si>
  <si>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</si>
  <si>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</si>
  <si>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228</t>
  </si>
  <si>
    <t>28342067</t>
  </si>
  <si>
    <t>prostup pro kabely s integrovanou manžetou z PVC DN 100</t>
  </si>
  <si>
    <t>-479572232</t>
  </si>
  <si>
    <t>229</t>
  </si>
  <si>
    <t>28342024</t>
  </si>
  <si>
    <t>manžeta těsnící pro prostupy hydroizolací z PVC otevřená kruhová vnitřní průměr 40-70</t>
  </si>
  <si>
    <t>2068583957</t>
  </si>
  <si>
    <t>230</t>
  </si>
  <si>
    <t>28342027</t>
  </si>
  <si>
    <t>manžeta těsnící pro prostupy hydroizolací z PVC otevřená kruhová vnitřní průměr 120-180</t>
  </si>
  <si>
    <t>950017205</t>
  </si>
  <si>
    <t>231</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</si>
  <si>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</si>
  <si>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</si>
  <si>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</si>
  <si>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</si>
  <si>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232</t>
  </si>
  <si>
    <t>28322070</t>
  </si>
  <si>
    <t>roh vnitřní pro střešní fólie mPVC šedé</t>
  </si>
  <si>
    <t>431317297</t>
  </si>
  <si>
    <t>233</t>
  </si>
  <si>
    <t>28322071</t>
  </si>
  <si>
    <t>roh vnější pro střešní fólie mPVC šedá</t>
  </si>
  <si>
    <t>1290793504</t>
  </si>
  <si>
    <t>234</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</si>
  <si>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</si>
  <si>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</si>
  <si>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</si>
  <si>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</si>
  <si>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</si>
  <si>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</si>
  <si>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</si>
  <si>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</si>
  <si>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</si>
  <si>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</si>
  <si>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235</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</si>
  <si>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</si>
  <si>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</si>
  <si>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</si>
  <si>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</si>
  <si>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</si>
  <si>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</si>
  <si>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236</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</si>
  <si>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</si>
  <si>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</si>
  <si>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</si>
  <si>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</si>
  <si>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</si>
  <si>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237</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</si>
  <si>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</si>
  <si>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</si>
  <si>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</si>
  <si>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</si>
  <si>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</si>
  <si>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</si>
  <si>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238</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</si>
  <si>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</si>
  <si>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</si>
  <si>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</si>
  <si>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</si>
  <si>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</si>
  <si>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239</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</si>
  <si>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</si>
  <si>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</si>
  <si>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</si>
  <si>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</si>
  <si>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</si>
  <si>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240</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</si>
  <si>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</si>
  <si>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</si>
  <si>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</si>
  <si>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</si>
  <si>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241</t>
  </si>
  <si>
    <t>28322011</t>
  </si>
  <si>
    <t>fólie hydroizolační střešní mPVC mechanicky kotvená šedá tl 1,8mm</t>
  </si>
  <si>
    <t>-128675074</t>
  </si>
  <si>
    <t>293,000+13,000</t>
  </si>
  <si>
    <t>242</t>
  </si>
  <si>
    <t>712391171</t>
  </si>
  <si>
    <t>Provedení povlakové krytiny střech plochých do 10° -ostatní práce provedení vrstvy textilní podkladní</t>
  </si>
  <si>
    <t>-1035455552</t>
  </si>
  <si>
    <t>https://podminky.urs.cz/item/CS_URS_2024_02/712391171</t>
  </si>
  <si>
    <t>243</t>
  </si>
  <si>
    <t>69311226</t>
  </si>
  <si>
    <t>geotextilie netkaná separační, ochranná, filtrační, drenážní PES 150g/m2</t>
  </si>
  <si>
    <t>-2069004927</t>
  </si>
  <si>
    <t>306*1,155 'Přepočtené koeficientem množství</t>
  </si>
  <si>
    <t>244</t>
  </si>
  <si>
    <t>712771203</t>
  </si>
  <si>
    <t>Provedení drenážní vrstvy vegetační střechy z kameniva, tloušťky násypu přes 100 do 200 mm, sklon střechy do 5°</t>
  </si>
  <si>
    <t>1156894614</t>
  </si>
  <si>
    <t>https://podminky.urs.cz/item/CS_URS_2024_02/712771203</t>
  </si>
  <si>
    <t>(44,380+27,700)*2*0,400</t>
  </si>
  <si>
    <t>43,580*0,800*2</t>
  </si>
  <si>
    <t>245</t>
  </si>
  <si>
    <t>58333674</t>
  </si>
  <si>
    <t>kamenivo těžené hrubé frakce 16/32</t>
  </si>
  <si>
    <t>-701002115</t>
  </si>
  <si>
    <t>127,392*0,110</t>
  </si>
  <si>
    <t xml:space="preserve">"vpustě"  0,800*0,800*0,080*10</t>
  </si>
  <si>
    <t>14,525*2 'Přepočtené koeficientem množství</t>
  </si>
  <si>
    <t>246</t>
  </si>
  <si>
    <t>712771221</t>
  </si>
  <si>
    <t>Provedení drenážní vrstvy vegetační střechy z plastových nopových fólií, výšky nopů do 25 mm, sklon střechy do 5°</t>
  </si>
  <si>
    <t>2117799999</t>
  </si>
  <si>
    <t>https://podminky.urs.cz/item/CS_URS_2024_02/712771221</t>
  </si>
  <si>
    <t>247</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</si>
  <si>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</si>
  <si>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</si>
  <si>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</si>
  <si>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</si>
  <si>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248</t>
  </si>
  <si>
    <t>712771255</t>
  </si>
  <si>
    <t>Provedení drenážní vrstvy vegetační střechy odvodnění osazením kontrolní šachty na střešní vpusť</t>
  </si>
  <si>
    <t>-1007473122</t>
  </si>
  <si>
    <t>https://podminky.urs.cz/item/CS_URS_2024_02/712771255</t>
  </si>
  <si>
    <t xml:space="preserve">"OS/16"  10</t>
  </si>
  <si>
    <t>249</t>
  </si>
  <si>
    <t>69334337</t>
  </si>
  <si>
    <t>šachta kontrolní odvodnění vegetačních střech PA 400x400mm v 330mm</t>
  </si>
  <si>
    <t>-1858392633</t>
  </si>
  <si>
    <t>250</t>
  </si>
  <si>
    <t>712771401</t>
  </si>
  <si>
    <t>Provedení vegetační vrstvy vegetační střechy ze substrátu, tloušťky do 100 mm, sklon střechy do 5°</t>
  </si>
  <si>
    <t>897203812</t>
  </si>
  <si>
    <t>https://podminky.urs.cz/item/CS_URS_2024_02/712771401</t>
  </si>
  <si>
    <t xml:space="preserve">"odměřeno z dwg"  1137,000</t>
  </si>
  <si>
    <t>251</t>
  </si>
  <si>
    <t>10321225</t>
  </si>
  <si>
    <t>substrát vegetačních střech extenzivní s nízkým obsahem organické složky</t>
  </si>
  <si>
    <t>120294120</t>
  </si>
  <si>
    <t xml:space="preserve">"odměřeno z dwg"  1137,000*0,080</t>
  </si>
  <si>
    <t>252</t>
  </si>
  <si>
    <t>712771521</t>
  </si>
  <si>
    <t>Založení vegetace vegetační střechy položením vegetační nebo trávníkové rohože, sklon střechy do 5°</t>
  </si>
  <si>
    <t>1215021870</t>
  </si>
  <si>
    <t>https://podminky.urs.cz/item/CS_URS_2024_02/712771521</t>
  </si>
  <si>
    <t>253</t>
  </si>
  <si>
    <t>69334504</t>
  </si>
  <si>
    <t>koberec rozchodníkový vegetačních střech</t>
  </si>
  <si>
    <t>-1571186917</t>
  </si>
  <si>
    <t>254</t>
  </si>
  <si>
    <t>712771613</t>
  </si>
  <si>
    <t>Provedení ochranných pásů vegetační střechy osazení ochranné kačírkové lišty navařením na hydroizolaci</t>
  </si>
  <si>
    <t>1502558937</t>
  </si>
  <si>
    <t>https://podminky.urs.cz/item/CS_URS_2024_02/712771613</t>
  </si>
  <si>
    <t>"OS/17" 314,000</t>
  </si>
  <si>
    <t>255</t>
  </si>
  <si>
    <t>69334023</t>
  </si>
  <si>
    <t>lišta kačírková Al výška 100-120mm</t>
  </si>
  <si>
    <t>1612679887</t>
  </si>
  <si>
    <t>314*1,02 'Přepočtené koeficientem množství</t>
  </si>
  <si>
    <t>256</t>
  </si>
  <si>
    <t>28322025</t>
  </si>
  <si>
    <t>fólie hydroizolační střešní mPVC nevyztužená určená na detaily šedá tl 2,0mm</t>
  </si>
  <si>
    <t>1314565849</t>
  </si>
  <si>
    <t>314,000*0,300</t>
  </si>
  <si>
    <t>94,2*1,1 'Přepočtené koeficientem množství</t>
  </si>
  <si>
    <t>257</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</si>
  <si>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</si>
  <si>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</si>
  <si>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</si>
  <si>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</si>
  <si>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</si>
  <si>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</si>
  <si>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</si>
  <si>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</si>
  <si>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</si>
  <si>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</si>
  <si>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258</t>
  </si>
  <si>
    <t>-1948806743</t>
  </si>
  <si>
    <t>104,735*0,00035 'Přepočtené koeficientem množství</t>
  </si>
  <si>
    <t>259</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</si>
  <si>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</si>
  <si>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</si>
  <si>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</si>
  <si>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</si>
  <si>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</si>
  <si>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</si>
  <si>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</si>
  <si>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</si>
  <si>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</si>
  <si>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</si>
  <si>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</si>
  <si>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260</t>
  </si>
  <si>
    <t>1670223093</t>
  </si>
  <si>
    <t>200,421*1,2 'Přepočtené koeficientem množství</t>
  </si>
  <si>
    <t>261</t>
  </si>
  <si>
    <t>473561178</t>
  </si>
  <si>
    <t>79,59*1,2 'Přepočtené koeficientem množství</t>
  </si>
  <si>
    <t>262</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</si>
  <si>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</si>
  <si>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</si>
  <si>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</si>
  <si>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</si>
  <si>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</si>
  <si>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263</t>
  </si>
  <si>
    <t>644599334</t>
  </si>
  <si>
    <t>264</t>
  </si>
  <si>
    <t>778371137</t>
  </si>
  <si>
    <t>104,735*1,2 'Přepočtené koeficientem množství</t>
  </si>
  <si>
    <t>265</t>
  </si>
  <si>
    <t>712-001R</t>
  </si>
  <si>
    <t>Provedení povlakové krytiny vytažením fólií na konstrukce převyšující úroveň střechy položenou volně s přilepením spojů</t>
  </si>
  <si>
    <t>-1492535214</t>
  </si>
  <si>
    <t xml:space="preserve">"atika - parozábrana"   (45,060+29,170)*2*(1,100+0,250)</t>
  </si>
  <si>
    <t>266</t>
  </si>
  <si>
    <t>-946367966</t>
  </si>
  <si>
    <t>267</t>
  </si>
  <si>
    <t>-1447215745</t>
  </si>
  <si>
    <t>268</t>
  </si>
  <si>
    <t>712861702</t>
  </si>
  <si>
    <t>Provedení povlakové krytiny střech samostatným vytažením izolačního povlaku fólií na konstrukce převyšující úroveň střechy, přilepenou bodově</t>
  </si>
  <si>
    <t>554855269</t>
  </si>
  <si>
    <t>https://podminky.urs.cz/item/CS_URS_2024_02/712861702</t>
  </si>
  <si>
    <t>269</t>
  </si>
  <si>
    <t>-1680912470</t>
  </si>
  <si>
    <t>270</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</si>
  <si>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</si>
  <si>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</si>
  <si>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</si>
  <si>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</si>
  <si>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271</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</si>
  <si>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</si>
  <si>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</si>
  <si>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</si>
  <si>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</si>
  <si>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</si>
  <si>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</si>
  <si>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272</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</si>
  <si>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</si>
  <si>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</si>
  <si>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</si>
  <si>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</si>
  <si>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</si>
  <si>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</si>
  <si>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</si>
  <si>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</si>
  <si>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273</t>
  </si>
  <si>
    <t>28376551</t>
  </si>
  <si>
    <t>deska polystyrénová pro snížení kročejového hluku (max. zatížení 4 kN/m2) tl 20mm</t>
  </si>
  <si>
    <t>1270906277</t>
  </si>
  <si>
    <t>254,6*1,05 'Přepočtené koeficientem množství</t>
  </si>
  <si>
    <t>274</t>
  </si>
  <si>
    <t>63152147</t>
  </si>
  <si>
    <t>pás tepelně izolační univerzální λ=0,038-0,039 tl 140mm</t>
  </si>
  <si>
    <t>1099843141</t>
  </si>
  <si>
    <t>1103*1,02 'Přepočtené koeficientem množství</t>
  </si>
  <si>
    <t>275</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</si>
  <si>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</si>
  <si>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</si>
  <si>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</si>
  <si>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</si>
  <si>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</si>
  <si>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</si>
  <si>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</si>
  <si>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</si>
  <si>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</si>
  <si>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</si>
  <si>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</si>
  <si>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</si>
  <si>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276</t>
  </si>
  <si>
    <t>28372303</t>
  </si>
  <si>
    <t>deska EPS 100 pro konstrukce s běžným zatížením λ=0,037 tl 40mm</t>
  </si>
  <si>
    <t>644967616</t>
  </si>
  <si>
    <t>148,700+55,700</t>
  </si>
  <si>
    <t>204,4*1,05 'Přepočtené koeficientem množství</t>
  </si>
  <si>
    <t>277</t>
  </si>
  <si>
    <t>28372306</t>
  </si>
  <si>
    <t>deska EPS 100 pro konstrukce s běžným zatížením λ=0,037 tl 60mm</t>
  </si>
  <si>
    <t>501627069</t>
  </si>
  <si>
    <t>370,6*1,05 'Přepočtené koeficientem množství</t>
  </si>
  <si>
    <t>278</t>
  </si>
  <si>
    <t>28372308</t>
  </si>
  <si>
    <t>deska EPS 100 pro konstrukce s běžným zatížením λ=0,037 tl 80mm</t>
  </si>
  <si>
    <t>2094249292</t>
  </si>
  <si>
    <t>9,600+131,800+24,800</t>
  </si>
  <si>
    <t>166,2*1,05 'Přepočtené koeficientem množství</t>
  </si>
  <si>
    <t>279</t>
  </si>
  <si>
    <t>28375922</t>
  </si>
  <si>
    <t>deska EPS 200 pro konstrukce s velmi vysokým zatížením λ=0,034 tl 60mm</t>
  </si>
  <si>
    <t>532706564</t>
  </si>
  <si>
    <t>30,4*1,05 'Přepočtené koeficientem množství</t>
  </si>
  <si>
    <t>280</t>
  </si>
  <si>
    <t>28375924</t>
  </si>
  <si>
    <t>deska EPS 200 pro konstrukce s velmi vysokým zatížením λ=0,034 tl 80mm</t>
  </si>
  <si>
    <t>139071327</t>
  </si>
  <si>
    <t>281</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</si>
  <si>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</si>
  <si>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</si>
  <si>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</si>
  <si>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</si>
  <si>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</si>
  <si>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</si>
  <si>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282</t>
  </si>
  <si>
    <t>28376442</t>
  </si>
  <si>
    <t>deska XPS hrana rovná a strukturovaný povrch 300kPA λ=0,035 tl 80mm</t>
  </si>
  <si>
    <t>-1413076738</t>
  </si>
  <si>
    <t>176*1,05 'Přepočtené koeficientem množství</t>
  </si>
  <si>
    <t>283</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</si>
  <si>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</si>
  <si>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</si>
  <si>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</si>
  <si>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</si>
  <si>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</si>
  <si>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284</t>
  </si>
  <si>
    <t>28375912</t>
  </si>
  <si>
    <t>deska EPS 150 pro konstrukce s vysokým zatížením λ=0,035 tl 80mm</t>
  </si>
  <si>
    <t>2011148216</t>
  </si>
  <si>
    <t>253,298*1,05 'Přepočtené koeficientem množství</t>
  </si>
  <si>
    <t>285</t>
  </si>
  <si>
    <t>713141151</t>
  </si>
  <si>
    <t>Montáž tepelné izolace střech plochých rohožemi, pásy, deskami, dílci, bloky (izolační materiál ve specifikaci) kladenými volně jednovrstvá</t>
  </si>
  <si>
    <t>-642572872</t>
  </si>
  <si>
    <t>https://podminky.urs.cz/item/CS_URS_2024_02/713141151</t>
  </si>
  <si>
    <t>286</t>
  </si>
  <si>
    <t>28375992</t>
  </si>
  <si>
    <t>deska EPS 150 pro konstrukce s vysokým zatížením λ=0,035 tl 180mm</t>
  </si>
  <si>
    <t>580319064</t>
  </si>
  <si>
    <t>306*1,05 'Přepočtené koeficientem množství</t>
  </si>
  <si>
    <t>287</t>
  </si>
  <si>
    <t>713141152</t>
  </si>
  <si>
    <t>Montáž tepelné izolace střech plochých rohožemi, pásy, deskami, dílci, bloky (izolační materiál ve specifikaci) kladenými volně dvouvrstvá</t>
  </si>
  <si>
    <t>654810921</t>
  </si>
  <si>
    <t>https://podminky.urs.cz/item/CS_URS_2024_02/713141152</t>
  </si>
  <si>
    <t>288</t>
  </si>
  <si>
    <t>28375960</t>
  </si>
  <si>
    <t>deska EPS 200 pro konstrukce s velmi vysokým zatížením λ=0,034 tl 140mm</t>
  </si>
  <si>
    <t>1506593505</t>
  </si>
  <si>
    <t>1277,535*1,05 'Přepočtené koeficientem množství</t>
  </si>
  <si>
    <t>289</t>
  </si>
  <si>
    <t>63140403</t>
  </si>
  <si>
    <t>deska tepelně izolační minerální plochých střech dvouvrstvá λ=0,038-0,039 tl 100mm</t>
  </si>
  <si>
    <t>-608166636</t>
  </si>
  <si>
    <t>290</t>
  </si>
  <si>
    <t>713141212</t>
  </si>
  <si>
    <t>Montáž tepelné izolace střech plochých atikovými klíny přilepenými za studena nízkoexpanzní (PUR) pěnou</t>
  </si>
  <si>
    <t>-501355253</t>
  </si>
  <si>
    <t>https://podminky.urs.cz/item/CS_URS_2024_02/713141212</t>
  </si>
  <si>
    <t>(44,560+28,670)*2</t>
  </si>
  <si>
    <t>291</t>
  </si>
  <si>
    <t>63152005</t>
  </si>
  <si>
    <t>klín atikový přechodný minerální plochých střech tl 50x50mm</t>
  </si>
  <si>
    <t>207949099</t>
  </si>
  <si>
    <t>251,195*1,05 'Přepočtené koeficientem množství</t>
  </si>
  <si>
    <t>292</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</si>
  <si>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</si>
  <si>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</si>
  <si>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</si>
  <si>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</si>
  <si>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</si>
  <si>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</si>
  <si>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293</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</si>
  <si>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</si>
  <si>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</si>
  <si>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</si>
  <si>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</si>
  <si>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</si>
  <si>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</si>
  <si>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294</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</si>
  <si>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</si>
  <si>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</si>
  <si>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</si>
  <si>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</si>
  <si>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</si>
  <si>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295</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</si>
  <si>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</si>
  <si>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</si>
  <si>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</si>
  <si>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</si>
  <si>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</si>
  <si>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</si>
  <si>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296</t>
  </si>
  <si>
    <t>28376143</t>
  </si>
  <si>
    <t>klín izolační spád do 5% EPS 200</t>
  </si>
  <si>
    <t>1605064641</t>
  </si>
  <si>
    <t>(44,560*1,850*(0,040+0,100)/2)*2</t>
  </si>
  <si>
    <t>11,541*1,05 'Přepočtené koeficientem množství</t>
  </si>
  <si>
    <t>297</t>
  </si>
  <si>
    <t>28376142</t>
  </si>
  <si>
    <t>klín izolační spád do 5% EPS 150</t>
  </si>
  <si>
    <t>1631637905</t>
  </si>
  <si>
    <t xml:space="preserve">"EPS 150"  (293,000+13,000)*(0,030+0,190)/2</t>
  </si>
  <si>
    <t>33,66*1,05 'Přepočtené koeficientem množství</t>
  </si>
  <si>
    <t>298</t>
  </si>
  <si>
    <t>713141358</t>
  </si>
  <si>
    <t>Montáž tepelné izolace střech plochých spádovými klíny na zhlaví atiky šířky do 500 mm mechanicky ukotvenými šrouby</t>
  </si>
  <si>
    <t>1166048244</t>
  </si>
  <si>
    <t>https://podminky.urs.cz/item/CS_URS_2024_02/713141358</t>
  </si>
  <si>
    <t xml:space="preserve">"atika"  8,000</t>
  </si>
  <si>
    <t>299</t>
  </si>
  <si>
    <t>771480478</t>
  </si>
  <si>
    <t>8,000*0,500*(0,110+0,080)/2</t>
  </si>
  <si>
    <t>0,38*1,05 'Přepočtené koeficientem množství</t>
  </si>
  <si>
    <t>300</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</si>
  <si>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</si>
  <si>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</si>
  <si>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</si>
  <si>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</si>
  <si>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</si>
  <si>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301</t>
  </si>
  <si>
    <t>28329038</t>
  </si>
  <si>
    <t>fólie PES difuzně propustná fasádní (spára max 20 mm, max. 20% plochy), 210 g/m2</t>
  </si>
  <si>
    <t>-231644260</t>
  </si>
  <si>
    <t>1068,813*1,221 'Přepočtené koeficientem množství</t>
  </si>
  <si>
    <t>302</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</si>
  <si>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</si>
  <si>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</si>
  <si>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</si>
  <si>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</si>
  <si>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</si>
  <si>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</si>
  <si>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303</t>
  </si>
  <si>
    <t>28342052</t>
  </si>
  <si>
    <t>komínek střešní odvětrávací s integrovanou manžetou z PVC DN 70</t>
  </si>
  <si>
    <t>652587584</t>
  </si>
  <si>
    <t>304</t>
  </si>
  <si>
    <t>28342053</t>
  </si>
  <si>
    <t>komínek střešní odvětrávací s integrovanou manžetou z PVC DN 100</t>
  </si>
  <si>
    <t>1647946948</t>
  </si>
  <si>
    <t>305</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</si>
  <si>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</si>
  <si>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</si>
  <si>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</si>
  <si>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</si>
  <si>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306</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</si>
  <si>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</si>
  <si>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</si>
  <si>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</si>
  <si>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</si>
  <si>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736</t>
  </si>
  <si>
    <t>Ústřední vytápění - plošné vytápění a chlazení</t>
  </si>
  <si>
    <t>307</t>
  </si>
  <si>
    <t>736110262</t>
  </si>
  <si>
    <t>Trubkové teplovodní podlahové vytápění rozvod v systémové desce systémová deska s tepelnou izolací, výšky 50 až 53 mm</t>
  </si>
  <si>
    <t>2037381146</t>
  </si>
  <si>
    <t>https://podminky.urs.cz/item/CS_URS_2024_02/736110262</t>
  </si>
  <si>
    <t>308</t>
  </si>
  <si>
    <t>736110651</t>
  </si>
  <si>
    <t>Trubkové teplovodní podlahové vytápění doplňkové prvky krycí PE fólie</t>
  </si>
  <si>
    <t>627513570</t>
  </si>
  <si>
    <t>https://podminky.urs.cz/item/CS_URS_2024_02/736110651</t>
  </si>
  <si>
    <t>309</t>
  </si>
  <si>
    <t>998733102</t>
  </si>
  <si>
    <t>Přesun hmot pro rozvody potrubí stanovený z hmotnosti přesunovaného materiálu vodorovná dopravní vzdálenost do 50 m základní v objektech výšky přes 6 do 12 m</t>
  </si>
  <si>
    <t>-790126011</t>
  </si>
  <si>
    <t>https://podminky.urs.cz/item/CS_URS_2024_02/998733102</t>
  </si>
  <si>
    <t>310</t>
  </si>
  <si>
    <t>998733193</t>
  </si>
  <si>
    <t>Přesun hmot pro rozvody potrubí stanovený z hmotnosti přesunovaného materiálu vodorovná dopravní vzdálenost do 50 m Příplatek k cenám za zvětšený přesun přes vymezenou vodorovnou dopravní vzdálenost do 500 m</t>
  </si>
  <si>
    <t>1771512168</t>
  </si>
  <si>
    <t>https://podminky.urs.cz/item/CS_URS_2024_02/998733193</t>
  </si>
  <si>
    <t>762</t>
  </si>
  <si>
    <t>Konstrukce tesařské</t>
  </si>
  <si>
    <t>311</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</si>
  <si>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</si>
  <si>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</si>
  <si>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</si>
  <si>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</si>
  <si>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</si>
  <si>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</si>
  <si>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312</t>
  </si>
  <si>
    <t>762526110</t>
  </si>
  <si>
    <t>Položení podlah položení polštářů pod podlahy osové vzdálenosti do 65 cm</t>
  </si>
  <si>
    <t>-1671700993</t>
  </si>
  <si>
    <t>https://podminky.urs.cz/item/CS_URS_2024_02/762526110</t>
  </si>
  <si>
    <t>podložky pod sportovní podlahu</t>
  </si>
  <si>
    <t>313</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</si>
  <si>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</si>
  <si>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</si>
  <si>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</si>
  <si>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</si>
  <si>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</si>
  <si>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</si>
  <si>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</si>
  <si>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314</t>
  </si>
  <si>
    <t>60511081</t>
  </si>
  <si>
    <t>řezivo jehličnaté středové smrk tl 18-32mm dl 4-5m</t>
  </si>
  <si>
    <t>1071545033</t>
  </si>
  <si>
    <t>1103,000*4*0,120*0,200*0,028</t>
  </si>
  <si>
    <t>2,965*1,15 'Přepočtené koeficientem množství</t>
  </si>
  <si>
    <t>315</t>
  </si>
  <si>
    <t>762595001</t>
  </si>
  <si>
    <t>Spojovací prostředky podlah a podkladových konstrukcí hřebíky, vruty</t>
  </si>
  <si>
    <t>1462016411</t>
  </si>
  <si>
    <t>https://podminky.urs.cz/item/CS_URS_2024_02/762595001</t>
  </si>
  <si>
    <t>316</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</si>
  <si>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</si>
  <si>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</si>
  <si>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</si>
  <si>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</si>
  <si>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317</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</si>
  <si>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</si>
  <si>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</si>
  <si>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</si>
  <si>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</si>
  <si>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</si>
  <si>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</si>
  <si>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318</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</si>
  <si>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</si>
  <si>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</si>
  <si>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</si>
  <si>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</si>
  <si>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</si>
  <si>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</si>
  <si>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</si>
  <si>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</si>
  <si>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</si>
  <si>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</si>
  <si>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</si>
  <si>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</si>
  <si>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</si>
  <si>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</si>
  <si>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</si>
  <si>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</si>
  <si>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319</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</si>
  <si>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</si>
  <si>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</si>
  <si>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</si>
  <si>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</si>
  <si>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</si>
  <si>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</si>
  <si>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</si>
  <si>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</si>
  <si>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320</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</si>
  <si>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</si>
  <si>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</si>
  <si>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</si>
  <si>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</si>
  <si>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</si>
  <si>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</si>
  <si>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</si>
  <si>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</si>
  <si>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</si>
  <si>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</si>
  <si>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321</t>
  </si>
  <si>
    <t>763131421</t>
  </si>
  <si>
    <t>Podhled ze sádrokartonových desek dvouvrstvá zavěšená spodní konstrukce z ocelových profilů CD, UD dvojitě opláštěná deskami standardními A, tl. 2 x 12,5 mm, bez izolace</t>
  </si>
  <si>
    <t>768560857</t>
  </si>
  <si>
    <t>https://podminky.urs.cz/item/CS_URS_2024_02/763131421</t>
  </si>
  <si>
    <t>prostor tělocvičny a nad tribunami, m.č. 128-130, 215</t>
  </si>
  <si>
    <t xml:space="preserve">"celkem podhled"  1271,000</t>
  </si>
  <si>
    <t xml:space="preserve">"svisle = změna výškových úrovní"  44,460*1,000</t>
  </si>
  <si>
    <t xml:space="preserve">"odpočet akustického podhledu, viz rozpočet D.1.4.9"  -417,600</t>
  </si>
  <si>
    <t xml:space="preserve">"odpočet ÚT panelů"  -24,100*0,450*12</t>
  </si>
  <si>
    <t>322</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</si>
  <si>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</si>
  <si>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</si>
  <si>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</si>
  <si>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</si>
  <si>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</si>
  <si>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</si>
  <si>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323</t>
  </si>
  <si>
    <t>763131765</t>
  </si>
  <si>
    <t>Podhled ze sádrokartonových desek Příplatek k cenám za výšku zavěšení přes 0,5 do 1,0 m</t>
  </si>
  <si>
    <t>167314131</t>
  </si>
  <si>
    <t>https://podminky.urs.cz/item/CS_URS_2024_02/763131765</t>
  </si>
  <si>
    <t>podhled nad tribunami, m.č. 128, 129, 215</t>
  </si>
  <si>
    <t xml:space="preserve">"úroveň +3,200 m"  44,460*3,680</t>
  </si>
  <si>
    <t>324</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</si>
  <si>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</si>
  <si>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</si>
  <si>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</si>
  <si>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</si>
  <si>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</si>
  <si>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325</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</si>
  <si>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</si>
  <si>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</si>
  <si>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</si>
  <si>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</si>
  <si>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</si>
  <si>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326</t>
  </si>
  <si>
    <t>59030712</t>
  </si>
  <si>
    <t>dvířka revizní jednokřídlá s automatickým zámkem 400x400mm</t>
  </si>
  <si>
    <t>523383095</t>
  </si>
  <si>
    <t>327</t>
  </si>
  <si>
    <t>763172355</t>
  </si>
  <si>
    <t>Montáž dvířek pro konstrukce ze sádrokartonových desek revizních jednoplášťových pro podhledy velikost (šxv) 600 x 600 mm</t>
  </si>
  <si>
    <t>125311804</t>
  </si>
  <si>
    <t>https://podminky.urs.cz/item/CS_URS_2024_02/763172355</t>
  </si>
  <si>
    <t xml:space="preserve">"OS/11"  2</t>
  </si>
  <si>
    <t>328</t>
  </si>
  <si>
    <t>59030714</t>
  </si>
  <si>
    <t>dvířka revizní jednokřídlá s automatickým zámkem 600x600mm</t>
  </si>
  <si>
    <t>-1512433881</t>
  </si>
  <si>
    <t>329</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</si>
  <si>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</si>
  <si>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</si>
  <si>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</si>
  <si>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</si>
  <si>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</si>
  <si>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</si>
  <si>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</si>
  <si>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330</t>
  </si>
  <si>
    <t>RMAT0001</t>
  </si>
  <si>
    <t>deska cementovláknitá protipožární</t>
  </si>
  <si>
    <t>1921487825</t>
  </si>
  <si>
    <t xml:space="preserve">"sloupy"   3,100*14*0,300</t>
  </si>
  <si>
    <t xml:space="preserve">"překlad PR/06, HEA 280"  4,550*0,280</t>
  </si>
  <si>
    <t>14,294*1,1 'Přepočtené koeficientem množství</t>
  </si>
  <si>
    <t>331</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</si>
  <si>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</si>
  <si>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</si>
  <si>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</si>
  <si>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</si>
  <si>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</si>
  <si>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332</t>
  </si>
  <si>
    <t>RMAT0002</t>
  </si>
  <si>
    <t>-1926493529</t>
  </si>
  <si>
    <t xml:space="preserve">"sloupy"   (5,000*19*2)*0,700</t>
  </si>
  <si>
    <t xml:space="preserve">"překlad PR/06, HEA 280"  4,550*0,700</t>
  </si>
  <si>
    <t>136,185*1,1 'Přepočtené koeficientem množství</t>
  </si>
  <si>
    <t>333</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</si>
  <si>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</si>
  <si>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</si>
  <si>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</si>
  <si>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</si>
  <si>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</si>
  <si>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</si>
  <si>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</si>
  <si>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</si>
  <si>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</si>
  <si>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</si>
  <si>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334</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</si>
  <si>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</si>
  <si>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</si>
  <si>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</si>
  <si>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</si>
  <si>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</si>
  <si>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</si>
  <si>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</si>
  <si>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</si>
  <si>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</si>
  <si>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335</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</si>
  <si>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</si>
  <si>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</si>
  <si>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</si>
  <si>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</si>
  <si>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</si>
  <si>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</si>
  <si>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</si>
  <si>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</si>
  <si>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</si>
  <si>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336</t>
  </si>
  <si>
    <t>763-C1</t>
  </si>
  <si>
    <t>PODHLEDOVÁ KAZETA tl. 15 mm DO VLHKÉHO PROSTŘEDÍ, rozměr 600x600 mm</t>
  </si>
  <si>
    <t>-352845192</t>
  </si>
  <si>
    <t>97,3*1,1 'Přepočtené koeficientem množství</t>
  </si>
  <si>
    <t>337</t>
  </si>
  <si>
    <t>763431201</t>
  </si>
  <si>
    <t>Montáž podhledu minerálního napojení na stěnu lištou obvodovou</t>
  </si>
  <si>
    <t>-2070157316</t>
  </si>
  <si>
    <t>https://podminky.urs.cz/item/CS_URS_2024_02/763431201</t>
  </si>
  <si>
    <t>9,5+9,6+10,5+10,5+10,4+10,5+11,5+14,4</t>
  </si>
  <si>
    <t>7,7+12,6+7,9+12,5+10,2+10,2+17,2</t>
  </si>
  <si>
    <t>338</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</si>
  <si>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</si>
  <si>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</si>
  <si>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</si>
  <si>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</si>
  <si>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</si>
  <si>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339</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</si>
  <si>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</si>
  <si>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</si>
  <si>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</si>
  <si>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</si>
  <si>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</si>
  <si>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</si>
  <si>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340</t>
  </si>
  <si>
    <t>764011612</t>
  </si>
  <si>
    <t>Podkladní plech z pozinkovaného plechu s povrchovou úpravou rš 200 mm</t>
  </si>
  <si>
    <t>887748418</t>
  </si>
  <si>
    <t>https://podminky.urs.cz/item/CS_URS_2024_02/764011612</t>
  </si>
  <si>
    <t xml:space="preserve">"K/09 , příponka r.š. 176 mm"  150,000</t>
  </si>
  <si>
    <t>341</t>
  </si>
  <si>
    <t>764011617</t>
  </si>
  <si>
    <t>Podkladní plech z pozinkovaného plechu s povrchovou úpravou rš 670 mm</t>
  </si>
  <si>
    <t>60208564</t>
  </si>
  <si>
    <t>https://podminky.urs.cz/item/CS_URS_2024_02/764011617</t>
  </si>
  <si>
    <t xml:space="preserve">"K/09 , příponka r.š. 660 mm"  150,000</t>
  </si>
  <si>
    <t>342</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</si>
  <si>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</si>
  <si>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</si>
  <si>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</si>
  <si>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</si>
  <si>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</si>
  <si>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343</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</si>
  <si>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</si>
  <si>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</si>
  <si>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</si>
  <si>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</si>
  <si>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344</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</si>
  <si>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</si>
  <si>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</si>
  <si>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</si>
  <si>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</si>
  <si>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</si>
  <si>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</si>
  <si>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345</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</si>
  <si>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</si>
  <si>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</si>
  <si>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</si>
  <si>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</si>
  <si>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</si>
  <si>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</si>
  <si>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</si>
  <si>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</si>
  <si>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346</t>
  </si>
  <si>
    <t>764216644</t>
  </si>
  <si>
    <t>Oplechování parapetů z pozinkovaného plechu s povrchovou úpravou rovných celoplošně lepené, bez rohů rš 330 mm</t>
  </si>
  <si>
    <t>-1635417076</t>
  </si>
  <si>
    <t>https://podminky.urs.cz/item/CS_URS_2024_02/764216644</t>
  </si>
  <si>
    <t xml:space="preserve">"K/05, r.š. 313 mm"  4,700*6</t>
  </si>
  <si>
    <t>347</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</si>
  <si>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</si>
  <si>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</si>
  <si>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</si>
  <si>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</si>
  <si>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348</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</si>
  <si>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</si>
  <si>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</si>
  <si>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</si>
  <si>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</si>
  <si>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</si>
  <si>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</si>
  <si>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349</t>
  </si>
  <si>
    <t>766660001</t>
  </si>
  <si>
    <t>Montáž dveřních křídel dřevěných nebo plastových otevíravých do ocelové zárubně povrchově upravených jednokřídlových, šířky do 800 mm</t>
  </si>
  <si>
    <t>-698938827</t>
  </si>
  <si>
    <t>https://podminky.urs.cz/item/CS_URS_2024_02/766660001</t>
  </si>
  <si>
    <t>350</t>
  </si>
  <si>
    <t>61162086</t>
  </si>
  <si>
    <t>dveře jednokřídlé dřevotřískové povrch laminátový plné 800x1970-2100mm</t>
  </si>
  <si>
    <t>-679817122</t>
  </si>
  <si>
    <t>351</t>
  </si>
  <si>
    <t>766660002</t>
  </si>
  <si>
    <t>Montáž dveřních křídel dřevěných nebo plastových otevíravých do ocelové zárubně povrchově upravených jednokřídlových, šířky přes 800 mm</t>
  </si>
  <si>
    <t>-1109979465</t>
  </si>
  <si>
    <t>https://podminky.urs.cz/item/CS_URS_2024_02/766660002</t>
  </si>
  <si>
    <t>352</t>
  </si>
  <si>
    <t>61162087</t>
  </si>
  <si>
    <t>dveře jednokřídlé dřevotřískové povrch laminátový plné 900x1970-2100mm</t>
  </si>
  <si>
    <t>707244242</t>
  </si>
  <si>
    <t>353</t>
  </si>
  <si>
    <t>766660021</t>
  </si>
  <si>
    <t>Montáž dveřních křídel dřevěných nebo plastových otevíravých do ocelové zárubně protipožárních jednokřídlových, šířky do 800 mm</t>
  </si>
  <si>
    <t>-27049069</t>
  </si>
  <si>
    <t>https://podminky.urs.cz/item/CS_URS_2024_02/766660021</t>
  </si>
  <si>
    <t>354</t>
  </si>
  <si>
    <t>611.01R</t>
  </si>
  <si>
    <t xml:space="preserve">dveře jednokřídlé dřevotřískové protipožární  povrch laminátový plné, světlá šířka 800 mm</t>
  </si>
  <si>
    <t>-1098206023</t>
  </si>
  <si>
    <t>355</t>
  </si>
  <si>
    <t>766660022</t>
  </si>
  <si>
    <t>Montáž dveřních křídel dřevěných nebo plastových otevíravých do ocelové zárubně protipožárních jednokřídlových, šířky přes 800 mm</t>
  </si>
  <si>
    <t>-1292281288</t>
  </si>
  <si>
    <t>https://podminky.urs.cz/item/CS_URS_2024_02/766660022</t>
  </si>
  <si>
    <t>356</t>
  </si>
  <si>
    <t>611.02R</t>
  </si>
  <si>
    <t xml:space="preserve">dveře jednokřídlé dřevotřískové protipožární  povrch laminátový plné, světlá šířka 900 mm</t>
  </si>
  <si>
    <t>1279030291</t>
  </si>
  <si>
    <t>357</t>
  </si>
  <si>
    <t>766660031</t>
  </si>
  <si>
    <t>Montáž dveřních křídel dřevěných nebo plastových otevíravých do ocelové zárubně protipožárních dvoukřídlových jakékoliv šířky</t>
  </si>
  <si>
    <t>-832844160</t>
  </si>
  <si>
    <t>https://podminky.urs.cz/item/CS_URS_2024_02/766660031</t>
  </si>
  <si>
    <t>358</t>
  </si>
  <si>
    <t>611.03R</t>
  </si>
  <si>
    <t xml:space="preserve">dveře dvoukřídlé dřevotřískové protipožární  povrch laminátový plné, světlá šířka 1450 mm</t>
  </si>
  <si>
    <t>-1335866541</t>
  </si>
  <si>
    <t>359</t>
  </si>
  <si>
    <t>611.04R</t>
  </si>
  <si>
    <t xml:space="preserve">dveře dvoukřídlé dřevotřískové protipožární  povrch laminátový plné, světlá šířka 1800 mm</t>
  </si>
  <si>
    <t>313910772</t>
  </si>
  <si>
    <t>360</t>
  </si>
  <si>
    <t>766660717</t>
  </si>
  <si>
    <t>Montáž dveřních doplňků samozavírače na zárubeň ocelovou</t>
  </si>
  <si>
    <t>-626601740</t>
  </si>
  <si>
    <t>https://podminky.urs.cz/item/CS_URS_2024_02/766660717</t>
  </si>
  <si>
    <t>361</t>
  </si>
  <si>
    <t>54917250</t>
  </si>
  <si>
    <t>samozavírač dveří hydraulický</t>
  </si>
  <si>
    <t>1954565134</t>
  </si>
  <si>
    <t>362</t>
  </si>
  <si>
    <t>54917R</t>
  </si>
  <si>
    <t xml:space="preserve">samozavírač dveří  s koordinátorem zavírání</t>
  </si>
  <si>
    <t>305683343</t>
  </si>
  <si>
    <t>363</t>
  </si>
  <si>
    <t>766-001R</t>
  </si>
  <si>
    <t>D+M vrchního kování dveří klika/klika broušená nerez + zámek + cylindr. vložka</t>
  </si>
  <si>
    <t>1222198966</t>
  </si>
  <si>
    <t>dle TZ a PD, v.č. D.1.1 ASŘ 402 Výpis dveří</t>
  </si>
  <si>
    <t xml:space="preserve">"všechny vnitřní dveře (oddíl 766) kromě D/11"  40-1</t>
  </si>
  <si>
    <t>364</t>
  </si>
  <si>
    <t>766-003R</t>
  </si>
  <si>
    <t>D+M vrchního kování dveří PANIKOVÁ klika/klika broušená nerez + zámek + cylindr. vložka</t>
  </si>
  <si>
    <t>1746232808</t>
  </si>
  <si>
    <t xml:space="preserve">"vnitřní dveře D/11"  1</t>
  </si>
  <si>
    <t>365</t>
  </si>
  <si>
    <t>766-002R</t>
  </si>
  <si>
    <t>D+M vodorovného madla dveřních křídel</t>
  </si>
  <si>
    <t>-1459743901</t>
  </si>
  <si>
    <t>366</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</si>
  <si>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</si>
  <si>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</si>
  <si>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</si>
  <si>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</si>
  <si>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</si>
  <si>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</si>
  <si>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</si>
  <si>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367</t>
  </si>
  <si>
    <t>766-ON/04</t>
  </si>
  <si>
    <t>D+M plastového okna do otvoru 1250x750 mm</t>
  </si>
  <si>
    <t>-572578976</t>
  </si>
  <si>
    <t xml:space="preserve">"ON/04"  1</t>
  </si>
  <si>
    <t>368</t>
  </si>
  <si>
    <t>766-ON/07</t>
  </si>
  <si>
    <t>D+M plastového okna do otvoru 2000x1850 mm</t>
  </si>
  <si>
    <t>1695865802</t>
  </si>
  <si>
    <t xml:space="preserve">"ON/07"  7</t>
  </si>
  <si>
    <t>369</t>
  </si>
  <si>
    <t>766-D/05</t>
  </si>
  <si>
    <t>D+M vchodových plastových dveří vč. zárubně, do otvoru 1050x2250 mm</t>
  </si>
  <si>
    <t>-1147330037</t>
  </si>
  <si>
    <t>"D/05" 1</t>
  </si>
  <si>
    <t>370</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</si>
  <si>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</si>
  <si>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</si>
  <si>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</si>
  <si>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</si>
  <si>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</si>
  <si>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</si>
  <si>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</si>
  <si>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</si>
  <si>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371</t>
  </si>
  <si>
    <t>61144401</t>
  </si>
  <si>
    <t>parapet plastový vnitřní š 250mm</t>
  </si>
  <si>
    <t>-1046446198</t>
  </si>
  <si>
    <t>372</t>
  </si>
  <si>
    <t>61144019</t>
  </si>
  <si>
    <t>koncovka k parapetu plastovému vnitřnímu 1 pár</t>
  </si>
  <si>
    <t>sada</t>
  </si>
  <si>
    <t>1451304670</t>
  </si>
  <si>
    <t>373</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</si>
  <si>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</si>
  <si>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</si>
  <si>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</si>
  <si>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</si>
  <si>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</si>
  <si>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</si>
  <si>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</si>
  <si>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</si>
  <si>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</si>
  <si>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374</t>
  </si>
  <si>
    <t>61144403</t>
  </si>
  <si>
    <t>parapet plastový vnitřní š 350mm</t>
  </si>
  <si>
    <t>1041859287</t>
  </si>
  <si>
    <t>375</t>
  </si>
  <si>
    <t>534268309</t>
  </si>
  <si>
    <t>376</t>
  </si>
  <si>
    <t>998766202</t>
  </si>
  <si>
    <t>Přesun hmot pro konstrukce truhlářské stanovený procentní sazbou (%) z ceny vodorovná dopravní vzdálenost do 50 m základní v objektech výšky přes 6 do 12 m</t>
  </si>
  <si>
    <t>-980445977</t>
  </si>
  <si>
    <t>https://podminky.urs.cz/item/CS_URS_2024_02/998766202</t>
  </si>
  <si>
    <t>377</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</si>
  <si>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</si>
  <si>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</si>
  <si>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</si>
  <si>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</si>
  <si>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</si>
  <si>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</si>
  <si>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378</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</si>
  <si>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</si>
  <si>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</si>
  <si>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</si>
  <si>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</si>
  <si>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</si>
  <si>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</si>
  <si>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</si>
  <si>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</si>
  <si>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379</t>
  </si>
  <si>
    <t>767-Z/04</t>
  </si>
  <si>
    <t>dělící konstrukce m.č. 122, rozměr 6750x2625 mm, PÚ RAL 7016</t>
  </si>
  <si>
    <t>-1309668297</t>
  </si>
  <si>
    <t xml:space="preserve">"Z/04"  1</t>
  </si>
  <si>
    <t>380</t>
  </si>
  <si>
    <t>767-Z/05</t>
  </si>
  <si>
    <t>dělící konstrukce m.č. 124, rozměr 6610x2625 mm, PÚ RAL 7016</t>
  </si>
  <si>
    <t>-907090541</t>
  </si>
  <si>
    <t xml:space="preserve">"Z/05"  1</t>
  </si>
  <si>
    <t>381</t>
  </si>
  <si>
    <t>767-Z/06</t>
  </si>
  <si>
    <t>dělící konstrukce m.č. 125, rozměr 2690x2625 mm, PÚ RAL 7016</t>
  </si>
  <si>
    <t>1916811788</t>
  </si>
  <si>
    <t xml:space="preserve">"Z/06"  1</t>
  </si>
  <si>
    <t>382</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</si>
  <si>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</si>
  <si>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</si>
  <si>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</si>
  <si>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</si>
  <si>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</si>
  <si>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</si>
  <si>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</si>
  <si>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</si>
  <si>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</si>
  <si>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383</t>
  </si>
  <si>
    <t>767-Z/11</t>
  </si>
  <si>
    <t>zabezpečení schodiště v m.č. 103, PÚ RAL 7016, vč. kotevních prvků</t>
  </si>
  <si>
    <t>1938719552</t>
  </si>
  <si>
    <t>384</t>
  </si>
  <si>
    <t>767-Z/14</t>
  </si>
  <si>
    <t>zábradlí obloukové s výplní ze síťoviny z nerez oceli, PÚ RAL 7016, vč. kotevních prvků</t>
  </si>
  <si>
    <t>-142245830</t>
  </si>
  <si>
    <t>385</t>
  </si>
  <si>
    <t>767-Z/16, 18</t>
  </si>
  <si>
    <t>zábradlí s výplní ze síťoviny z nerez oceli, PÚ RAL 7016, vč. kotevních prvků</t>
  </si>
  <si>
    <t>-1531034995</t>
  </si>
  <si>
    <t>386</t>
  </si>
  <si>
    <t>767-Z/21</t>
  </si>
  <si>
    <t>-704825076</t>
  </si>
  <si>
    <t>387</t>
  </si>
  <si>
    <t>767-Z/22, 23</t>
  </si>
  <si>
    <t>204193086</t>
  </si>
  <si>
    <t>388</t>
  </si>
  <si>
    <t>767165111</t>
  </si>
  <si>
    <t>Montáž zábradlí madel šroubováním</t>
  </si>
  <si>
    <t>489056395</t>
  </si>
  <si>
    <t>https://podminky.urs.cz/item/CS_URS_2024_02/767165111</t>
  </si>
  <si>
    <t xml:space="preserve">"Z/10"  3,400</t>
  </si>
  <si>
    <t>389</t>
  </si>
  <si>
    <t>767-Z/10</t>
  </si>
  <si>
    <t>madlo, PÚ RAL 7016</t>
  </si>
  <si>
    <t>-2117983712</t>
  </si>
  <si>
    <t>390</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</si>
  <si>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</si>
  <si>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</si>
  <si>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</si>
  <si>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</si>
  <si>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</si>
  <si>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</si>
  <si>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</si>
  <si>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</si>
  <si>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391</t>
  </si>
  <si>
    <t>767-Z/12</t>
  </si>
  <si>
    <t>-1041086476</t>
  </si>
  <si>
    <t>392</t>
  </si>
  <si>
    <t>767-Z/13</t>
  </si>
  <si>
    <t>-1357099526</t>
  </si>
  <si>
    <t>393</t>
  </si>
  <si>
    <t>767-Z/15, 17</t>
  </si>
  <si>
    <t>805268181</t>
  </si>
  <si>
    <t>394</t>
  </si>
  <si>
    <t>767-Z/19, 20</t>
  </si>
  <si>
    <t>-883084179</t>
  </si>
  <si>
    <t>395</t>
  </si>
  <si>
    <t>767531121</t>
  </si>
  <si>
    <t>Montáž vstupních čisticích zón z rohoží osazení rámu mosazného nebo hliníkového zapuštěného z L profilů</t>
  </si>
  <si>
    <t>-347909349</t>
  </si>
  <si>
    <t>https://podminky.urs.cz/item/CS_URS_2024_02/767531121</t>
  </si>
  <si>
    <t xml:space="preserve">"OS/20"  (1,800+1,500)*2</t>
  </si>
  <si>
    <t>396</t>
  </si>
  <si>
    <t>69752160</t>
  </si>
  <si>
    <t>rám pro zapuštění profil L-30/30 25/25 20/30 15/30-Al</t>
  </si>
  <si>
    <t>131169732</t>
  </si>
  <si>
    <t>6,6*1,1 'Přepočtené koeficientem množství</t>
  </si>
  <si>
    <t>397</t>
  </si>
  <si>
    <t>767531215</t>
  </si>
  <si>
    <t>Montáž vstupních čisticích zón z rohoží kovových nebo plastových plochy přes 2 m2</t>
  </si>
  <si>
    <t>-885004914</t>
  </si>
  <si>
    <t>https://podminky.urs.cz/item/CS_URS_2024_02/767531215</t>
  </si>
  <si>
    <t xml:space="preserve">"OS/20"  1,800*1,500</t>
  </si>
  <si>
    <t>398</t>
  </si>
  <si>
    <t>69752030</t>
  </si>
  <si>
    <t>rohož vstupní provedení hliník nebo mosaz/gumové vlnovky/</t>
  </si>
  <si>
    <t>-77064630</t>
  </si>
  <si>
    <t>2,7*1,1 'Přepočtené koeficientem množství</t>
  </si>
  <si>
    <t>399</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</si>
  <si>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</si>
  <si>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</si>
  <si>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</si>
  <si>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</si>
  <si>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</si>
  <si>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</si>
  <si>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400</t>
  </si>
  <si>
    <t>56245711</t>
  </si>
  <si>
    <t>dvířka revizní 400x400 bílá se zámkem</t>
  </si>
  <si>
    <t>1152962017</t>
  </si>
  <si>
    <t>401</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</si>
  <si>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</si>
  <si>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</si>
  <si>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</si>
  <si>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</si>
  <si>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</si>
  <si>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</si>
  <si>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</si>
  <si>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402</t>
  </si>
  <si>
    <t>70921304</t>
  </si>
  <si>
    <t>kotvicí bod pro trapézové a sendvičových konstrukce dl 600mm</t>
  </si>
  <si>
    <t>1646781939</t>
  </si>
  <si>
    <t>403</t>
  </si>
  <si>
    <t>70921309</t>
  </si>
  <si>
    <t>kotvicí bod pro trapézové a sendvičových konstrukce ztužený dl 600mm</t>
  </si>
  <si>
    <t>-1524795907</t>
  </si>
  <si>
    <t>404</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</si>
  <si>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</si>
  <si>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</si>
  <si>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</si>
  <si>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</si>
  <si>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</si>
  <si>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</si>
  <si>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</si>
  <si>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</si>
  <si>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</si>
  <si>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</si>
  <si>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</si>
  <si>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405</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</si>
  <si>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</si>
  <si>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</si>
  <si>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</si>
  <si>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</si>
  <si>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</si>
  <si>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</si>
  <si>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</si>
  <si>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406</t>
  </si>
  <si>
    <t>31452203</t>
  </si>
  <si>
    <t>koncovka k nerez lanu napínací pro systémy s požadavkem na permanentní kotvicí vedení lano tl 8mm</t>
  </si>
  <si>
    <t>-1259666972</t>
  </si>
  <si>
    <t>407</t>
  </si>
  <si>
    <t>31452205</t>
  </si>
  <si>
    <t>koncovka k nerez lanu pevná určená k nalisování na nerezové lano lano tl 8mm</t>
  </si>
  <si>
    <t>-1879328226</t>
  </si>
  <si>
    <t>408</t>
  </si>
  <si>
    <t>314-001R</t>
  </si>
  <si>
    <t>montážní lano vč. kompletního příslušenství</t>
  </si>
  <si>
    <t>-1740788331</t>
  </si>
  <si>
    <t xml:space="preserve">"S1 dl. 127 m"  127,000</t>
  </si>
  <si>
    <t xml:space="preserve">"S2 dl. 3,6 m"  3,600</t>
  </si>
  <si>
    <t>130,6*1,1 'Přepočtené koeficientem množství</t>
  </si>
  <si>
    <t>409</t>
  </si>
  <si>
    <t>767-001R</t>
  </si>
  <si>
    <t>Záchytný systém - revize, předání do užívání, štítky</t>
  </si>
  <si>
    <t>65201622</t>
  </si>
  <si>
    <t>410</t>
  </si>
  <si>
    <t>767-ON/02</t>
  </si>
  <si>
    <t>D+M hliníkového okna do otvoru 1100x1100 mm</t>
  </si>
  <si>
    <t>832947724</t>
  </si>
  <si>
    <t xml:space="preserve">"ON/02"  1</t>
  </si>
  <si>
    <t>411</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</si>
  <si>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</si>
  <si>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</si>
  <si>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</si>
  <si>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</si>
  <si>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</si>
  <si>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</si>
  <si>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</si>
  <si>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412</t>
  </si>
  <si>
    <t>767-ON/06</t>
  </si>
  <si>
    <t>D+M hliníkového okna do otvoru 4700x2350 mm</t>
  </si>
  <si>
    <t>750932187</t>
  </si>
  <si>
    <t xml:space="preserve">"ON/06"  1</t>
  </si>
  <si>
    <t>413</t>
  </si>
  <si>
    <t>767-ON/08</t>
  </si>
  <si>
    <t>D+M interiérového hliníkového okna do otvoru 1200x1100 mm</t>
  </si>
  <si>
    <t>-748878571</t>
  </si>
  <si>
    <t>- int. parapety v samostatné položce</t>
  </si>
  <si>
    <t xml:space="preserve">"ON/08"  1</t>
  </si>
  <si>
    <t>414</t>
  </si>
  <si>
    <t>767-ON/09</t>
  </si>
  <si>
    <t>D+M interiérového hliníkového okna do otvoru 1100x1100 mm, PO EI30 DP1</t>
  </si>
  <si>
    <t>1170385008</t>
  </si>
  <si>
    <t xml:space="preserve">"ON/09"  1</t>
  </si>
  <si>
    <t>415</t>
  </si>
  <si>
    <t>767-ON/10</t>
  </si>
  <si>
    <t>D+M interiérového hliníkového okna do otvoru 1500x1000 mm, PO EI15 DP1</t>
  </si>
  <si>
    <t>-1406655140</t>
  </si>
  <si>
    <t xml:space="preserve">"ON/10"  4</t>
  </si>
  <si>
    <t>416</t>
  </si>
  <si>
    <t>767-ON/11</t>
  </si>
  <si>
    <t>D+M interiérového hliníkového okna do otvoru 3950x1000 mm, PO EI15 DP1</t>
  </si>
  <si>
    <t>511963615</t>
  </si>
  <si>
    <t xml:space="preserve">"ON/11"  1</t>
  </si>
  <si>
    <t>417</t>
  </si>
  <si>
    <t>767316312</t>
  </si>
  <si>
    <t>Montáž světlíků bodových přes 1,5 do 2 m2</t>
  </si>
  <si>
    <t>-1732965589</t>
  </si>
  <si>
    <t>https://podminky.urs.cz/item/CS_URS_2024_02/767316312</t>
  </si>
  <si>
    <t xml:space="preserve">"ON/12"  1</t>
  </si>
  <si>
    <t>418</t>
  </si>
  <si>
    <t>767-ON/12</t>
  </si>
  <si>
    <t xml:space="preserve">střešní světlík pro odvětrání únikové cesta  CHÚC, rozměr otvoru 1000x2000 mm</t>
  </si>
  <si>
    <t>364619285</t>
  </si>
  <si>
    <t>419</t>
  </si>
  <si>
    <t>767-OS/01</t>
  </si>
  <si>
    <t>D+M basketbalovéko koše - na závěsné konstrukci skládané pod strop</t>
  </si>
  <si>
    <t>-1195471676</t>
  </si>
  <si>
    <t xml:space="preserve">"OS/01"  2</t>
  </si>
  <si>
    <t>420</t>
  </si>
  <si>
    <t>767-OS/02</t>
  </si>
  <si>
    <t>D+M basketbalovéko koše - nástěnného</t>
  </si>
  <si>
    <t>-657069619</t>
  </si>
  <si>
    <t xml:space="preserve">"OS/02"  2</t>
  </si>
  <si>
    <t>421</t>
  </si>
  <si>
    <t>767-OS/03</t>
  </si>
  <si>
    <t>D+M ochranné sítě za brankou, rozměr 24,8x6,86 m</t>
  </si>
  <si>
    <t>-516551481</t>
  </si>
  <si>
    <t xml:space="preserve">"OS/03"  2</t>
  </si>
  <si>
    <t>422</t>
  </si>
  <si>
    <t>767-OS/04</t>
  </si>
  <si>
    <t>D+M dělící opony, rozměr 24,8x7,5 m</t>
  </si>
  <si>
    <t>-424850616</t>
  </si>
  <si>
    <t xml:space="preserve">"OS/04"  2</t>
  </si>
  <si>
    <t>423</t>
  </si>
  <si>
    <t>767-D/01</t>
  </si>
  <si>
    <t>D+M vchodových hliníkových dveří vč. zárubně, do otvoru 2500x2750 mm</t>
  </si>
  <si>
    <t>2008538036</t>
  </si>
  <si>
    <t xml:space="preserve">"D/01"  1</t>
  </si>
  <si>
    <t>424</t>
  </si>
  <si>
    <t>767-D/02</t>
  </si>
  <si>
    <t>D+M vchodových hliníkových dveří vč. zárubně, do otvoru 1950x2050 mm</t>
  </si>
  <si>
    <t>182496738</t>
  </si>
  <si>
    <t>"D/02" 2</t>
  </si>
  <si>
    <t>425</t>
  </si>
  <si>
    <t>767-D/03</t>
  </si>
  <si>
    <t>37645736</t>
  </si>
  <si>
    <t>"D/03" 1</t>
  </si>
  <si>
    <t>426</t>
  </si>
  <si>
    <t>767-D/04</t>
  </si>
  <si>
    <t>-1645455316</t>
  </si>
  <si>
    <t>"D/04" 1</t>
  </si>
  <si>
    <t>427</t>
  </si>
  <si>
    <t>767-D/06</t>
  </si>
  <si>
    <t>D+M vchodových hliníkových dveří vč. zárubně, do otvoru 1050x2700 mm</t>
  </si>
  <si>
    <t>-2109808494</t>
  </si>
  <si>
    <t>"D/06" 1</t>
  </si>
  <si>
    <t>428</t>
  </si>
  <si>
    <t>767-D/07</t>
  </si>
  <si>
    <t>D+M interiérových hliníkových dveří vč. zárubně, do otvoru 2500x2750 mm</t>
  </si>
  <si>
    <t>-406445091</t>
  </si>
  <si>
    <t>"D/07" 1</t>
  </si>
  <si>
    <t>429</t>
  </si>
  <si>
    <t>767-D/33</t>
  </si>
  <si>
    <t>D+M interiérových hliníkových dveří vč. zárubně, do otvoru 1750x2700 mm, PO EI15 DP3-C-S</t>
  </si>
  <si>
    <t>2001451959</t>
  </si>
  <si>
    <t>"D/33" 1</t>
  </si>
  <si>
    <t>430</t>
  </si>
  <si>
    <t>767-D/34</t>
  </si>
  <si>
    <t>D+M interiérových hliníkových dveří vč. zárubně, do otvoru 1050x2050 mm, PO EW15 DP3-C</t>
  </si>
  <si>
    <t>-2078607722</t>
  </si>
  <si>
    <t>"D/34" 1</t>
  </si>
  <si>
    <t>431</t>
  </si>
  <si>
    <t>767-D/35</t>
  </si>
  <si>
    <t>1216421247</t>
  </si>
  <si>
    <t>"D/35" 3</t>
  </si>
  <si>
    <t>432</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</si>
  <si>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</si>
  <si>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</si>
  <si>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</si>
  <si>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</si>
  <si>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</si>
  <si>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</si>
  <si>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</si>
  <si>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</si>
  <si>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433</t>
  </si>
  <si>
    <t>767-S200</t>
  </si>
  <si>
    <t xml:space="preserve">D+M ocelové konstrukce střechy, vč. povrchové úpravy </t>
  </si>
  <si>
    <t>151237155</t>
  </si>
  <si>
    <t xml:space="preserve">"S200 střecha + výměny"  65085+1527</t>
  </si>
  <si>
    <t xml:space="preserve">"trapézový plech"  13442</t>
  </si>
  <si>
    <t>434</t>
  </si>
  <si>
    <t>767-S300</t>
  </si>
  <si>
    <t xml:space="preserve">D+M ocelové konstrukce plošin pro VZT, vč. povrchové úpravy </t>
  </si>
  <si>
    <t>930124481</t>
  </si>
  <si>
    <t xml:space="preserve">"S300"  1860</t>
  </si>
  <si>
    <t>435</t>
  </si>
  <si>
    <t>767-Z/01</t>
  </si>
  <si>
    <t>D+M požárního žebříku se suchovodem, ochranným košem a zábradlím, v= 8660 mm, PÚ žárový Pz</t>
  </si>
  <si>
    <t>1999312390</t>
  </si>
  <si>
    <t xml:space="preserve">dle TZ a PD,  D.1.1  ASŘ, 406 - Výpis zámečnických výrobků</t>
  </si>
  <si>
    <t xml:space="preserve">"Z/01"  1</t>
  </si>
  <si>
    <t>436</t>
  </si>
  <si>
    <t>767-Z/02</t>
  </si>
  <si>
    <t>D+M požárního žebříku se suchovodem a ochranným zábradlím, v= 3680 mm, PÚ žárový Pz</t>
  </si>
  <si>
    <t>1757190489</t>
  </si>
  <si>
    <t xml:space="preserve">"Z/02"  1</t>
  </si>
  <si>
    <t>437</t>
  </si>
  <si>
    <t>767-Z/03</t>
  </si>
  <si>
    <t>D+M mezistřešního žebříku s ochranným zábradlím, v= 3680 mm, PÚ žárový Pz</t>
  </si>
  <si>
    <t>1294306505</t>
  </si>
  <si>
    <t xml:space="preserve">"Z/03"  1</t>
  </si>
  <si>
    <t>438</t>
  </si>
  <si>
    <t>767-Z/07</t>
  </si>
  <si>
    <t>D+M ocelové konstrukce požárního únikového schodiště, PÚ žárový Zn</t>
  </si>
  <si>
    <t>1118088195</t>
  </si>
  <si>
    <t xml:space="preserve">"Z/07"  1570</t>
  </si>
  <si>
    <t>439</t>
  </si>
  <si>
    <t>998767202</t>
  </si>
  <si>
    <t>Přesun hmot pro zámečnické konstrukce stanovený procentní sazbou (%) z ceny vodorovná dopravní vzdálenost do 50 m základní v objektech výšky přes 6 do 12 m</t>
  </si>
  <si>
    <t>875626070</t>
  </si>
  <si>
    <t>https://podminky.urs.cz/item/CS_URS_2024_02/998767202</t>
  </si>
  <si>
    <t>440</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</si>
  <si>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</si>
  <si>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</si>
  <si>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</si>
  <si>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</si>
  <si>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</si>
  <si>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</si>
  <si>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441</t>
  </si>
  <si>
    <t>771111011</t>
  </si>
  <si>
    <t>Příprava podkladu před provedením dlažby vysátí podlah</t>
  </si>
  <si>
    <t>-928510514</t>
  </si>
  <si>
    <t>https://podminky.urs.cz/item/CS_URS_2024_02/771111011</t>
  </si>
  <si>
    <t xml:space="preserve">"schodiště"  30,000*(0,300+0,165)</t>
  </si>
  <si>
    <t xml:space="preserve">"dlažba"  264,300+54,900</t>
  </si>
  <si>
    <t>442</t>
  </si>
  <si>
    <t>771121011</t>
  </si>
  <si>
    <t>Příprava podkladu před provedením dlažby nátěr penetrační na podlahu</t>
  </si>
  <si>
    <t>-698654134</t>
  </si>
  <si>
    <t>https://podminky.urs.cz/item/CS_URS_2024_02/771121011</t>
  </si>
  <si>
    <t xml:space="preserve">"sokl"  (168,800+16,400)*0,095</t>
  </si>
  <si>
    <t xml:space="preserve">"pod HI stěrku"  106,900</t>
  </si>
  <si>
    <t>443</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</si>
  <si>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</si>
  <si>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</si>
  <si>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</si>
  <si>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</si>
  <si>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</si>
  <si>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</si>
  <si>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</si>
  <si>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444</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</si>
  <si>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</si>
  <si>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</si>
  <si>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</si>
  <si>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</si>
  <si>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445</t>
  </si>
  <si>
    <t>771161021</t>
  </si>
  <si>
    <t>Příprava podkladu před provedením dlažby montáž profilu ukončujícího profilu pro plynulý přechod (dlažba-koberec apod.)</t>
  </si>
  <si>
    <t>-1983574301</t>
  </si>
  <si>
    <t>https://podminky.urs.cz/item/CS_URS_2024_02/771161021</t>
  </si>
  <si>
    <t>2,700*21+0,900*1</t>
  </si>
  <si>
    <t xml:space="preserve">"SO 04"  -1,910-1,500</t>
  </si>
  <si>
    <t>446</t>
  </si>
  <si>
    <t>771-001R</t>
  </si>
  <si>
    <t>Podlahový přechodový profil, š. 30 mm, nerez - kartáčovaná, šroubovací - včetně kotvení</t>
  </si>
  <si>
    <t>-1973042282</t>
  </si>
  <si>
    <t>3,41*1,1 'Přepočtené koeficientem množství</t>
  </si>
  <si>
    <t>447</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</si>
  <si>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</si>
  <si>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</si>
  <si>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</si>
  <si>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</si>
  <si>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</si>
  <si>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448</t>
  </si>
  <si>
    <t>RMAT0003</t>
  </si>
  <si>
    <t xml:space="preserve">ukončovací lišta - nerezový profil </t>
  </si>
  <si>
    <t>-1151510048</t>
  </si>
  <si>
    <t>116*1,1 'Přepočtené koeficientem množství</t>
  </si>
  <si>
    <t>449</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</si>
  <si>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</si>
  <si>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</si>
  <si>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</si>
  <si>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</si>
  <si>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</si>
  <si>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</si>
  <si>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</si>
  <si>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450</t>
  </si>
  <si>
    <t>59761075</t>
  </si>
  <si>
    <t>schodovka keramická mrazuvzdorná R10/B povrch hladký/matný tl do 10mm š přes 250 do 300mm dl přes 400 do 600mm</t>
  </si>
  <si>
    <t>299248696</t>
  </si>
  <si>
    <t>30*1,1 'Přepočtené koeficientem množství</t>
  </si>
  <si>
    <t>451</t>
  </si>
  <si>
    <t>771274332</t>
  </si>
  <si>
    <t>Montáž obkladů schodišť z dlaždic keramických lepených flexibilním rychletuhnoucím lepidlem podstupnic hladkých, výšky přes 150 do 200 mm</t>
  </si>
  <si>
    <t>-1866464890</t>
  </si>
  <si>
    <t>https://podminky.urs.cz/item/CS_URS_2024_02/771274332</t>
  </si>
  <si>
    <t>452</t>
  </si>
  <si>
    <t>59761110</t>
  </si>
  <si>
    <t>dlažba keramická slinutá mrazuvzdorná R10/B povrch hladký/matný tl do 10mm přes 2 do 4ks/m2</t>
  </si>
  <si>
    <t>-644060945</t>
  </si>
  <si>
    <t>0,200*0,600*3*20</t>
  </si>
  <si>
    <t>7,2*1,15 'Přepočtené koeficientem množství</t>
  </si>
  <si>
    <t>453</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</si>
  <si>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</si>
  <si>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</si>
  <si>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</si>
  <si>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</si>
  <si>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</si>
  <si>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</si>
  <si>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</si>
  <si>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</si>
  <si>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</si>
  <si>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</si>
  <si>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</si>
  <si>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454</t>
  </si>
  <si>
    <t>59761175</t>
  </si>
  <si>
    <t>sokl keramický mrazuvzdorný povrch hladký/matný tl do 10mm výšky přes 90 do 120mm</t>
  </si>
  <si>
    <t>283635653</t>
  </si>
  <si>
    <t>168,8*1,1 'Přepočtené koeficientem množství</t>
  </si>
  <si>
    <t>455</t>
  </si>
  <si>
    <t>771474133</t>
  </si>
  <si>
    <t>Montáž soklů z dlaždic keramických lepených cementovým flexibilním lepidlem schodišťových stupňovitých, výšky přes 90 do 120 mm</t>
  </si>
  <si>
    <t>2074920031</t>
  </si>
  <si>
    <t>https://podminky.urs.cz/item/CS_URS_2024_02/771474133</t>
  </si>
  <si>
    <t>1,500*2+20*(0,170+0,500)</t>
  </si>
  <si>
    <t>456</t>
  </si>
  <si>
    <t>1899155032</t>
  </si>
  <si>
    <t>16,4*1,1 'Přepočtené koeficientem množství</t>
  </si>
  <si>
    <t>457</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</si>
  <si>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</si>
  <si>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</si>
  <si>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</si>
  <si>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</si>
  <si>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</si>
  <si>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</si>
  <si>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458</t>
  </si>
  <si>
    <t>787201312</t>
  </si>
  <si>
    <t>264,3*1,15 'Přepočtené koeficientem množství</t>
  </si>
  <si>
    <t>459</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</si>
  <si>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</si>
  <si>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</si>
  <si>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</si>
  <si>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</si>
  <si>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</si>
  <si>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</si>
  <si>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</si>
  <si>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</si>
  <si>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460</t>
  </si>
  <si>
    <t>59761126</t>
  </si>
  <si>
    <t>dlažba keramická slinutá mrazuvzdorná R10/B povrch hladký/matný tl do 10mm přes 22 do 25ks/m2</t>
  </si>
  <si>
    <t>-838500617</t>
  </si>
  <si>
    <t>54,9*1,1 'Přepočtené koeficientem množství</t>
  </si>
  <si>
    <t>461</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</si>
  <si>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</si>
  <si>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</si>
  <si>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</si>
  <si>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</si>
  <si>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</si>
  <si>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</si>
  <si>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462</t>
  </si>
  <si>
    <t>771591115</t>
  </si>
  <si>
    <t>Podlahy - dokončovací práce spárování silikonem</t>
  </si>
  <si>
    <t>1199050432</t>
  </si>
  <si>
    <t>https://podminky.urs.cz/item/CS_URS_2024_02/771591115</t>
  </si>
  <si>
    <t xml:space="preserve">"obvod"  168,800+16,400+161,400</t>
  </si>
  <si>
    <t>463</t>
  </si>
  <si>
    <t>771591117</t>
  </si>
  <si>
    <t>Podlahy - dokončovací práce spárování akrylem</t>
  </si>
  <si>
    <t>1382542907</t>
  </si>
  <si>
    <t>https://podminky.urs.cz/item/CS_URS_2024_02/771591117</t>
  </si>
  <si>
    <t xml:space="preserve">"viz sokl"  168,800+16,400</t>
  </si>
  <si>
    <t xml:space="preserve">"viz separ. provazec - obvod"  112,900</t>
  </si>
  <si>
    <t>464</t>
  </si>
  <si>
    <t>771591122</t>
  </si>
  <si>
    <t>Podlahy - dokončovací práce separační provazec do pružných spar, průměru 6 mm</t>
  </si>
  <si>
    <t>-50124233</t>
  </si>
  <si>
    <t>https://podminky.urs.cz/item/CS_URS_2024_02/771591122</t>
  </si>
  <si>
    <t xml:space="preserve">"obvod"  346,600</t>
  </si>
  <si>
    <t>465</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</si>
  <si>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</si>
  <si>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</si>
  <si>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</si>
  <si>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</si>
  <si>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</si>
  <si>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</si>
  <si>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</si>
  <si>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</si>
  <si>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</si>
  <si>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466</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</si>
  <si>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</si>
  <si>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</si>
  <si>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</si>
  <si>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</si>
  <si>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</si>
  <si>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</si>
  <si>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</si>
  <si>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467</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</si>
  <si>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</si>
  <si>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</si>
  <si>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</si>
  <si>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</si>
  <si>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</si>
  <si>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</si>
  <si>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</si>
  <si>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468</t>
  </si>
  <si>
    <t>771592011</t>
  </si>
  <si>
    <t>Čištění vnitřních ploch po položení dlažby podlah nebo schodišť chemickými prostředky</t>
  </si>
  <si>
    <t>444579332</t>
  </si>
  <si>
    <t>https://podminky.urs.cz/item/CS_URS_2024_02/771592011</t>
  </si>
  <si>
    <t>469</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</si>
  <si>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</si>
  <si>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</si>
  <si>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</si>
  <si>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</si>
  <si>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470</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</si>
  <si>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</si>
  <si>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</si>
  <si>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</si>
  <si>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</si>
  <si>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</si>
  <si>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</si>
  <si>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471</t>
  </si>
  <si>
    <t>776111311</t>
  </si>
  <si>
    <t>Příprava podkladu povlakových podlah a stěn vysátí podlah</t>
  </si>
  <si>
    <t>2104913565</t>
  </si>
  <si>
    <t>https://podminky.urs.cz/item/CS_URS_2024_02/776111311</t>
  </si>
  <si>
    <t>472</t>
  </si>
  <si>
    <t>776121112</t>
  </si>
  <si>
    <t>Příprava podkladu povlakových podlah a stěn penetrace vodou ředitelná podlah</t>
  </si>
  <si>
    <t>-526469167</t>
  </si>
  <si>
    <t>https://podminky.urs.cz/item/CS_URS_2024_02/776121112</t>
  </si>
  <si>
    <t>473</t>
  </si>
  <si>
    <t>776141122</t>
  </si>
  <si>
    <t>Příprava podkladu povlakových podlah a stěn vyrovnání samonivelační stěrkou podlah min.pevnosti 30 MPa, tloušťky přes 3 do 5 mm</t>
  </si>
  <si>
    <t>221517675</t>
  </si>
  <si>
    <t>https://podminky.urs.cz/item/CS_URS_2024_02/776141122</t>
  </si>
  <si>
    <t>474</t>
  </si>
  <si>
    <t>776251111</t>
  </si>
  <si>
    <t>Montáž podlahovin z přírodního linolea (marmolea) lepením standardním lepidlem z pásů standardních</t>
  </si>
  <si>
    <t>1953613577</t>
  </si>
  <si>
    <t>https://podminky.urs.cz/item/CS_URS_2024_02/776251111</t>
  </si>
  <si>
    <t>475</t>
  </si>
  <si>
    <t>776-LŽ</t>
  </si>
  <si>
    <t>marmoleum tl. 2,5 mm</t>
  </si>
  <si>
    <t>114140323</t>
  </si>
  <si>
    <t>281,2*1,1 'Přepočtené koeficientem množství</t>
  </si>
  <si>
    <t>476</t>
  </si>
  <si>
    <t>776251411</t>
  </si>
  <si>
    <t>Montáž podlahovin z přírodního linolea (marmolea) spoj podlah svařováním za tepla</t>
  </si>
  <si>
    <t>-860311025</t>
  </si>
  <si>
    <t>https://podminky.urs.cz/item/CS_URS_2024_02/776251411</t>
  </si>
  <si>
    <t>477</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</si>
  <si>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</si>
  <si>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</si>
  <si>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</si>
  <si>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</si>
  <si>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</si>
  <si>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</si>
  <si>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</si>
  <si>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</si>
  <si>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</si>
  <si>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</si>
  <si>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</si>
  <si>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</si>
  <si>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</si>
  <si>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478</t>
  </si>
  <si>
    <t>776-SŽ</t>
  </si>
  <si>
    <t>sokl žlutý - soklová vinylová lišta</t>
  </si>
  <si>
    <t>930334305</t>
  </si>
  <si>
    <t>192,600+78,850</t>
  </si>
  <si>
    <t>271,45*1,02 'Přepočtené koeficientem množství</t>
  </si>
  <si>
    <t>479</t>
  </si>
  <si>
    <t>776-SČ</t>
  </si>
  <si>
    <t>sokl čistící koberec</t>
  </si>
  <si>
    <t>-331822907</t>
  </si>
  <si>
    <t>17,5*1,02 'Přepočtené koeficientem množství</t>
  </si>
  <si>
    <t>480</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</si>
  <si>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</si>
  <si>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</si>
  <si>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</si>
  <si>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</si>
  <si>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481</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</si>
  <si>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</si>
  <si>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</si>
  <si>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</si>
  <si>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</si>
  <si>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</si>
  <si>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</si>
  <si>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482</t>
  </si>
  <si>
    <t>777111111</t>
  </si>
  <si>
    <t>Příprava podkladu před provedením litých podlah vysátí</t>
  </si>
  <si>
    <t>-1561572561</t>
  </si>
  <si>
    <t>https://podminky.urs.cz/item/CS_URS_2024_02/777111111</t>
  </si>
  <si>
    <t>483</t>
  </si>
  <si>
    <t>777131201</t>
  </si>
  <si>
    <t>Penetrační nátěr schodišťových stupňů epoxidový na podklad suchý a vyzrálý</t>
  </si>
  <si>
    <t>692130294</t>
  </si>
  <si>
    <t>https://podminky.urs.cz/item/CS_URS_2024_02/777131201</t>
  </si>
  <si>
    <t>484</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</si>
  <si>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</si>
  <si>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</si>
  <si>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</si>
  <si>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</si>
  <si>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</si>
  <si>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</si>
  <si>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</si>
  <si>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</si>
  <si>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</si>
  <si>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</si>
  <si>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485</t>
  </si>
  <si>
    <t>777511181</t>
  </si>
  <si>
    <t>Krycí stěrka Příplatek k cenám za zvýšenou pracnost provádění soklíků na svislé ploše podlahových</t>
  </si>
  <si>
    <t>2134651586</t>
  </si>
  <si>
    <t>https://podminky.urs.cz/item/CS_URS_2024_02/777511181</t>
  </si>
  <si>
    <t>m.č. 215, 128, 129</t>
  </si>
  <si>
    <t>486</t>
  </si>
  <si>
    <t>998777102</t>
  </si>
  <si>
    <t>Přesun hmot pro podlahy lité stanovený z hmotnosti přesunovaného materiálu vodorovná dopravní vzdálenost do 50 m základní v objektech výšky přes 6 do 12 m</t>
  </si>
  <si>
    <t>1828229506</t>
  </si>
  <si>
    <t>https://podminky.urs.cz/item/CS_URS_2024_02/998777102</t>
  </si>
  <si>
    <t>487</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</si>
  <si>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</si>
  <si>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</si>
  <si>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</si>
  <si>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</si>
  <si>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</si>
  <si>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</si>
  <si>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488</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</si>
  <si>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</si>
  <si>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</si>
  <si>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</si>
  <si>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</si>
  <si>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</si>
  <si>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</si>
  <si>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</si>
  <si>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</si>
  <si>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</si>
  <si>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</si>
  <si>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</si>
  <si>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</si>
  <si>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</si>
  <si>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781</t>
  </si>
  <si>
    <t>Dokončovací práce - obklady</t>
  </si>
  <si>
    <t>489</t>
  </si>
  <si>
    <t>781121011</t>
  </si>
  <si>
    <t>Příprava podkladu před provedením obkladu nátěr penetrační na stěnu</t>
  </si>
  <si>
    <t>1088738951</t>
  </si>
  <si>
    <t>https://podminky.urs.cz/item/CS_URS_2024_02/781121011</t>
  </si>
  <si>
    <t>490</t>
  </si>
  <si>
    <t>781131112</t>
  </si>
  <si>
    <t>Izolace stěny pod obklad izolace nátěrem nebo stěrkou ve dvou vrstvách</t>
  </si>
  <si>
    <t>610800462</t>
  </si>
  <si>
    <t>https://podminky.urs.cz/item/CS_URS_2024_02/781131112</t>
  </si>
  <si>
    <t xml:space="preserve">dle TZ a PD,  D.1.1 ASŘ </t>
  </si>
  <si>
    <t>obvod x výška</t>
  </si>
  <si>
    <t xml:space="preserve">1.NP, m.č...  umývárny</t>
  </si>
  <si>
    <t>"108, 109, 112, 113</t>
  </si>
  <si>
    <t xml:space="preserve"> (3,000+1,200*2)*2,800*4</t>
  </si>
  <si>
    <t>"208, 209</t>
  </si>
  <si>
    <t>(2,100+1,200*2)*2,600*2</t>
  </si>
  <si>
    <t>"212</t>
  </si>
  <si>
    <t>(1,100+1,000*2+2,000)*2,850</t>
  </si>
  <si>
    <t>491</t>
  </si>
  <si>
    <t>781131232</t>
  </si>
  <si>
    <t>Izolace stěny pod obklad izolace těsnícími izolačními pásy pro styčné nebo dilatační spáry</t>
  </si>
  <si>
    <t>-29473179</t>
  </si>
  <si>
    <t>https://podminky.urs.cz/item/CS_URS_2024_02/781131232</t>
  </si>
  <si>
    <t>2*2,800*4</t>
  </si>
  <si>
    <t>2*2,600*2</t>
  </si>
  <si>
    <t>3*2,850</t>
  </si>
  <si>
    <t>492</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</si>
  <si>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</si>
  <si>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</si>
  <si>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</si>
  <si>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</si>
  <si>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</si>
  <si>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</si>
  <si>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</si>
  <si>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</si>
  <si>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</si>
  <si>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</si>
  <si>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</si>
  <si>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</si>
  <si>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</si>
  <si>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</si>
  <si>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</si>
  <si>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</si>
  <si>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</si>
  <si>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493</t>
  </si>
  <si>
    <t>59761714</t>
  </si>
  <si>
    <t>obklad keramický nemrazuvzdorný povrch hladký/matný tl do 10mm přes 22 do 25ks/m2</t>
  </si>
  <si>
    <t>-944319274</t>
  </si>
  <si>
    <t>451,802*1,1 'Přepočtené koeficientem množství</t>
  </si>
  <si>
    <t>494</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</si>
  <si>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</si>
  <si>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</si>
  <si>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</si>
  <si>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</si>
  <si>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</si>
  <si>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</si>
  <si>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</si>
  <si>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</si>
  <si>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</si>
  <si>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</si>
  <si>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</si>
  <si>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</si>
  <si>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</si>
  <si>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</si>
  <si>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495</t>
  </si>
  <si>
    <t>19416012</t>
  </si>
  <si>
    <t>lišta ukončovací nerezová 10mm</t>
  </si>
  <si>
    <t>-722387878</t>
  </si>
  <si>
    <t>312,9*1,05 'Přepočtené koeficientem množství</t>
  </si>
  <si>
    <t>496</t>
  </si>
  <si>
    <t>781495115</t>
  </si>
  <si>
    <t>Obklad - dokončující práce ostatní práce spárování silikonem</t>
  </si>
  <si>
    <t>-406529941</t>
  </si>
  <si>
    <t>https://podminky.urs.cz/item/CS_URS_2024_02/781495115</t>
  </si>
  <si>
    <t>(6*4+5+7)*2,800</t>
  </si>
  <si>
    <t>17*2,800</t>
  </si>
  <si>
    <t>9*2,600</t>
  </si>
  <si>
    <t>8*2,850+4,000</t>
  </si>
  <si>
    <t>497</t>
  </si>
  <si>
    <t>781495141</t>
  </si>
  <si>
    <t>Obklad - dokončující práce průnik obkladem kruhový, bez izolace do DN 30</t>
  </si>
  <si>
    <t>358260557</t>
  </si>
  <si>
    <t>https://podminky.urs.cz/item/CS_URS_2024_02/781495141</t>
  </si>
  <si>
    <t>498</t>
  </si>
  <si>
    <t>781495142</t>
  </si>
  <si>
    <t>Obklad - dokončující práce průnik obkladem kruhový, bez izolace přes DN 30 do DN 90</t>
  </si>
  <si>
    <t>-1782104405</t>
  </si>
  <si>
    <t>https://podminky.urs.cz/item/CS_URS_2024_02/781495142</t>
  </si>
  <si>
    <t>499</t>
  </si>
  <si>
    <t>781495211</t>
  </si>
  <si>
    <t>Čištění vnitřních ploch po provedení obkladu stěn chemickými prostředky</t>
  </si>
  <si>
    <t>717497047</t>
  </si>
  <si>
    <t>https://podminky.urs.cz/item/CS_URS_2024_02/781495211</t>
  </si>
  <si>
    <t>500</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</si>
  <si>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</si>
  <si>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</si>
  <si>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</si>
  <si>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</si>
  <si>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501</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</si>
  <si>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</si>
  <si>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</si>
  <si>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</si>
  <si>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</si>
  <si>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</si>
  <si>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</si>
  <si>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502</t>
  </si>
  <si>
    <t>783009411</t>
  </si>
  <si>
    <t>Bezpečnostní šrafování podlah nebo vodorovných ploch rovných</t>
  </si>
  <si>
    <t>1864900572</t>
  </si>
  <si>
    <t>https://podminky.urs.cz/item/CS_URS_2024_02/783009411</t>
  </si>
  <si>
    <t>schodiště - značení prvního a posledního stupně</t>
  </si>
  <si>
    <t>(1,250*4+1,550*8+1,500*4)*0,100</t>
  </si>
  <si>
    <t>503</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</si>
  <si>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</si>
  <si>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</si>
  <si>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</si>
  <si>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</si>
  <si>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</si>
  <si>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</si>
  <si>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</si>
  <si>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</si>
  <si>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</si>
  <si>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</si>
  <si>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</si>
  <si>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</si>
  <si>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</si>
  <si>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</si>
  <si>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</si>
  <si>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</si>
  <si>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</si>
  <si>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</si>
  <si>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</si>
  <si>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</si>
  <si>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</si>
  <si>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</si>
  <si>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</si>
  <si>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</si>
  <si>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</si>
  <si>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</si>
  <si>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</si>
  <si>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</si>
  <si>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</si>
  <si>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504</t>
  </si>
  <si>
    <t>783314101</t>
  </si>
  <si>
    <t>Základní nátěr zámečnických konstrukcí jednonásobný syntetický</t>
  </si>
  <si>
    <t>636777587</t>
  </si>
  <si>
    <t>https://podminky.urs.cz/item/CS_URS_2024_02/783314101</t>
  </si>
  <si>
    <t>505</t>
  </si>
  <si>
    <t>783317101</t>
  </si>
  <si>
    <t>Krycí nátěr (email) zámečnických konstrukcí jednonásobný syntetický standardní</t>
  </si>
  <si>
    <t>-83620051</t>
  </si>
  <si>
    <t>https://podminky.urs.cz/item/CS_URS_2024_02/783317101</t>
  </si>
  <si>
    <t xml:space="preserve">"2x"  69,675*2</t>
  </si>
  <si>
    <t>506</t>
  </si>
  <si>
    <t>783901453</t>
  </si>
  <si>
    <t>Příprava podkladu betonových podlah před provedením nátěru vysátím</t>
  </si>
  <si>
    <t>-684369373</t>
  </si>
  <si>
    <t>https://podminky.urs.cz/item/CS_URS_2024_02/783901453</t>
  </si>
  <si>
    <t>technická místnost č. 119</t>
  </si>
  <si>
    <t xml:space="preserve">"vč. soklu"  24,1*0,100</t>
  </si>
  <si>
    <t>507</t>
  </si>
  <si>
    <t>783917161</t>
  </si>
  <si>
    <t>Krycí (uzavírací) nátěr betonových podlah dvojnásobný syntetický</t>
  </si>
  <si>
    <t>722471910</t>
  </si>
  <si>
    <t>https://podminky.urs.cz/item/CS_URS_2024_02/783917161</t>
  </si>
  <si>
    <t>508</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</si>
  <si>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</si>
  <si>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</si>
  <si>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</si>
  <si>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</si>
  <si>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</si>
  <si>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</si>
  <si>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509</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</si>
  <si>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</si>
  <si>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</si>
  <si>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</si>
  <si>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</si>
  <si>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</si>
  <si>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</si>
  <si>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</si>
  <si>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594,442+767,720</t>
  </si>
  <si>
    <t xml:space="preserve">"SDK podhled čela"  44,460*0,500</t>
  </si>
  <si>
    <t xml:space="preserve">"odpočet  v. přes 5,0 m"  -1514,325</t>
  </si>
  <si>
    <t>510</t>
  </si>
  <si>
    <t>784181105</t>
  </si>
  <si>
    <t>Penetrace podkladu jednonásobná základní akrylátová bezbarvá v místnostech výšky přes 5,00 m</t>
  </si>
  <si>
    <t>-449852063</t>
  </si>
  <si>
    <t>https://podminky.urs.cz/item/CS_URS_2024_02/784181105</t>
  </si>
  <si>
    <t xml:space="preserve">"215, 130  tělocvična</t>
  </si>
  <si>
    <t xml:space="preserve">"stěny"  (44,300+28,600)*2*5,350</t>
  </si>
  <si>
    <t xml:space="preserve">"sDK podhled"  767,720</t>
  </si>
  <si>
    <t>511</t>
  </si>
  <si>
    <t>784221101</t>
  </si>
  <si>
    <t>Malby z malířských směsí otěruvzdorných za sucha dvojnásobné, bílé za sucha otěruvzdorné dobře v místnostech výšky do 3,80 m</t>
  </si>
  <si>
    <t>815825385</t>
  </si>
  <si>
    <t>https://podminky.urs.cz/item/CS_URS_2024_02/784221101</t>
  </si>
  <si>
    <t>784221105</t>
  </si>
  <si>
    <t>Malby z malířských směsí otěruvzdorných za sucha dvojnásobné, bílé za sucha otěruvzdorné dobře v místnostech výšky přes 5,00 m</t>
  </si>
  <si>
    <t>1475291538</t>
  </si>
  <si>
    <t>https://podminky.urs.cz/item/CS_URS_2024_02/784221105</t>
  </si>
  <si>
    <t>786</t>
  </si>
  <si>
    <t>Dokončovací práce - čalounické úpravy</t>
  </si>
  <si>
    <t>513</t>
  </si>
  <si>
    <t>786623013</t>
  </si>
  <si>
    <t>Montáž venkovních žaluzií do okenního nebo dveřního otvoru ovládaných motorem, upevněných na rám nebo do žaluziově schránky, plochy přes 4 do 6 m2</t>
  </si>
  <si>
    <t>-105569818</t>
  </si>
  <si>
    <t>https://podminky.urs.cz/item/CS_URS_2024_02/786623013</t>
  </si>
  <si>
    <t>514</t>
  </si>
  <si>
    <t>55342530</t>
  </si>
  <si>
    <t>žaluzie Z-90 ovládaná základním motorem včetně příslušenství plochy do 5,0m2</t>
  </si>
  <si>
    <t>2038486673</t>
  </si>
  <si>
    <t>6*1,250*3,500</t>
  </si>
  <si>
    <t>515</t>
  </si>
  <si>
    <t>786623039</t>
  </si>
  <si>
    <t>Montáž venkovních žaluzií do okenního nebo dveřního otvoru žaluziové schránky, délky do 1300 mm</t>
  </si>
  <si>
    <t>1815208657</t>
  </si>
  <si>
    <t>https://podminky.urs.cz/item/CS_URS_2024_02/786623039</t>
  </si>
  <si>
    <t>516</t>
  </si>
  <si>
    <t>28376727</t>
  </si>
  <si>
    <t>kryt podomítkový PUR s izolací XPS 30 mm včetně kotvení pro žaluzii plochy do 5,0m2 š do 2,0m</t>
  </si>
  <si>
    <t>2046092413</t>
  </si>
  <si>
    <t>517</t>
  </si>
  <si>
    <t>786623051</t>
  </si>
  <si>
    <t>Montáž venkovních žaluzií do okenního nebo dveřního otvoru obkladové desky s pouzdrem nebo pouzdra pro skrytý vodící profil žaluzie</t>
  </si>
  <si>
    <t>1223964152</t>
  </si>
  <si>
    <t>https://podminky.urs.cz/item/CS_URS_2024_02/786623051</t>
  </si>
  <si>
    <t>518</t>
  </si>
  <si>
    <t>28376751</t>
  </si>
  <si>
    <t>pouzdro pro skrytý vodící profil žaluzie včetně příslušenství</t>
  </si>
  <si>
    <t>-32393037</t>
  </si>
  <si>
    <t>6*3,500*2</t>
  </si>
  <si>
    <t>519</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</si>
  <si>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</si>
  <si>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</si>
  <si>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</si>
  <si>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</si>
  <si>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520</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</si>
  <si>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</si>
  <si>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</si>
  <si>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</si>
  <si>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</si>
  <si>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</si>
  <si>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</si>
  <si>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521</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</si>
  <si>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</si>
  <si>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</si>
  <si>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</si>
  <si>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</si>
  <si>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</si>
  <si>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</si>
  <si>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</si>
  <si>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</si>
  <si>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</si>
  <si>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</si>
  <si>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</si>
  <si>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</si>
  <si>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</si>
  <si>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</si>
  <si>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</si>
  <si>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</si>
  <si>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</si>
  <si>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</si>
  <si>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</si>
  <si>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</si>
  <si>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</si>
  <si>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</si>
  <si>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</si>
  <si>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</si>
  <si>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</si>
  <si>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</si>
  <si>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</si>
  <si>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</si>
  <si>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</si>
  <si>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</si>
  <si>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</si>
  <si>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</si>
  <si>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</si>
  <si>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</si>
  <si>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</si>
  <si>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</si>
  <si>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</si>
  <si>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</si>
  <si>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</si>
  <si>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</si>
  <si>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</si>
  <si>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</si>
  <si>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</si>
  <si>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</si>
  <si>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</si>
  <si>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</si>
  <si>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</si>
  <si>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</si>
  <si>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</si>
  <si>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</si>
  <si>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</si>
  <si>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</si>
  <si>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</si>
  <si>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</si>
  <si>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</si>
  <si>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</si>
  <si>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</si>
  <si>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</si>
  <si>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</si>
  <si>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</si>
  <si>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</si>
  <si>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</si>
  <si>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</si>
  <si>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</si>
  <si>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</si>
  <si>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</si>
  <si>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</si>
  <si>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</si>
  <si>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</si>
  <si>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</si>
  <si>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</si>
  <si>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</si>
  <si>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</si>
  <si>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</si>
  <si>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</si>
  <si>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</si>
  <si>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</si>
  <si>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</si>
  <si>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</si>
  <si>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</si>
  <si>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</si>
  <si>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</si>
  <si>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</si>
  <si>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</si>
  <si>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</si>
  <si>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</si>
  <si>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</si>
  <si>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</si>
  <si>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</si>
  <si>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</si>
  <si>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</si>
  <si>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</si>
  <si>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</si>
  <si>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</si>
  <si>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</si>
  <si>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</si>
  <si>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</si>
  <si>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</si>
  <si>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</si>
  <si>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</si>
  <si>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</si>
  <si>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</si>
  <si>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</si>
  <si>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</si>
  <si>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</si>
  <si>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</si>
  <si>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</si>
  <si>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</si>
  <si>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</si>
  <si>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</si>
  <si>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</si>
  <si>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</si>
  <si>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</si>
  <si>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</si>
  <si>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</si>
  <si>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</si>
  <si>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</si>
  <si>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</si>
  <si>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</si>
  <si>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</si>
  <si>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</si>
  <si>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</si>
  <si>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</si>
  <si>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</si>
  <si>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</si>
  <si>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</si>
  <si>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</si>
  <si>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</si>
  <si>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</si>
  <si>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</si>
  <si>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</si>
  <si>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</si>
  <si>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</si>
  <si>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</si>
  <si>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</si>
  <si>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</si>
  <si>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</si>
  <si>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</si>
  <si>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</si>
  <si>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</si>
  <si>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</si>
  <si>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</si>
  <si>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</si>
  <si>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</si>
  <si>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</si>
  <si>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</si>
  <si>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</si>
  <si>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</si>
  <si>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</si>
  <si>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</si>
  <si>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</si>
  <si>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</si>
  <si>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</si>
  <si>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</si>
  <si>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</si>
  <si>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</si>
  <si>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</si>
  <si>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</si>
  <si>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</si>
  <si>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</si>
  <si>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</si>
  <si>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</si>
  <si>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</si>
  <si>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</si>
  <si>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</si>
  <si>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</si>
  <si>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</si>
  <si>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</si>
  <si>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</si>
  <si>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</si>
  <si>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</si>
  <si>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</si>
  <si>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</si>
  <si>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</si>
  <si>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</si>
  <si>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</si>
  <si>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</si>
  <si>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</si>
  <si>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</si>
  <si>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</si>
  <si>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</si>
  <si>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</si>
  <si>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</si>
  <si>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</si>
  <si>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</si>
  <si>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</si>
  <si>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</si>
  <si>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</si>
  <si>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</si>
  <si>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</si>
  <si>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</si>
  <si>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</si>
  <si>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</si>
  <si>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</si>
  <si>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</si>
  <si>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</si>
  <si>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</si>
  <si>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</si>
  <si>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</si>
  <si>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</si>
  <si>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</si>
  <si>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</si>
  <si>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</si>
  <si>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</si>
  <si>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</si>
  <si>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</si>
  <si>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</si>
  <si>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</si>
  <si>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</si>
  <si>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</si>
  <si>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</si>
  <si>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</si>
  <si>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</si>
  <si>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</si>
  <si>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</si>
  <si>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</si>
  <si>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</si>
  <si>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</si>
  <si>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</si>
  <si>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</si>
  <si>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</si>
  <si>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</si>
  <si>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</si>
  <si>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</si>
  <si>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</si>
  <si>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</si>
  <si>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</si>
  <si>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</si>
  <si>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</si>
  <si>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ks</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</si>
  <si>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</si>
  <si>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</si>
  <si>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</si>
  <si>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</si>
  <si>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</si>
  <si>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</si>
  <si>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</si>
  <si>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</si>
  <si>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</si>
  <si>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</si>
  <si>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</si>
  <si>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</si>
  <si>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</si>
  <si>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</si>
  <si>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</si>
  <si>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</si>
  <si>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</si>
  <si>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</si>
  <si>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</si>
  <si>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</si>
  <si>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</si>
  <si>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</si>
  <si>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</si>
  <si>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</si>
  <si>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</si>
  <si>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</si>
  <si>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</si>
  <si>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</si>
  <si>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</si>
  <si>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</si>
  <si>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</si>
  <si>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</si>
  <si>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</si>
  <si>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</si>
  <si>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</si>
  <si>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</si>
  <si>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</si>
  <si>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</si>
  <si>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</si>
  <si>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</si>
  <si>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</si>
  <si>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</si>
  <si>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</si>
  <si>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</si>
  <si>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</si>
  <si>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</si>
  <si>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</si>
  <si>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</si>
  <si>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</si>
  <si>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</si>
  <si>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</si>
  <si>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</si>
  <si>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</si>
  <si>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</si>
  <si>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</si>
  <si>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</si>
  <si>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</si>
  <si>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</si>
  <si>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</si>
  <si>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</si>
  <si>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</si>
  <si>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</si>
  <si>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</si>
  <si>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</si>
  <si>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</si>
  <si>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</si>
  <si>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</si>
  <si>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</si>
  <si>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</si>
  <si>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</si>
  <si>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</si>
  <si>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</si>
  <si>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</si>
  <si>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</si>
  <si>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</si>
  <si>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</si>
  <si>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</si>
  <si>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</si>
  <si>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</si>
  <si>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</si>
  <si>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</si>
  <si>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</si>
  <si>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</si>
  <si>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</si>
  <si>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</si>
  <si>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</si>
  <si>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</si>
  <si>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</si>
  <si>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</si>
  <si>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</si>
  <si>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</si>
  <si>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</si>
  <si>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</si>
  <si>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</si>
  <si>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</si>
  <si>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</si>
  <si>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</si>
  <si>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</si>
  <si>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</si>
  <si>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</si>
  <si>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</si>
  <si>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</si>
  <si>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</si>
  <si>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</si>
  <si>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</si>
  <si>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</si>
  <si>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</si>
  <si>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</si>
  <si>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</si>
  <si>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</si>
  <si>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</si>
  <si>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</si>
  <si>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</si>
  <si>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</si>
  <si>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</si>
  <si>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</si>
  <si>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</si>
  <si>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</si>
  <si>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</si>
  <si>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</si>
  <si>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</si>
  <si>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</si>
  <si>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</si>
  <si>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</si>
  <si>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</si>
  <si>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</si>
  <si>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</si>
  <si>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</si>
  <si>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</si>
  <si>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</si>
  <si>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</si>
  <si>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</si>
  <si>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</si>
  <si>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</si>
  <si>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</si>
  <si>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</si>
  <si>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</si>
  <si>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</si>
  <si>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</si>
  <si>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</si>
  <si>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</si>
  <si>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</si>
  <si>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</si>
  <si>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</si>
  <si>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</si>
  <si>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</si>
  <si>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</si>
  <si>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</si>
  <si>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</si>
  <si>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</si>
  <si>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</si>
  <si>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</si>
  <si>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</si>
  <si>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</si>
  <si>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</si>
  <si>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</si>
  <si>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</si>
  <si>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</si>
  <si>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</si>
  <si>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</si>
  <si>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</si>
  <si>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</si>
  <si>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</si>
  <si>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</si>
  <si>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</si>
  <si>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</si>
  <si>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</si>
  <si>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</si>
  <si>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</si>
  <si>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</si>
  <si>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</si>
  <si>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</si>
  <si>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</si>
  <si>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</si>
  <si>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</si>
  <si>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</si>
  <si>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</si>
  <si>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</si>
  <si>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</si>
  <si>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</si>
  <si>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</si>
  <si>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</si>
  <si>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</si>
  <si>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</si>
  <si>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</si>
  <si>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</si>
  <si>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</si>
  <si>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</si>
  <si>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</si>
  <si>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</si>
  <si>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</si>
  <si>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</si>
  <si>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</si>
  <si>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</si>
  <si>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</si>
  <si>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</si>
  <si>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</si>
  <si>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</si>
  <si>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</si>
  <si>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</si>
  <si>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</si>
  <si>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</si>
  <si>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</si>
  <si>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</si>
  <si>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</si>
  <si>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</si>
  <si>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</si>
  <si>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</si>
  <si>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</si>
  <si>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</si>
  <si>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</si>
  <si>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</si>
  <si>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</si>
  <si>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</si>
  <si>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</si>
  <si>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</si>
  <si>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</si>
  <si>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</si>
  <si>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</si>
  <si>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</si>
  <si>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</si>
  <si>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</si>
  <si>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</si>
  <si>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</si>
  <si>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</si>
  <si>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</si>
  <si>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</si>
  <si>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</si>
  <si>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</si>
  <si>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</si>
  <si>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</si>
  <si>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</si>
  <si>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</si>
  <si>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</si>
  <si>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</si>
  <si>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</si>
  <si>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</si>
  <si>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</si>
  <si>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</si>
  <si>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</si>
  <si>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</si>
  <si>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</si>
  <si>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</si>
  <si>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</si>
  <si>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</si>
  <si>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</si>
  <si>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</si>
  <si>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</si>
  <si>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</si>
  <si>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</si>
  <si>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</si>
  <si>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</si>
  <si>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</si>
  <si>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</si>
  <si>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</si>
  <si>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</si>
  <si>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</si>
  <si>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</si>
  <si>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</si>
  <si>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</si>
  <si>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</si>
  <si>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</si>
  <si>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</si>
  <si>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</si>
  <si>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</si>
  <si>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</si>
  <si>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</si>
  <si>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</si>
  <si>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</si>
  <si>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</si>
  <si>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</si>
  <si>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</si>
  <si>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</si>
  <si>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</si>
  <si>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</si>
  <si>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</si>
  <si>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</si>
  <si>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</si>
  <si>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</si>
  <si>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</si>
  <si>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</si>
  <si>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</si>
  <si>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</si>
  <si>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</si>
  <si>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</si>
  <si>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</si>
  <si>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</si>
  <si>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</si>
  <si>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</si>
  <si>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</si>
  <si>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</si>
  <si>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</si>
  <si>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</si>
  <si>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</si>
  <si>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</si>
  <si>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</si>
  <si>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</si>
  <si>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</si>
  <si>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</si>
  <si>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</si>
  <si>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</si>
  <si>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</si>
  <si>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</si>
  <si>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</si>
  <si>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</si>
  <si>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</si>
  <si>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</si>
  <si>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</si>
  <si>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</si>
  <si>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</si>
  <si>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</si>
  <si>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</si>
  <si>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</si>
  <si>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</si>
  <si>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</si>
  <si>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</si>
  <si>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</si>
  <si>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</si>
  <si>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</si>
  <si>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</si>
  <si>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</si>
  <si>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</si>
  <si>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</si>
  <si>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</si>
  <si>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</si>
  <si>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</si>
  <si>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</si>
  <si>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</si>
  <si>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</si>
  <si>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</si>
  <si>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</si>
  <si>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</si>
  <si>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</si>
  <si>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</si>
  <si>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</si>
  <si>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</si>
  <si>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</si>
  <si>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</si>
  <si>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</si>
  <si>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</si>
  <si>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</si>
  <si>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</si>
  <si>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</si>
  <si>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</si>
  <si>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</si>
  <si>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</si>
  <si>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</si>
  <si>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</si>
  <si>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</si>
  <si>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</si>
  <si>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</si>
  <si>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</si>
  <si>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</si>
  <si>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</si>
  <si>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</si>
  <si>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</si>
  <si>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</si>
  <si>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</si>
  <si>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</si>
  <si>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</si>
  <si>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</si>
  <si>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</si>
  <si>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</si>
  <si>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</si>
  <si>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</si>
  <si>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</si>
  <si>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</si>
  <si>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</si>
  <si>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</si>
  <si>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</si>
  <si>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</si>
  <si>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</si>
  <si>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</si>
  <si>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</si>
  <si>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</si>
  <si>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</si>
  <si>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</si>
  <si>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</si>
  <si>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</si>
  <si>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</si>
  <si>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</si>
  <si>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</si>
  <si>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</si>
  <si>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</si>
  <si>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</si>
  <si>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</si>
  <si>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</si>
  <si>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</si>
  <si>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</si>
  <si>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</si>
  <si>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</si>
  <si>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</si>
  <si>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</si>
  <si>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</si>
  <si>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</si>
  <si>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</si>
  <si>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</si>
  <si>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</si>
  <si>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</si>
  <si>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</si>
  <si>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</si>
  <si>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</si>
  <si>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</si>
  <si>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</si>
  <si>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</si>
  <si>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</si>
  <si>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</si>
  <si>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</si>
  <si>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</si>
  <si>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</si>
  <si>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</si>
  <si>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</si>
  <si>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</si>
  <si>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</si>
  <si>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</si>
  <si>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</si>
  <si>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</si>
  <si>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</si>
  <si>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</si>
  <si>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</si>
  <si>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</si>
  <si>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</si>
  <si>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</si>
  <si>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</si>
  <si>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</si>
  <si>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</si>
  <si>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</si>
  <si>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</si>
  <si>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</si>
  <si>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</si>
  <si>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</si>
  <si>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</si>
  <si>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</si>
  <si>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</si>
  <si>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</si>
  <si>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</si>
  <si>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</si>
  <si>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</si>
  <si>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</si>
  <si>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</si>
  <si>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</si>
  <si>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</si>
  <si>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</si>
  <si>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</si>
  <si>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</si>
  <si>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</si>
  <si>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</si>
  <si>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</si>
  <si>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</si>
  <si>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</si>
  <si>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</si>
  <si>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</si>
  <si>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</si>
  <si>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</si>
  <si>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</si>
  <si>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</si>
  <si>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</si>
  <si>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</si>
  <si>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</si>
  <si>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</si>
  <si>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</si>
  <si>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</si>
  <si>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</si>
  <si>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</si>
  <si>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</si>
  <si>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</si>
  <si>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</si>
  <si>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</si>
  <si>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</si>
  <si>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</si>
  <si>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</si>
  <si>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</si>
  <si>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</si>
  <si>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</si>
  <si>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</si>
  <si>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</si>
  <si>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</si>
  <si>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</si>
  <si>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</si>
  <si>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</si>
  <si>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</si>
  <si>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</si>
  <si>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</si>
  <si>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</si>
  <si>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</si>
  <si>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</si>
  <si>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</si>
  <si>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</si>
  <si>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</si>
  <si>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</si>
  <si>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</si>
  <si>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</si>
  <si>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</si>
  <si>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</si>
  <si>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</si>
  <si>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</si>
  <si>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</si>
  <si>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</si>
  <si>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</si>
  <si>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</si>
  <si>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</si>
  <si>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</si>
  <si>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</si>
  <si>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</si>
  <si>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</si>
  <si>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</si>
  <si>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</si>
  <si>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</si>
  <si>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</si>
  <si>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</si>
  <si>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</si>
  <si>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</si>
  <si>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</si>
  <si>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</si>
  <si>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</si>
  <si>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</si>
  <si>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</si>
  <si>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</si>
  <si>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</si>
  <si>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</si>
  <si>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</si>
  <si>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</si>
  <si>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</si>
  <si>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</si>
  <si>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</si>
  <si>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</si>
  <si>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</si>
  <si>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</si>
  <si>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</si>
  <si>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</si>
  <si>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</si>
  <si>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</si>
  <si>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</si>
  <si>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</si>
  <si>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</si>
  <si>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</si>
  <si>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</si>
  <si>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</si>
  <si>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</si>
  <si>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</si>
  <si>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</si>
  <si>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</si>
  <si>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</si>
  <si>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</si>
  <si>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</si>
  <si>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</si>
  <si>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</si>
  <si>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</si>
  <si>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</si>
  <si>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</si>
  <si>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</si>
  <si>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</si>
  <si>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</si>
  <si>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</si>
  <si>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</si>
  <si>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</si>
  <si>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</si>
  <si>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</si>
  <si>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</si>
  <si>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</si>
  <si>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</si>
  <si>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</si>
  <si>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</si>
  <si>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</si>
  <si>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</si>
  <si>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</si>
  <si>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</si>
  <si>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</si>
  <si>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</si>
  <si>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</si>
  <si>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</si>
  <si>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</si>
  <si>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</si>
  <si>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</si>
  <si>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</si>
  <si>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</si>
  <si>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</si>
  <si>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</si>
  <si>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</si>
  <si>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</si>
  <si>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</si>
  <si>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</si>
  <si>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</si>
  <si>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</si>
  <si>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</si>
  <si>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</si>
  <si>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</si>
  <si>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</si>
  <si>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</si>
  <si>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</si>
  <si>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</si>
  <si>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</si>
  <si>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</si>
  <si>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</si>
  <si>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</si>
  <si>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</si>
  <si>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</si>
  <si>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</si>
  <si>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</si>
  <si>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</si>
  <si>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</si>
  <si>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</si>
  <si>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</si>
  <si>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</si>
  <si>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</si>
  <si>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</si>
  <si>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</si>
  <si>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</si>
  <si>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</si>
  <si>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</si>
  <si>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</si>
  <si>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</si>
  <si>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</si>
  <si>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</si>
  <si>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</si>
  <si>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</si>
  <si>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</si>
  <si>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</si>
  <si>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</si>
  <si>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</si>
  <si>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</si>
  <si>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</si>
  <si>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</si>
  <si>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</si>
  <si>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</si>
  <si>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</si>
  <si>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</si>
  <si>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</si>
  <si>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</si>
  <si>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</si>
  <si>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</si>
  <si>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</si>
  <si>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</si>
  <si>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</si>
  <si>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</si>
  <si>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</si>
  <si>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</si>
  <si>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</si>
  <si>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</si>
  <si>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</si>
  <si>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</si>
  <si>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</si>
  <si>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</si>
  <si>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</si>
  <si>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</si>
  <si>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</si>
  <si>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</si>
  <si>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</si>
  <si>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</si>
  <si>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</si>
  <si>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</si>
  <si>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</si>
  <si>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</si>
  <si>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</si>
  <si>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</si>
  <si>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</si>
  <si>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</si>
  <si>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</si>
  <si>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</si>
  <si>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</si>
  <si>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</si>
  <si>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</si>
  <si>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</si>
  <si>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</si>
  <si>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</si>
  <si>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</si>
  <si>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</si>
  <si>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</si>
  <si>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</si>
  <si>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</si>
  <si>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</si>
  <si>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</si>
  <si>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</si>
  <si>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</si>
  <si>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</si>
  <si>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</si>
  <si>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</si>
  <si>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</si>
  <si>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</si>
  <si>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</si>
  <si>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</si>
  <si>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</si>
  <si>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</si>
  <si>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</si>
  <si>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</si>
  <si>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</si>
  <si>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</si>
  <si>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</si>
  <si>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</si>
  <si>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</si>
  <si>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</si>
  <si>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</si>
  <si>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</si>
  <si>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</si>
  <si>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</si>
  <si>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</si>
  <si>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</si>
  <si>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</si>
  <si>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</si>
  <si>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</si>
  <si>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</si>
  <si>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</si>
  <si>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</si>
  <si>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</si>
  <si>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</si>
  <si>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</si>
  <si>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</si>
  <si>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</si>
  <si>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</si>
  <si>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</si>
  <si>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</si>
  <si>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</si>
  <si>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</si>
  <si>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</si>
  <si>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</si>
  <si>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</si>
  <si>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</si>
  <si>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</si>
  <si>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</si>
  <si>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</si>
  <si>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</si>
  <si>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</si>
  <si>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</si>
  <si>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</si>
  <si>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</si>
  <si>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</si>
  <si>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</si>
  <si>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</si>
  <si>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</si>
  <si>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</si>
  <si>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</si>
  <si>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</si>
  <si>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</si>
  <si>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</si>
  <si>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</si>
  <si>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</si>
  <si>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</si>
  <si>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</si>
  <si>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</si>
  <si>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</si>
  <si>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</si>
  <si>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</si>
  <si>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</si>
  <si>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</si>
  <si>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</si>
  <si>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</si>
  <si>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</si>
  <si>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</si>
  <si>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</si>
  <si>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</si>
  <si>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</si>
  <si>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</si>
  <si>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</si>
  <si>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</si>
  <si>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</si>
  <si>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</si>
  <si>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</si>
  <si>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</si>
  <si>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</si>
  <si>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</si>
  <si>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</si>
  <si>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</si>
  <si>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</si>
  <si>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</si>
  <si>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</si>
  <si>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</si>
  <si>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</si>
  <si>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</si>
  <si>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</si>
  <si>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</si>
  <si>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</si>
  <si>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</si>
  <si>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</si>
  <si>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</si>
  <si>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</si>
  <si>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</si>
  <si>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</si>
  <si>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</si>
  <si>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</si>
  <si>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</si>
  <si>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</si>
  <si>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</si>
  <si>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</si>
  <si>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</si>
  <si>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</si>
  <si>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</si>
  <si>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</si>
  <si>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</si>
  <si>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</si>
  <si>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</si>
  <si>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</si>
  <si>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</si>
  <si>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</si>
  <si>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</si>
  <si>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</si>
  <si>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</si>
  <si>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</si>
  <si>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</si>
  <si>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</si>
  <si>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</si>
  <si>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</si>
  <si>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</si>
  <si>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</si>
  <si>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</si>
  <si>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</si>
  <si>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</si>
  <si>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</si>
  <si>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</si>
  <si>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</si>
  <si>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</si>
  <si>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</si>
  <si>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</si>
  <si>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</si>
  <si>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</si>
  <si>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</si>
  <si>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</si>
  <si>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</si>
  <si>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</si>
  <si>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</si>
  <si>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</si>
  <si>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</si>
  <si>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</si>
  <si>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</si>
  <si>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</si>
  <si>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</si>
  <si>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</si>
  <si>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</si>
  <si>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</si>
  <si>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</si>
  <si>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</si>
  <si>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</si>
  <si>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</si>
  <si>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</si>
  <si>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</si>
  <si>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</si>
  <si>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</si>
  <si>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</si>
  <si>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</si>
  <si>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</si>
  <si>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</si>
  <si>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</si>
  <si>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</si>
  <si>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</si>
  <si>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</si>
  <si>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</si>
  <si>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</si>
  <si>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</si>
  <si>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</si>
  <si>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</si>
  <si>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</si>
  <si>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</si>
  <si>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</si>
  <si>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</si>
  <si>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</si>
  <si>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</si>
  <si>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</si>
  <si>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</si>
  <si>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</si>
  <si>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</si>
  <si>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</si>
  <si>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</si>
  <si>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</si>
  <si>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</si>
  <si>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</si>
  <si>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</si>
  <si>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</si>
  <si>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</si>
  <si>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</si>
  <si>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</si>
  <si>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</si>
  <si>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</si>
  <si>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</si>
  <si>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</si>
  <si>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</si>
  <si>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</si>
  <si>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</si>
  <si>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</si>
  <si>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</si>
  <si>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</si>
  <si>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</si>
  <si>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</si>
  <si>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</si>
  <si>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</si>
  <si>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</si>
  <si>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</si>
  <si>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</si>
  <si>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</si>
  <si>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</si>
  <si>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</si>
  <si>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</si>
  <si>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</si>
  <si>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</si>
  <si>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</si>
  <si>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</si>
  <si>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</si>
  <si>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</si>
  <si>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</si>
  <si>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</si>
  <si>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</si>
  <si>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</si>
  <si>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</si>
  <si>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</si>
  <si>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</si>
  <si>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</si>
  <si>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</si>
  <si>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</si>
  <si>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</si>
  <si>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</si>
  <si>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</si>
  <si>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</si>
  <si>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</si>
  <si>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</si>
  <si>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</si>
  <si>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</si>
  <si>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</si>
  <si>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</si>
  <si>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</si>
  <si>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</si>
  <si>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</si>
  <si>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</si>
  <si>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</si>
  <si>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</si>
  <si>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</si>
  <si>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</si>
  <si>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</si>
  <si>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</si>
  <si>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</si>
  <si>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</si>
  <si>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</si>
  <si>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</si>
  <si>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</si>
  <si>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</si>
  <si>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</si>
  <si>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</si>
  <si>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</si>
  <si>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</si>
  <si>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</si>
  <si>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</si>
  <si>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</si>
  <si>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</si>
  <si>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</si>
  <si>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</si>
  <si>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</si>
  <si>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</si>
  <si>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</si>
  <si>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</si>
  <si>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</si>
  <si>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</si>
  <si>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</si>
  <si>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</si>
  <si>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</si>
  <si>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</si>
  <si>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</si>
  <si>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</si>
  <si>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</si>
  <si>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</si>
  <si>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</si>
  <si>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</si>
  <si>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</si>
  <si>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</si>
  <si>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</si>
  <si>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</si>
  <si>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</si>
  <si>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</si>
  <si>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</si>
  <si>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</si>
  <si>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</si>
  <si>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</si>
  <si>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</si>
  <si>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</si>
  <si>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</si>
  <si>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</si>
  <si>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</si>
  <si>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</si>
  <si>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</si>
  <si>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</si>
  <si>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</si>
  <si>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</si>
  <si>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</si>
  <si>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</si>
  <si>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</si>
  <si>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</si>
  <si>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</si>
  <si>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</si>
  <si>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</si>
  <si>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</si>
  <si>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</si>
  <si>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</si>
  <si>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</si>
  <si>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</si>
  <si>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</si>
  <si>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</si>
  <si>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</si>
  <si>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</si>
  <si>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</si>
  <si>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</si>
  <si>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</si>
  <si>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</si>
  <si>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</si>
  <si>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</si>
  <si>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</si>
  <si>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</si>
  <si>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</si>
  <si>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</si>
  <si>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</si>
  <si>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</si>
  <si>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</si>
  <si>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</si>
  <si>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</si>
  <si>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</si>
  <si>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</si>
  <si>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</si>
  <si>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</si>
  <si>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</si>
  <si>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</si>
  <si>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</si>
  <si>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</si>
  <si>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</si>
  <si>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</si>
  <si>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</si>
  <si>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</si>
  <si>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</si>
  <si>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</si>
  <si>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</si>
  <si>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</si>
  <si>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</si>
  <si>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</si>
  <si>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</si>
  <si>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</si>
  <si>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</si>
  <si>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</si>
  <si>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</si>
  <si>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</si>
  <si>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</si>
  <si>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</si>
  <si>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</si>
  <si>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</si>
  <si>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</si>
  <si>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</si>
  <si>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</si>
  <si>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</si>
  <si>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</si>
  <si>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</si>
  <si>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</si>
  <si>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</si>
  <si>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</si>
  <si>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</si>
  <si>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</si>
  <si>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</si>
  <si>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</si>
  <si>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</si>
  <si>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</si>
  <si>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</si>
  <si>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</si>
  <si>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</si>
  <si>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</si>
  <si>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</si>
  <si>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</si>
  <si>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</si>
  <si>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</si>
  <si>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</si>
  <si>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</si>
  <si>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</si>
  <si>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</si>
  <si>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</si>
  <si>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</si>
  <si>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</si>
  <si>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</si>
  <si>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</si>
  <si>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</si>
  <si>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</si>
  <si>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</si>
  <si>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</si>
  <si>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</si>
  <si>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</si>
  <si>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</si>
  <si>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</si>
  <si>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</si>
  <si>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</si>
  <si>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</si>
  <si>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</si>
  <si>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</si>
  <si>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</si>
  <si>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</si>
  <si>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</si>
  <si>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</si>
  <si>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</si>
  <si>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</si>
  <si>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</si>
  <si>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</si>
  <si>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</si>
  <si>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</si>
  <si>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</si>
  <si>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</si>
  <si>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</si>
  <si>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</si>
  <si>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</si>
  <si>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</si>
  <si>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</si>
  <si>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</si>
  <si>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</si>
  <si>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</si>
  <si>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</si>
  <si>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</si>
  <si>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</si>
  <si>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</si>
  <si>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</si>
  <si>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</si>
  <si>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</si>
  <si>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</si>
  <si>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</si>
  <si>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</si>
  <si>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</si>
  <si>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</si>
  <si>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</si>
  <si>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</si>
  <si>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</si>
  <si>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</si>
  <si>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</si>
  <si>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</si>
  <si>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</si>
  <si>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</si>
  <si>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</si>
  <si>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</si>
  <si>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</si>
  <si>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</si>
  <si>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</si>
  <si>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</si>
  <si>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</si>
  <si>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</si>
  <si>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</si>
  <si>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</si>
  <si>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</si>
  <si>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</si>
  <si>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</si>
  <si>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</si>
  <si>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</si>
  <si>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</si>
  <si>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</si>
  <si>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</si>
  <si>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</si>
  <si>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</si>
  <si>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</si>
  <si>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</si>
  <si>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</si>
  <si>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</si>
  <si>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</si>
  <si>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</si>
  <si>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</si>
  <si>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</si>
  <si>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</si>
  <si>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</si>
  <si>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</si>
  <si>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</si>
  <si>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</si>
  <si>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</si>
  <si>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</si>
  <si>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</si>
  <si>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</si>
  <si>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</si>
  <si>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</si>
  <si>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</si>
  <si>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</si>
  <si>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</si>
  <si>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</si>
  <si>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</si>
  <si>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</si>
  <si>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</si>
  <si>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</si>
  <si>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</si>
  <si>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</si>
  <si>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</si>
  <si>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</si>
  <si>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</si>
  <si>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</si>
  <si>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</si>
  <si>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</si>
  <si>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</si>
  <si>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</si>
  <si>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</si>
  <si>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</si>
  <si>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</si>
  <si>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</si>
  <si>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</si>
  <si>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</si>
  <si>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</si>
  <si>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</si>
  <si>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</si>
  <si>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</si>
  <si>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</si>
  <si>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</si>
  <si>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</si>
  <si>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</si>
  <si>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</si>
  <si>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</si>
  <si>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</si>
  <si>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</si>
  <si>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</si>
  <si>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</si>
  <si>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</si>
  <si>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</si>
  <si>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</si>
  <si>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</si>
  <si>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</si>
  <si>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</si>
  <si>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</si>
  <si>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</si>
  <si>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</si>
  <si>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</si>
  <si>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</si>
  <si>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</si>
  <si>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</si>
  <si>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</si>
  <si>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</si>
  <si>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</si>
  <si>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</si>
  <si>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</si>
  <si>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</si>
  <si>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</si>
  <si>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</si>
  <si>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</si>
  <si>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</si>
  <si>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</si>
  <si>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</si>
  <si>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</si>
  <si>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</si>
  <si>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</si>
  <si>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</si>
  <si>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</si>
  <si>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</si>
  <si>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</si>
  <si>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</si>
  <si>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</si>
  <si>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</si>
  <si>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</si>
  <si>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</si>
  <si>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</si>
  <si>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</si>
  <si>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</si>
  <si>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30mm s folií</t>
  </si>
  <si>
    <t>Pol132</t>
  </si>
  <si>
    <t>Obvodový dilatačmí pás 10x160mm</t>
  </si>
  <si>
    <t>Pol133</t>
  </si>
  <si>
    <t>potrubní příchytky nášlapné</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</si>
  <si>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</si>
  <si>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</si>
  <si>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</si>
  <si>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</si>
  <si>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</si>
  <si>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</si>
  <si>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</si>
  <si>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</si>
  <si>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</si>
  <si>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</si>
  <si>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</si>
  <si>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</si>
  <si>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</si>
  <si>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</si>
  <si>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</si>
  <si>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</si>
  <si>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</si>
  <si>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</si>
  <si>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</si>
  <si>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</si>
  <si>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</si>
  <si>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</si>
  <si>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</si>
  <si>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</si>
  <si>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</si>
  <si>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</si>
  <si>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</si>
  <si>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</si>
  <si>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</si>
  <si>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</si>
  <si>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</si>
  <si>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</si>
  <si>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</si>
  <si>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</si>
  <si>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</si>
  <si>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</si>
  <si>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</si>
  <si>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</si>
  <si>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</si>
  <si>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</si>
  <si>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</si>
  <si>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</si>
  <si>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</si>
  <si>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</si>
  <si>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</si>
  <si>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</si>
  <si>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</si>
  <si>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</si>
  <si>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</si>
  <si>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</si>
  <si>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</si>
  <si>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</si>
  <si>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</si>
  <si>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</si>
  <si>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</si>
  <si>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</si>
  <si>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</si>
  <si>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</si>
  <si>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</si>
  <si>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</si>
  <si>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</si>
  <si>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</si>
  <si>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</si>
  <si>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</si>
  <si>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</si>
  <si>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</si>
  <si>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</si>
  <si>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</si>
  <si>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</si>
  <si>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</si>
  <si>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</si>
  <si>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</si>
  <si>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</si>
  <si>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</si>
  <si>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</si>
  <si>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</si>
  <si>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</si>
  <si>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</si>
  <si>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</si>
  <si>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</si>
  <si>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</si>
  <si>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</si>
  <si>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</si>
  <si>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</si>
  <si>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</si>
  <si>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</si>
  <si>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</si>
  <si>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</si>
  <si>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</si>
  <si>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</si>
  <si>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</si>
  <si>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</si>
  <si>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</si>
  <si>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</si>
  <si>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</si>
  <si>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</si>
  <si>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</si>
  <si>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</si>
  <si>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</si>
  <si>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</si>
  <si>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</si>
  <si>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</si>
  <si>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</si>
  <si>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</si>
  <si>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</si>
  <si>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</si>
  <si>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</si>
  <si>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</si>
  <si>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</si>
  <si>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</si>
  <si>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</si>
  <si>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</si>
  <si>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</si>
  <si>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</si>
  <si>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</si>
  <si>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</si>
  <si>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</si>
  <si>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</si>
  <si>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</si>
  <si>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</si>
  <si>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</si>
  <si>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</si>
  <si>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</si>
  <si>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</si>
  <si>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</si>
  <si>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</si>
  <si>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</si>
  <si>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</si>
  <si>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</si>
  <si>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</si>
  <si>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</si>
  <si>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</si>
  <si>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</si>
  <si>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</si>
  <si>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</si>
  <si>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</si>
  <si>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</si>
  <si>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</si>
  <si>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</si>
  <si>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</si>
  <si>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</si>
  <si>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</si>
  <si>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</si>
  <si>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</si>
  <si>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</si>
  <si>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</si>
  <si>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</si>
  <si>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</si>
  <si>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</si>
  <si>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</si>
  <si>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</si>
  <si>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</si>
  <si>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</si>
  <si>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</si>
  <si>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</si>
  <si>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</si>
  <si>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</si>
  <si>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</si>
  <si>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</si>
  <si>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</si>
  <si>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</si>
  <si>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</si>
  <si>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</si>
  <si>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</si>
  <si>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</si>
  <si>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</si>
  <si>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</si>
  <si>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</si>
  <si>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</si>
  <si>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</si>
  <si>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</si>
  <si>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</si>
  <si>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</si>
  <si>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</si>
  <si>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</si>
  <si>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</si>
  <si>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</si>
  <si>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</si>
  <si>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</si>
  <si>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</si>
  <si>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</si>
  <si>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</si>
  <si>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</si>
  <si>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</si>
  <si>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</si>
  <si>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</si>
  <si>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</si>
  <si>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</si>
  <si>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</si>
  <si>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</si>
  <si>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</si>
  <si>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</si>
  <si>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</si>
  <si>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</si>
  <si>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</si>
  <si>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</si>
  <si>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</si>
  <si>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 - skladba C3</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</si>
  <si>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</si>
  <si>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</si>
  <si>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</si>
  <si>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</si>
  <si>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</si>
  <si>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</si>
  <si>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</si>
  <si>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</si>
  <si>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</si>
  <si>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</si>
  <si>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</si>
  <si>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</si>
  <si>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</si>
  <si>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</si>
  <si>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</si>
  <si>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</si>
  <si>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</si>
  <si>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</si>
  <si>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</si>
  <si>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</si>
  <si>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</si>
  <si>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</si>
  <si>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</si>
  <si>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</si>
  <si>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</si>
  <si>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</si>
  <si>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</si>
  <si>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</si>
  <si>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</si>
  <si>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</si>
  <si>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</si>
  <si>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</si>
  <si>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</si>
  <si>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</si>
  <si>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</si>
  <si>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</si>
  <si>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</si>
  <si>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</si>
  <si>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</si>
  <si>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</si>
  <si>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</si>
  <si>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</si>
  <si>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</si>
  <si>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</si>
  <si>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</si>
  <si>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</si>
  <si>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</si>
  <si>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</si>
  <si>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</si>
  <si>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</si>
  <si>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</si>
  <si>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</si>
  <si>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</si>
  <si>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</si>
  <si>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</si>
  <si>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</si>
  <si>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</si>
  <si>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</si>
  <si>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</si>
  <si>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</si>
  <si>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</si>
  <si>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</si>
  <si>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</si>
  <si>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</si>
  <si>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</si>
  <si>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</si>
  <si>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</si>
  <si>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</si>
  <si>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</si>
  <si>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</si>
  <si>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</si>
  <si>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</si>
  <si>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</si>
  <si>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</si>
  <si>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</si>
  <si>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</si>
  <si>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</si>
  <si>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</si>
  <si>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</si>
  <si>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</si>
  <si>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</si>
  <si>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</si>
  <si>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</si>
  <si>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</si>
  <si>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</si>
  <si>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</si>
  <si>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</si>
  <si>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</si>
  <si>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</si>
  <si>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</si>
  <si>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</si>
  <si>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</si>
  <si>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</si>
  <si>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</si>
  <si>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</si>
  <si>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</si>
  <si>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</si>
  <si>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</si>
  <si>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</si>
  <si>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</si>
  <si>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</si>
  <si>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</si>
  <si>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</si>
  <si>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</si>
  <si>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</si>
  <si>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</si>
  <si>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</si>
  <si>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</si>
  <si>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</si>
  <si>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</si>
  <si>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</si>
  <si>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</si>
  <si>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</si>
  <si>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</si>
  <si>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</si>
  <si>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</si>
  <si>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</si>
  <si>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</si>
  <si>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</si>
  <si>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</si>
  <si>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</si>
  <si>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</si>
  <si>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</si>
  <si>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</si>
  <si>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</si>
  <si>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</si>
  <si>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</si>
  <si>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</si>
  <si>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</si>
  <si>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</si>
  <si>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</si>
  <si>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</si>
  <si>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</si>
  <si>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</si>
  <si>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</si>
  <si>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</si>
  <si>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</si>
  <si>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</si>
  <si>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</si>
  <si>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</si>
  <si>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</si>
  <si>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</si>
  <si>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</si>
  <si>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</si>
  <si>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</si>
  <si>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</si>
  <si>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</si>
  <si>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</si>
  <si>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</si>
  <si>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</si>
  <si>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</si>
  <si>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</si>
  <si>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</si>
  <si>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</si>
  <si>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</si>
  <si>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</si>
  <si>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</si>
  <si>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</si>
  <si>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</si>
  <si>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</si>
  <si>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</si>
  <si>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</si>
  <si>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</si>
  <si>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</si>
  <si>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</si>
  <si>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</si>
  <si>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</si>
  <si>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</si>
  <si>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</si>
  <si>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</si>
  <si>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</si>
  <si>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</si>
  <si>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</si>
  <si>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</si>
  <si>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</si>
  <si>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</si>
  <si>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</si>
  <si>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</si>
  <si>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</si>
  <si>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</si>
  <si>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</si>
  <si>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</si>
  <si>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</si>
  <si>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</si>
  <si>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</si>
  <si>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</si>
  <si>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</si>
  <si>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</si>
  <si>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</si>
  <si>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</si>
  <si>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</si>
  <si>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</si>
  <si>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</si>
  <si>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</si>
  <si>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</si>
  <si>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</si>
  <si>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</si>
  <si>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</si>
  <si>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</si>
  <si>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</si>
  <si>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</si>
  <si>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</si>
  <si>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</si>
  <si>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</si>
  <si>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</si>
  <si>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</si>
  <si>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</si>
  <si>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</si>
  <si>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</si>
  <si>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</si>
  <si>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</si>
  <si>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</si>
  <si>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</si>
  <si>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</si>
  <si>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</si>
  <si>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</si>
  <si>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</si>
  <si>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</si>
  <si>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</si>
  <si>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</si>
  <si>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</si>
  <si>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</si>
  <si>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</si>
  <si>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</si>
  <si>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</si>
  <si>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</si>
  <si>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</si>
  <si>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</si>
  <si>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</si>
  <si>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</si>
  <si>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</si>
  <si>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</si>
  <si>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</si>
  <si>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</si>
  <si>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</si>
  <si>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</si>
  <si>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</si>
  <si>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</si>
  <si>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</si>
  <si>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</si>
  <si>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</si>
  <si>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</si>
  <si>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</si>
  <si>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</si>
  <si>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</si>
  <si>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</si>
  <si>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</si>
  <si>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</si>
  <si>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</si>
  <si>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</si>
  <si>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</si>
  <si>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</si>
  <si>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</si>
  <si>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</si>
  <si>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</si>
  <si>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</si>
  <si>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</si>
  <si>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</si>
  <si>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</si>
  <si>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</si>
  <si>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</si>
  <si>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</si>
  <si>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</si>
  <si>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</si>
  <si>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</si>
  <si>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</si>
  <si>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</si>
  <si>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</si>
  <si>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</si>
  <si>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</si>
  <si>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</si>
  <si>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</si>
  <si>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</si>
  <si>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</si>
  <si>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</si>
  <si>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</si>
  <si>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</si>
  <si>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</si>
  <si>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</si>
  <si>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</si>
  <si>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</si>
  <si>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</si>
  <si>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</si>
  <si>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</si>
  <si>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</si>
  <si>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</si>
  <si>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</si>
  <si>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</si>
  <si>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</si>
  <si>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</si>
  <si>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</si>
  <si>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</si>
  <si>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</si>
  <si>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</si>
  <si>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</si>
  <si>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</si>
  <si>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</si>
  <si>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</si>
  <si>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</si>
  <si>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</si>
  <si>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</si>
  <si>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</si>
  <si>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</si>
  <si>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</si>
  <si>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</si>
  <si>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</si>
  <si>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</si>
  <si>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</si>
  <si>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</si>
  <si>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</si>
  <si>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</si>
  <si>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</si>
  <si>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</si>
  <si>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</si>
  <si>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</si>
  <si>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</si>
  <si>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</si>
  <si>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</si>
  <si>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</si>
  <si>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</si>
  <si>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</si>
  <si>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</si>
  <si>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</si>
  <si>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</si>
  <si>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</si>
  <si>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</si>
  <si>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</si>
  <si>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</si>
  <si>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</si>
  <si>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</si>
  <si>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</si>
  <si>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</si>
  <si>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</si>
  <si>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</si>
  <si>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</si>
  <si>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</si>
  <si>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</si>
  <si>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</si>
  <si>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</si>
  <si>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</si>
  <si>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</si>
  <si>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</si>
  <si>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</si>
  <si>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</si>
  <si>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</si>
  <si>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</si>
  <si>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</si>
  <si>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</si>
  <si>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</si>
  <si>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</si>
  <si>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</si>
  <si>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</si>
  <si>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</si>
  <si>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</si>
  <si>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</si>
  <si>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</si>
  <si>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</si>
  <si>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</si>
  <si>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</si>
  <si>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</si>
  <si>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</si>
  <si>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</si>
  <si>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</si>
  <si>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</si>
  <si>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</si>
  <si>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</si>
  <si>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</si>
  <si>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</si>
  <si>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</si>
  <si>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</si>
  <si>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</si>
  <si>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</si>
  <si>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</si>
  <si>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</si>
  <si>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</si>
  <si>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</si>
  <si>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</si>
  <si>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</si>
  <si>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</si>
  <si>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</si>
  <si>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</si>
  <si>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</si>
  <si>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</si>
  <si>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</si>
  <si>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</si>
  <si>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</si>
  <si>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</si>
  <si>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</si>
  <si>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</si>
  <si>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</si>
  <si>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</si>
  <si>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</si>
  <si>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</si>
  <si>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</si>
  <si>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</si>
  <si>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</si>
  <si>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</si>
  <si>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</si>
  <si>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</si>
  <si>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</si>
  <si>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</si>
  <si>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</si>
  <si>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</si>
  <si>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</si>
  <si>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</si>
  <si>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</si>
  <si>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</si>
  <si>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</si>
  <si>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</si>
  <si>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</si>
  <si>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</si>
  <si>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</si>
  <si>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</si>
  <si>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</si>
  <si>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</si>
  <si>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</si>
  <si>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</si>
  <si>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</si>
  <si>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</si>
  <si>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</si>
  <si>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</si>
  <si>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</si>
  <si>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</si>
  <si>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</si>
  <si>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</si>
  <si>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</si>
  <si>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</si>
  <si>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</si>
  <si>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</si>
  <si>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</si>
  <si>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</si>
  <si>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</si>
  <si>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</si>
  <si>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</si>
  <si>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</si>
  <si>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</si>
  <si>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</si>
  <si>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</si>
  <si>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</si>
  <si>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</si>
  <si>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</si>
  <si>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</si>
  <si>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</si>
  <si>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</si>
  <si>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</si>
  <si>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</si>
  <si>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</si>
  <si>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</si>
  <si>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</si>
  <si>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</si>
  <si>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</si>
  <si>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</si>
  <si>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</si>
  <si>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</si>
  <si>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</si>
  <si>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</si>
  <si>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</si>
  <si>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</si>
  <si>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</si>
  <si>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</si>
  <si>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</si>
  <si>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</si>
  <si>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</si>
  <si>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</si>
  <si>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</si>
  <si>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</si>
  <si>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</si>
  <si>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</si>
  <si>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</si>
  <si>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</si>
  <si>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</si>
  <si>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</si>
  <si>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</si>
  <si>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</si>
  <si>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</si>
  <si>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</si>
  <si>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</si>
  <si>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</si>
  <si>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</si>
  <si>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</si>
  <si>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</si>
  <si>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</si>
  <si>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</si>
  <si>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</si>
  <si>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</si>
  <si>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</si>
  <si>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</si>
  <si>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</si>
  <si>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</si>
  <si>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</si>
  <si>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</si>
  <si>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</si>
  <si>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</si>
  <si>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</si>
  <si>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</si>
  <si>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</si>
  <si>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</si>
  <si>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</si>
  <si>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</si>
  <si>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</si>
  <si>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</si>
  <si>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</si>
  <si>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</si>
  <si>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</si>
  <si>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</si>
  <si>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</si>
  <si>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</si>
  <si>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</si>
  <si>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</si>
  <si>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</si>
  <si>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</si>
  <si>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</si>
  <si>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</si>
  <si>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</si>
  <si>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</si>
  <si>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</si>
  <si>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</si>
  <si>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</si>
  <si>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</si>
  <si>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</si>
  <si>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</si>
  <si>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</si>
  <si>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</si>
  <si>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</si>
  <si>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</si>
  <si>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</si>
  <si>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</si>
  <si>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</si>
  <si>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</si>
  <si>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</si>
  <si>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</si>
  <si>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</si>
  <si>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</si>
  <si>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</si>
  <si>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</si>
  <si>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</si>
  <si>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</si>
  <si>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</si>
  <si>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</si>
  <si>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</si>
  <si>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</si>
  <si>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</si>
  <si>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</si>
  <si>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</si>
  <si>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</si>
  <si>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</si>
  <si>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</si>
  <si>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</si>
  <si>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</si>
  <si>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</si>
  <si>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</si>
  <si>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</si>
  <si>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</si>
  <si>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</si>
  <si>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</si>
  <si>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</si>
  <si>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</si>
  <si>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</si>
  <si>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</si>
  <si>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</si>
  <si>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</si>
  <si>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</si>
  <si>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</si>
  <si>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</si>
  <si>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</si>
  <si>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</si>
  <si>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</si>
  <si>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</si>
  <si>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</si>
  <si>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</si>
  <si>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</si>
  <si>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</si>
  <si>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</si>
  <si>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</si>
  <si>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</si>
  <si>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</si>
  <si>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</si>
  <si>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</si>
  <si>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</si>
  <si>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</si>
  <si>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</si>
  <si>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</si>
  <si>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</si>
  <si>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</si>
  <si>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</si>
  <si>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</si>
  <si>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</si>
  <si>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</si>
  <si>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</si>
  <si>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</si>
  <si>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</si>
  <si>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</si>
  <si>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</si>
  <si>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</si>
  <si>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</si>
  <si>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</si>
  <si>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</si>
  <si>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</si>
  <si>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</si>
  <si>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</si>
  <si>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</si>
  <si>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</si>
  <si>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</si>
  <si>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</si>
  <si>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</si>
  <si>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</si>
  <si>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</si>
  <si>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</si>
  <si>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</si>
  <si>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</si>
  <si>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</si>
  <si>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</si>
  <si>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</si>
  <si>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</si>
  <si>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</si>
  <si>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</si>
  <si>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</si>
  <si>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</si>
  <si>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</si>
  <si>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</si>
  <si>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</si>
  <si>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</si>
  <si>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</si>
  <si>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</si>
  <si>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</si>
  <si>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</si>
  <si>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</si>
  <si>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</si>
  <si>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</si>
  <si>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</si>
  <si>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</si>
  <si>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</si>
  <si>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</si>
  <si>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</si>
  <si>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</si>
  <si>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</si>
  <si>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</si>
  <si>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</si>
  <si>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</si>
  <si>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</si>
  <si>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</si>
  <si>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</si>
  <si>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</si>
  <si>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</si>
  <si>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</si>
  <si>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</si>
  <si>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</si>
  <si>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</si>
  <si>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</si>
  <si>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</si>
  <si>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</si>
  <si>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</si>
  <si>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</si>
  <si>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</si>
  <si>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</si>
  <si>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</si>
  <si>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</si>
  <si>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</si>
  <si>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</si>
  <si>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</si>
  <si>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</si>
  <si>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</si>
  <si>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</si>
  <si>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</si>
  <si>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</si>
  <si>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</si>
  <si>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</si>
  <si>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</si>
  <si>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</si>
  <si>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</si>
  <si>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</si>
  <si>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</si>
  <si>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</si>
  <si>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</si>
  <si>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</si>
  <si>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</si>
  <si>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</si>
  <si>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</si>
  <si>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</si>
  <si>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</si>
  <si>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</si>
  <si>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</si>
  <si>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</si>
  <si>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</si>
  <si>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</si>
  <si>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</si>
  <si>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</si>
  <si>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</si>
  <si>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</si>
  <si>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</si>
  <si>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</si>
  <si>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</si>
  <si>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</si>
  <si>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</si>
  <si>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</si>
  <si>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</si>
  <si>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</si>
  <si>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</si>
  <si>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</si>
  <si>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</si>
  <si>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</si>
  <si>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</si>
  <si>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</si>
  <si>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</si>
  <si>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</si>
  <si>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</si>
  <si>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</si>
  <si>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</si>
  <si>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</si>
  <si>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</si>
  <si>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</si>
  <si>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</si>
  <si>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</si>
  <si>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</si>
  <si>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</si>
  <si>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</si>
  <si>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</si>
  <si>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</si>
  <si>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</si>
  <si>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</si>
  <si>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</si>
  <si>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</si>
  <si>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</si>
  <si>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</si>
  <si>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</si>
  <si>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</si>
  <si>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</si>
  <si>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</si>
  <si>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</si>
  <si>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</si>
  <si>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</si>
  <si>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</si>
  <si>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</si>
  <si>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</si>
  <si>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</si>
  <si>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</si>
  <si>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</si>
  <si>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</si>
  <si>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</si>
  <si>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</si>
  <si>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</si>
  <si>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</si>
  <si>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</si>
  <si>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</si>
  <si>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</si>
  <si>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</si>
  <si>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</si>
  <si>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</si>
  <si>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</si>
  <si>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</si>
  <si>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</si>
  <si>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</si>
  <si>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</si>
  <si>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</si>
  <si>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</si>
  <si>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</si>
  <si>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</si>
  <si>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</si>
  <si>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</si>
  <si>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</si>
  <si>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</si>
  <si>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</si>
  <si>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</si>
  <si>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</si>
  <si>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</si>
  <si>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</si>
  <si>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</si>
  <si>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</si>
  <si>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</si>
  <si>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</si>
  <si>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</si>
  <si>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</si>
  <si>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</si>
  <si>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</si>
  <si>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</si>
  <si>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</si>
  <si>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</si>
  <si>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</si>
  <si>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</si>
  <si>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</si>
  <si>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</si>
  <si>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</si>
  <si>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</si>
  <si>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</si>
  <si>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</si>
  <si>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</si>
  <si>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</si>
  <si>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</si>
  <si>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</si>
  <si>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</si>
  <si>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</si>
  <si>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</si>
  <si>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</si>
  <si>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</si>
  <si>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</si>
  <si>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</si>
  <si>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</si>
  <si>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</si>
  <si>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</si>
  <si>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</si>
  <si>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</si>
  <si>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</si>
  <si>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</si>
  <si>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</si>
  <si>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</si>
  <si>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</si>
  <si>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</si>
  <si>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</si>
  <si>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</si>
  <si>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</si>
  <si>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</si>
  <si>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</si>
  <si>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</si>
  <si>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</si>
  <si>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</si>
  <si>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</si>
  <si>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</si>
  <si>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</si>
  <si>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</si>
  <si>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</si>
  <si>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</si>
  <si>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</si>
  <si>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</si>
  <si>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</si>
  <si>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</si>
  <si>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</si>
  <si>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</si>
  <si>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</si>
  <si>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</si>
  <si>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</si>
  <si>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</si>
  <si>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</si>
  <si>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</si>
  <si>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</si>
  <si>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</si>
  <si>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</si>
  <si>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</si>
  <si>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</si>
  <si>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</si>
  <si>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</si>
  <si>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</si>
  <si>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</si>
  <si>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</si>
  <si>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</si>
  <si>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</si>
  <si>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</si>
  <si>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</si>
  <si>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</si>
  <si>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</si>
  <si>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</si>
  <si>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</si>
  <si>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</si>
  <si>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</si>
  <si>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</si>
  <si>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</si>
  <si>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</si>
  <si>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</si>
  <si>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</si>
  <si>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</si>
  <si>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</si>
  <si>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</si>
  <si>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</si>
  <si>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</si>
  <si>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</si>
  <si>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</si>
  <si>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</si>
  <si>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</si>
  <si>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</si>
  <si>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</si>
  <si>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</si>
  <si>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</si>
  <si>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</si>
  <si>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</si>
  <si>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</si>
  <si>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</si>
  <si>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</si>
  <si>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</si>
  <si>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</si>
  <si>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</si>
  <si>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</si>
  <si>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</si>
  <si>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</si>
  <si>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</si>
  <si>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</si>
  <si>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</si>
  <si>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</si>
  <si>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</si>
  <si>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</si>
  <si>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</si>
  <si>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</si>
  <si>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</si>
  <si>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</si>
  <si>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</si>
  <si>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</si>
  <si>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</si>
  <si>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</si>
  <si>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</si>
  <si>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</si>
  <si>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</si>
  <si>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</si>
  <si>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</si>
  <si>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</si>
  <si>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</si>
  <si>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</si>
  <si>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</si>
  <si>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</si>
  <si>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</si>
  <si>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</si>
  <si>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</si>
  <si>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</si>
  <si>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</si>
  <si>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</si>
  <si>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</si>
  <si>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</si>
  <si>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</si>
  <si>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</si>
  <si>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</si>
  <si>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</si>
  <si>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</si>
  <si>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</si>
  <si>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</si>
  <si>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</si>
  <si>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</si>
  <si>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</si>
  <si>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</si>
  <si>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</si>
  <si>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</si>
  <si>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</si>
  <si>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</si>
  <si>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</si>
  <si>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</si>
  <si>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</si>
  <si>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</si>
  <si>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</si>
  <si>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</si>
  <si>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</si>
  <si>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</si>
  <si>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</si>
  <si>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</si>
  <si>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</si>
  <si>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</si>
  <si>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</si>
  <si>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</si>
  <si>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</si>
  <si>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</si>
  <si>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</si>
  <si>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</si>
  <si>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</si>
  <si>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</si>
  <si>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</si>
  <si>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</si>
  <si>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</si>
  <si>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</si>
  <si>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</si>
  <si>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</si>
  <si>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</si>
  <si>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</si>
  <si>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</si>
  <si>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</si>
  <si>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</si>
  <si>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</si>
  <si>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</si>
  <si>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</si>
  <si>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</si>
  <si>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</si>
  <si>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</si>
  <si>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</si>
  <si>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</si>
  <si>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</si>
  <si>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</si>
  <si>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</si>
  <si>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</si>
  <si>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</si>
  <si>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</si>
  <si>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</si>
  <si>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</si>
  <si>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</si>
  <si>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</si>
  <si>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</si>
  <si>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</si>
  <si>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</si>
  <si>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</si>
  <si>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</si>
  <si>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</si>
  <si>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</si>
  <si>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</si>
  <si>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</si>
  <si>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</si>
  <si>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</si>
  <si>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</si>
  <si>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</si>
  <si>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</si>
  <si>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</si>
  <si>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</si>
  <si>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</si>
  <si>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</si>
  <si>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</si>
  <si>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</si>
  <si>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</si>
  <si>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</si>
  <si>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</si>
  <si>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</si>
  <si>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</si>
  <si>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</si>
  <si>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</si>
  <si>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</si>
  <si>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</si>
  <si>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</si>
  <si>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</si>
  <si>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</si>
  <si>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</si>
  <si>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</si>
  <si>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</si>
  <si>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</si>
  <si>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</si>
  <si>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</si>
  <si>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</si>
  <si>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</si>
  <si>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</si>
  <si>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</si>
  <si>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</si>
  <si>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</si>
  <si>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</si>
  <si>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</si>
  <si>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</si>
  <si>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</si>
  <si>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</si>
  <si>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</si>
  <si>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</si>
  <si>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</si>
  <si>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</si>
  <si>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</si>
  <si>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</si>
  <si>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</si>
  <si>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</si>
  <si>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</si>
  <si>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</si>
  <si>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</si>
  <si>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</si>
  <si>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</si>
  <si>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</si>
  <si>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</si>
  <si>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</si>
  <si>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</si>
  <si>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</si>
  <si>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</si>
  <si>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</si>
  <si>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</si>
  <si>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</si>
  <si>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</si>
  <si>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</si>
  <si>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</si>
  <si>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</si>
  <si>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</si>
  <si>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</si>
  <si>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</si>
  <si>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</si>
  <si>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</si>
  <si>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</si>
  <si>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</si>
  <si>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</si>
  <si>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</si>
  <si>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</si>
  <si>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</si>
  <si>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</si>
  <si>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</si>
  <si>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</si>
  <si>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</si>
  <si>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</si>
  <si>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</si>
  <si>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</si>
  <si>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</si>
  <si>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</si>
  <si>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</si>
  <si>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</si>
  <si>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</si>
  <si>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</si>
  <si>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</si>
  <si>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</si>
  <si>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</si>
  <si>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</si>
  <si>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</si>
  <si>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</si>
  <si>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</si>
  <si>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</si>
  <si>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</si>
  <si>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</si>
  <si>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</si>
  <si>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</si>
  <si>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</si>
  <si>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</si>
  <si>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</si>
  <si>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</si>
  <si>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</si>
  <si>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</si>
  <si>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</si>
  <si>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</si>
  <si>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</si>
  <si>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</si>
  <si>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</si>
  <si>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</si>
  <si>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</si>
  <si>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</si>
  <si>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</si>
  <si>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</si>
  <si>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</si>
  <si>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</si>
  <si>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</si>
  <si>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</si>
  <si>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</si>
  <si>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</si>
  <si>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</si>
  <si>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</si>
  <si>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</si>
  <si>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</si>
  <si>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</si>
  <si>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</si>
  <si>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</si>
  <si>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</si>
  <si>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</si>
  <si>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</si>
  <si>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</si>
  <si>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</si>
  <si>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</si>
  <si>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</si>
  <si>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</si>
  <si>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</si>
  <si>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</si>
  <si>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</si>
  <si>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</si>
  <si>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</si>
  <si>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</si>
  <si>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</si>
  <si>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</si>
  <si>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</si>
  <si>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</si>
  <si>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</si>
  <si>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</si>
  <si>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</si>
  <si>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</si>
  <si>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</si>
  <si>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</si>
  <si>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</si>
  <si>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</si>
  <si>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</si>
  <si>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</si>
  <si>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</si>
  <si>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</si>
  <si>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</si>
  <si>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</si>
  <si>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</si>
  <si>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</si>
  <si>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</si>
  <si>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</si>
  <si>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</si>
  <si>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</si>
  <si>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</si>
  <si>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</si>
  <si>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</si>
  <si>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</si>
  <si>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</si>
  <si>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</si>
  <si>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</si>
  <si>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</si>
  <si>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</si>
  <si>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</si>
  <si>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</si>
  <si>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</si>
  <si>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</si>
  <si>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</si>
  <si>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</si>
  <si>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</si>
  <si>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</si>
  <si>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</si>
  <si>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</si>
  <si>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</si>
  <si>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</si>
  <si>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</si>
  <si>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</si>
  <si>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</si>
  <si>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</si>
  <si>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</si>
  <si>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</si>
  <si>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</si>
  <si>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</si>
  <si>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</si>
  <si>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</si>
  <si>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</si>
  <si>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</si>
  <si>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</si>
  <si>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</si>
  <si>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</si>
  <si>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</si>
  <si>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</si>
  <si>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</si>
  <si>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</si>
  <si>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</si>
  <si>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</si>
  <si>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</si>
  <si>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</si>
  <si>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</si>
  <si>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</si>
  <si>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</si>
  <si>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</si>
  <si>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</si>
  <si>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</si>
  <si>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</si>
  <si>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</si>
  <si>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</si>
  <si>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</si>
  <si>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</si>
  <si>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</si>
  <si>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</si>
  <si>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</si>
  <si>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</si>
  <si>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</si>
  <si>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</si>
  <si>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</si>
  <si>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</si>
  <si>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</si>
  <si>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</si>
  <si>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</si>
  <si>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</si>
  <si>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</si>
  <si>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</si>
  <si>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</si>
  <si>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</si>
  <si>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</si>
  <si>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</si>
  <si>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</si>
  <si>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</si>
  <si>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</si>
  <si>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</si>
  <si>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</si>
  <si>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</si>
  <si>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</si>
  <si>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</si>
  <si>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</si>
  <si>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</si>
  <si>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</si>
  <si>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</si>
  <si>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</si>
  <si>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</si>
  <si>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</si>
  <si>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</si>
  <si>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</si>
  <si>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</si>
  <si>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</si>
  <si>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</si>
  <si>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</si>
  <si>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</si>
  <si>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</si>
  <si>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</si>
  <si>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</si>
  <si>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</si>
  <si>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</si>
  <si>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</si>
  <si>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</si>
  <si>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</si>
  <si>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</si>
  <si>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</si>
  <si>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</si>
  <si>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</si>
  <si>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</si>
  <si>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</si>
  <si>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</si>
  <si>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</si>
  <si>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</si>
  <si>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</si>
  <si>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</si>
  <si>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</si>
  <si>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</si>
  <si>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</si>
  <si>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</si>
  <si>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</si>
  <si>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</si>
  <si>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</si>
  <si>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</si>
  <si>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</si>
  <si>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</si>
  <si>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</si>
  <si>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</si>
  <si>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</si>
  <si>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</si>
  <si>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</si>
  <si>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</si>
  <si>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</si>
  <si>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</si>
  <si>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</si>
  <si>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</si>
  <si>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</si>
  <si>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</si>
  <si>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</si>
  <si>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</si>
  <si>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</si>
  <si>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</si>
  <si>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</si>
  <si>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</si>
  <si>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</si>
  <si>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</si>
  <si>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</si>
  <si>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</si>
  <si>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</si>
  <si>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</si>
  <si>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</si>
  <si>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</si>
  <si>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</si>
  <si>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</si>
  <si>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</si>
  <si>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</si>
  <si>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</si>
  <si>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</si>
  <si>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</si>
  <si>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</si>
  <si>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</si>
  <si>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</si>
  <si>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</si>
  <si>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</si>
  <si>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</si>
  <si>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</si>
  <si>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</si>
  <si>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</si>
  <si>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</si>
  <si>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</si>
  <si>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</si>
  <si>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</si>
  <si>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</si>
  <si>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</si>
  <si>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</si>
  <si>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</si>
  <si>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</si>
  <si>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</si>
  <si>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</si>
  <si>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</si>
  <si>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</si>
  <si>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</si>
  <si>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</si>
  <si>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</si>
  <si>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</si>
  <si>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</si>
  <si>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</si>
  <si>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</si>
  <si>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</si>
  <si>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</si>
  <si>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</si>
  <si>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</si>
  <si>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</si>
  <si>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</si>
  <si>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</si>
  <si>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</si>
  <si>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</si>
  <si>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</si>
  <si>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</si>
  <si>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</si>
  <si>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</si>
  <si>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</si>
  <si>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</si>
  <si>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</si>
  <si>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</si>
  <si>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</si>
  <si>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</si>
  <si>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</si>
  <si>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</si>
  <si>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</si>
  <si>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</si>
  <si>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</si>
  <si>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</si>
  <si>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</si>
  <si>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</si>
  <si>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</si>
  <si>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</si>
  <si>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</si>
  <si>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</si>
  <si>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</si>
  <si>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</si>
  <si>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</si>
  <si>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</si>
  <si>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</si>
  <si>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</si>
  <si>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</si>
  <si>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</si>
  <si>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</si>
  <si>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</si>
  <si>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</si>
  <si>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</si>
  <si>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</si>
  <si>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</si>
  <si>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</si>
  <si>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</si>
  <si>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</si>
  <si>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</si>
  <si>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</si>
  <si>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</si>
  <si>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</si>
  <si>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</si>
  <si>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</si>
  <si>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</si>
  <si>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</si>
  <si>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</si>
  <si>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</si>
  <si>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</si>
  <si>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</si>
  <si>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</si>
  <si>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</si>
  <si>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</si>
  <si>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</si>
  <si>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</si>
  <si>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</si>
  <si>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</si>
  <si>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</si>
  <si>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</si>
  <si>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</si>
  <si>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</si>
  <si>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</si>
  <si>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</si>
  <si>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</si>
  <si>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</si>
  <si>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</si>
  <si>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</si>
  <si>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</si>
  <si>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</si>
  <si>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</si>
  <si>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</si>
  <si>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</si>
  <si>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</si>
  <si>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</si>
  <si>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</si>
  <si>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</si>
  <si>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</si>
  <si>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</si>
  <si>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</si>
  <si>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</si>
  <si>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</si>
  <si>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</si>
  <si>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</si>
  <si>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</si>
  <si>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</si>
  <si>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</si>
  <si>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</si>
  <si>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</si>
  <si>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</si>
  <si>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</si>
  <si>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</si>
  <si>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</si>
  <si>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</si>
  <si>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</si>
  <si>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</si>
  <si>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</si>
  <si>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</si>
  <si>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</si>
  <si>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</si>
  <si>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</si>
  <si>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</si>
  <si>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</si>
  <si>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</si>
  <si>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</si>
  <si>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</si>
  <si>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</si>
  <si>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</si>
  <si>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</si>
  <si>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</si>
  <si>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</si>
  <si>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</si>
  <si>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</si>
  <si>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</si>
  <si>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</si>
  <si>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</si>
  <si>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</si>
  <si>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</si>
  <si>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</si>
  <si>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</si>
  <si>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</si>
  <si>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</si>
  <si>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</si>
  <si>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</si>
  <si>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</si>
  <si>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</si>
  <si>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</si>
  <si>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</si>
  <si>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</si>
  <si>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</si>
  <si>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</si>
  <si>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</si>
  <si>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</si>
  <si>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</si>
  <si>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</si>
  <si>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</si>
  <si>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</si>
  <si>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</si>
  <si>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</si>
  <si>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</si>
  <si>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</si>
  <si>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</si>
  <si>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</si>
  <si>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</si>
  <si>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</si>
  <si>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</si>
  <si>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</si>
  <si>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</si>
  <si>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RMAT0004</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</si>
  <si>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</si>
  <si>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</si>
  <si>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</si>
  <si>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</si>
  <si>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</si>
  <si>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</si>
  <si>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</si>
  <si>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</si>
  <si>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</si>
  <si>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</si>
  <si>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</si>
  <si>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</si>
  <si>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</si>
  <si>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</si>
  <si>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</si>
  <si>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</si>
  <si>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</si>
  <si>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</si>
  <si>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</si>
  <si>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</si>
  <si>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</si>
  <si>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</si>
  <si>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</si>
  <si>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</si>
  <si>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</si>
  <si>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</si>
  <si>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</si>
  <si>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</si>
  <si>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</si>
  <si>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</si>
  <si>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</si>
  <si>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</si>
  <si>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</si>
  <si>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</si>
  <si>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</si>
  <si>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</si>
  <si>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</si>
  <si>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</si>
  <si>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</si>
  <si>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</si>
  <si>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</si>
  <si>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</si>
  <si>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</si>
  <si>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</si>
  <si>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</si>
  <si>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</si>
  <si>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</si>
  <si>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</si>
  <si>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</si>
  <si>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</si>
  <si>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</si>
  <si>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</si>
  <si>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</si>
  <si>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</si>
  <si>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</si>
  <si>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</si>
  <si>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</si>
  <si>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</si>
  <si>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</si>
  <si>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</si>
  <si>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</si>
  <si>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</si>
  <si>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</si>
  <si>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</si>
  <si>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</si>
  <si>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</si>
  <si>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</si>
  <si>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</si>
  <si>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</si>
  <si>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</si>
  <si>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</si>
  <si>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</si>
  <si>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</si>
  <si>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</si>
  <si>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</si>
  <si>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</si>
  <si>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</si>
  <si>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</si>
  <si>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</si>
  <si>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</si>
  <si>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</si>
  <si>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</si>
  <si>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</si>
  <si>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</si>
  <si>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</si>
  <si>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</si>
  <si>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</si>
  <si>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</si>
  <si>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</si>
  <si>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</si>
  <si>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</si>
  <si>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</si>
  <si>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</si>
  <si>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</si>
  <si>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</si>
  <si>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</si>
  <si>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</si>
  <si>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</si>
  <si>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</si>
  <si>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</si>
  <si>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</si>
  <si>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</si>
  <si>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</si>
  <si>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</si>
  <si>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</si>
  <si>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</si>
  <si>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</si>
  <si>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</si>
  <si>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</si>
  <si>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</si>
  <si>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</si>
  <si>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</si>
  <si>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</si>
  <si>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</si>
  <si>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</si>
  <si>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</si>
  <si>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</si>
  <si>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</si>
  <si>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</si>
  <si>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</si>
  <si>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</si>
  <si>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</si>
  <si>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</si>
  <si>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</si>
  <si>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</si>
  <si>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</si>
  <si>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</si>
  <si>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</si>
  <si>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</si>
  <si>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</si>
  <si>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</si>
  <si>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</si>
  <si>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</si>
  <si>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</si>
  <si>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</si>
  <si>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</si>
  <si>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</si>
  <si>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</si>
  <si>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</si>
  <si>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</si>
  <si>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</si>
  <si>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</si>
  <si>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</si>
  <si>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</si>
  <si>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</si>
  <si>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</si>
  <si>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</si>
  <si>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</si>
  <si>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</si>
  <si>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</si>
  <si>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</si>
  <si>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</si>
  <si>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</si>
  <si>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</si>
  <si>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</si>
  <si>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</si>
  <si>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</si>
  <si>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</si>
  <si>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</si>
  <si>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</si>
  <si>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</si>
  <si>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</si>
  <si>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</si>
  <si>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</si>
  <si>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</si>
  <si>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</si>
  <si>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</si>
  <si>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</si>
  <si>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</si>
  <si>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</si>
  <si>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</si>
  <si>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</si>
  <si>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</si>
  <si>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</si>
  <si>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</si>
  <si>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</si>
  <si>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</si>
  <si>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</si>
  <si>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</si>
  <si>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</si>
  <si>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</si>
  <si>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</si>
  <si>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</si>
  <si>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</si>
  <si>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</si>
  <si>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</si>
  <si>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</si>
  <si>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</si>
  <si>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</si>
  <si>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</si>
  <si>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</si>
  <si>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</si>
  <si>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</si>
  <si>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</si>
  <si>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</si>
  <si>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</si>
  <si>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</si>
  <si>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</si>
  <si>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</si>
  <si>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</si>
  <si>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</si>
  <si>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</si>
  <si>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</si>
  <si>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</si>
  <si>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</si>
  <si>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</si>
  <si>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</si>
  <si>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</si>
  <si>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</si>
  <si>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</si>
  <si>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</si>
  <si>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</si>
  <si>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</si>
  <si>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</si>
  <si>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</si>
  <si>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</si>
  <si>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</si>
  <si>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</si>
  <si>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</si>
  <si>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</si>
  <si>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</si>
  <si>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</si>
  <si>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</si>
  <si>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</si>
  <si>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</si>
  <si>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</si>
  <si>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</si>
  <si>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</si>
  <si>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</si>
  <si>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</si>
  <si>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</si>
  <si>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</si>
  <si>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</si>
  <si>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</si>
  <si>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</si>
  <si>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</si>
  <si>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</si>
  <si>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</si>
  <si>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</si>
  <si>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</si>
  <si>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</si>
  <si>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</si>
  <si>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</si>
  <si>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</si>
  <si>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</si>
  <si>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</si>
  <si>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</si>
  <si>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</si>
  <si>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</si>
  <si>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</si>
  <si>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</si>
  <si>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</si>
  <si>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</si>
  <si>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</si>
  <si>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</si>
  <si>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</si>
  <si>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</si>
  <si>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</si>
  <si>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</si>
  <si>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</si>
  <si>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</si>
  <si>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</si>
  <si>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</si>
  <si>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</si>
  <si>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</si>
  <si>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</si>
  <si>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</si>
  <si>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</si>
  <si>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</si>
  <si>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</si>
  <si>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</si>
  <si>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</si>
  <si>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</si>
  <si>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</si>
  <si>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</si>
  <si>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</si>
  <si>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</si>
  <si>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</si>
  <si>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</si>
  <si>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</si>
  <si>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</si>
  <si>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</si>
  <si>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</si>
  <si>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</si>
  <si>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</si>
  <si>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</si>
  <si>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</si>
  <si>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</si>
  <si>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</si>
  <si>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</si>
  <si>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</si>
  <si>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</si>
  <si>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</si>
  <si>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</si>
  <si>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</si>
  <si>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</si>
  <si>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</si>
  <si>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</si>
  <si>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</si>
  <si>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</si>
  <si>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</si>
  <si>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</si>
  <si>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</si>
  <si>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</si>
  <si>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</si>
  <si>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</si>
  <si>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</si>
  <si>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</si>
  <si>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</si>
  <si>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</si>
  <si>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</si>
  <si>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</si>
  <si>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</si>
  <si>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</si>
  <si>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</si>
  <si>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</si>
  <si>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</si>
  <si>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</si>
  <si>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</si>
  <si>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</si>
  <si>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</si>
  <si>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</si>
  <si>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</si>
  <si>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</si>
  <si>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</si>
  <si>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</si>
  <si>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</si>
  <si>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</si>
  <si>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</si>
  <si>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</si>
  <si>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</si>
  <si>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</si>
  <si>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</si>
  <si>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</si>
  <si>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</si>
  <si>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</si>
  <si>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</si>
  <si>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</si>
  <si>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</si>
  <si>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</si>
  <si>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</si>
  <si>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</si>
  <si>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</si>
  <si>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</si>
  <si>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</si>
  <si>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</si>
  <si>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</si>
  <si>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</si>
  <si>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</si>
  <si>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</si>
  <si>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</si>
  <si>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</si>
  <si>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</si>
  <si>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</si>
  <si>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</si>
  <si>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</si>
  <si>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</si>
  <si>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</si>
  <si>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</si>
  <si>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</si>
  <si>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</si>
  <si>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</si>
  <si>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</si>
  <si>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</si>
  <si>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</si>
  <si>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</si>
  <si>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</si>
  <si>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</si>
  <si>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</si>
  <si>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</si>
  <si>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</si>
  <si>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</si>
  <si>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</si>
  <si>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</si>
  <si>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</si>
  <si>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</si>
  <si>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</si>
  <si>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</si>
  <si>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</si>
  <si>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</si>
  <si>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</si>
  <si>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</si>
  <si>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</si>
  <si>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</si>
  <si>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</si>
  <si>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</si>
  <si>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</si>
  <si>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</si>
  <si>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</si>
  <si>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</si>
  <si>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</si>
  <si>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</si>
  <si>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</si>
  <si>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</si>
  <si>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</si>
  <si>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</si>
  <si>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</si>
  <si>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</si>
  <si>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</si>
  <si>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</si>
  <si>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</si>
  <si>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</si>
  <si>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</si>
  <si>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</si>
  <si>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</si>
  <si>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</si>
  <si>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</si>
  <si>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</si>
  <si>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</si>
  <si>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</si>
  <si>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</si>
  <si>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</si>
  <si>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</si>
  <si>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</si>
  <si>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</si>
  <si>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</si>
  <si>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</si>
  <si>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</si>
  <si>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</si>
  <si>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</si>
  <si>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</si>
  <si>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</si>
  <si>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</si>
  <si>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</si>
  <si>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</si>
  <si>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</si>
  <si>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</si>
  <si>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</si>
  <si>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</si>
  <si>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</si>
  <si>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</si>
  <si>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</si>
  <si>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</si>
  <si>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</si>
  <si>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</si>
  <si>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</si>
  <si>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</si>
  <si>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</si>
  <si>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</si>
  <si>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</si>
  <si>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</si>
  <si>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</si>
  <si>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</si>
  <si>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</si>
  <si>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</si>
  <si>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</si>
  <si>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</si>
  <si>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</si>
  <si>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</si>
  <si>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</si>
  <si>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</si>
  <si>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</si>
  <si>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</si>
  <si>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</si>
  <si>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</si>
  <si>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</si>
  <si>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</si>
  <si>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</si>
  <si>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</si>
  <si>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</si>
  <si>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</si>
  <si>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</si>
  <si>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</si>
  <si>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</si>
  <si>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</si>
  <si>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</si>
  <si>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</si>
  <si>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</si>
  <si>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</si>
  <si>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</si>
  <si>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</si>
  <si>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</si>
  <si>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</si>
  <si>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</si>
  <si>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</si>
  <si>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</si>
  <si>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</si>
  <si>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</si>
  <si>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</si>
  <si>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</si>
  <si>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</si>
  <si>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</si>
  <si>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</si>
  <si>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</si>
  <si>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</si>
  <si>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</si>
  <si>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</si>
  <si>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</si>
  <si>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</si>
  <si>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</si>
  <si>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</si>
  <si>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</si>
  <si>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</si>
  <si>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</si>
  <si>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</si>
  <si>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</si>
  <si>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</si>
  <si>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</si>
  <si>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</si>
  <si>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</si>
  <si>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</si>
  <si>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</si>
  <si>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</si>
  <si>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</si>
  <si>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</si>
  <si>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</si>
  <si>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</si>
  <si>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</si>
  <si>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</si>
  <si>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</si>
  <si>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</si>
  <si>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</si>
  <si>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</si>
  <si>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</si>
  <si>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</si>
  <si>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</si>
  <si>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</si>
  <si>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</si>
  <si>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</si>
  <si>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</si>
  <si>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</si>
  <si>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</si>
  <si>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</si>
  <si>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</si>
  <si>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</si>
  <si>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</si>
  <si>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</si>
  <si>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</si>
  <si>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</si>
  <si>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</si>
  <si>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</si>
  <si>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</si>
  <si>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</si>
  <si>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</si>
  <si>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</si>
  <si>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</si>
  <si>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</si>
  <si>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</si>
  <si>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</si>
  <si>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</si>
  <si>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</si>
  <si>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</si>
  <si>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</si>
  <si>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</si>
  <si>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</si>
  <si>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</si>
  <si>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</si>
  <si>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</si>
  <si>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</si>
  <si>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</si>
  <si>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</si>
  <si>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</si>
  <si>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</si>
  <si>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</si>
  <si>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</si>
  <si>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</si>
  <si>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</si>
  <si>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</si>
  <si>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</si>
  <si>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</si>
  <si>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</si>
  <si>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</si>
  <si>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</si>
  <si>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</si>
  <si>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</si>
  <si>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</si>
  <si>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</si>
  <si>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</si>
  <si>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</si>
  <si>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</si>
  <si>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</si>
  <si>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</si>
  <si>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</si>
  <si>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</si>
  <si>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</si>
  <si>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</si>
  <si>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</si>
  <si>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</si>
  <si>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</si>
  <si>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</si>
  <si>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</si>
  <si>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</si>
  <si>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</si>
  <si>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</si>
  <si>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</si>
  <si>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</si>
  <si>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</si>
  <si>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</si>
  <si>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</si>
  <si>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</si>
  <si>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</si>
  <si>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</si>
  <si>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</si>
  <si>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</si>
  <si>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</si>
  <si>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</si>
  <si>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</si>
  <si>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</si>
  <si>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</si>
  <si>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</si>
  <si>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</si>
  <si>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</si>
  <si>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</si>
  <si>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</si>
  <si>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</si>
  <si>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</si>
  <si>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</si>
  <si>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</si>
  <si>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</si>
  <si>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</si>
  <si>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</si>
  <si>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</si>
  <si>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</si>
  <si>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</si>
  <si>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</si>
  <si>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</si>
  <si>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</si>
  <si>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</si>
  <si>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</si>
  <si>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</si>
  <si>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</si>
  <si>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</si>
  <si>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</si>
  <si>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</si>
  <si>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</si>
  <si>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</si>
  <si>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</si>
  <si>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</si>
  <si>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</si>
  <si>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</si>
  <si>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</si>
  <si>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</si>
  <si>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</si>
  <si>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</si>
  <si>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</si>
  <si>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</si>
  <si>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</si>
  <si>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</si>
  <si>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</si>
  <si>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</si>
  <si>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</si>
  <si>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</si>
  <si>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</si>
  <si>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</si>
  <si>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</si>
  <si>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</si>
  <si>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</si>
  <si>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</si>
  <si>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</si>
  <si>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</si>
  <si>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</si>
  <si>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</si>
  <si>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</si>
  <si>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</si>
  <si>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</si>
  <si>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</si>
  <si>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</si>
  <si>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</si>
  <si>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</si>
  <si>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</si>
  <si>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</si>
  <si>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</si>
  <si>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</si>
  <si>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</si>
  <si>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</si>
  <si>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</si>
  <si>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</si>
  <si>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</si>
  <si>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</si>
  <si>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</si>
  <si>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</si>
  <si>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</si>
  <si>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</si>
  <si>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</si>
  <si>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</si>
  <si>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</si>
  <si>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</si>
  <si>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</si>
  <si>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</si>
  <si>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</si>
  <si>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</si>
  <si>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</si>
  <si>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</si>
  <si>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</si>
  <si>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</si>
  <si>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</si>
  <si>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</si>
  <si>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</si>
  <si>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</si>
  <si>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</si>
  <si>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</si>
  <si>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</si>
  <si>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</si>
  <si>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</si>
  <si>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</si>
  <si>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</si>
  <si>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</si>
  <si>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</si>
  <si>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</si>
  <si>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</si>
  <si>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</si>
  <si>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</si>
  <si>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</si>
  <si>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</si>
  <si>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</si>
  <si>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</si>
  <si>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</si>
  <si>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</si>
  <si>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</si>
  <si>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</si>
  <si>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</si>
  <si>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</si>
  <si>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</si>
  <si>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</si>
  <si>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</si>
  <si>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</si>
  <si>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</si>
  <si>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</si>
  <si>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</si>
  <si>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</si>
  <si>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</si>
  <si>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</si>
  <si>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</si>
  <si>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</si>
  <si>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</si>
  <si>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</si>
  <si>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</si>
  <si>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</si>
  <si>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</si>
  <si>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</si>
  <si>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</si>
  <si>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</si>
  <si>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</si>
  <si>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</si>
  <si>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</si>
  <si>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</si>
  <si>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</si>
  <si>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</si>
  <si>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</si>
  <si>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</si>
  <si>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</si>
  <si>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</si>
  <si>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</si>
  <si>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</si>
  <si>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</si>
  <si>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</si>
  <si>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</si>
  <si>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</si>
  <si>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</si>
  <si>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</si>
  <si>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</si>
  <si>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</si>
  <si>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</si>
  <si>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</si>
  <si>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</si>
  <si>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</si>
  <si>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</si>
  <si>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</si>
  <si>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</si>
  <si>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</si>
  <si>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</si>
  <si>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</si>
  <si>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</si>
  <si>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</si>
  <si>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</si>
  <si>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</si>
  <si>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</si>
  <si>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</si>
  <si>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</si>
  <si>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</si>
  <si>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</si>
  <si>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</si>
  <si>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</si>
  <si>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</si>
  <si>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</si>
  <si>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</si>
  <si>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</si>
  <si>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</si>
  <si>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</si>
  <si>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</si>
  <si>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</si>
  <si>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</si>
  <si>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</si>
  <si>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</si>
  <si>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</si>
  <si>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</si>
  <si>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</si>
  <si>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</si>
  <si>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</si>
  <si>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</si>
  <si>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</si>
  <si>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</si>
  <si>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</si>
  <si>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</si>
  <si>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</si>
  <si>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</si>
  <si>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</si>
  <si>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</si>
  <si>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</si>
  <si>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</si>
  <si>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</si>
  <si>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</si>
  <si>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</si>
  <si>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</si>
  <si>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</si>
  <si>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</si>
  <si>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</si>
  <si>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</si>
  <si>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</si>
  <si>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</si>
  <si>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</si>
  <si>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</si>
  <si>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</si>
  <si>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</si>
  <si>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</si>
  <si>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</si>
  <si>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</si>
  <si>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</si>
  <si>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</si>
  <si>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</si>
  <si>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</si>
  <si>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</si>
  <si>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</si>
  <si>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</si>
  <si>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</si>
  <si>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</si>
  <si>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</si>
  <si>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</si>
  <si>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</si>
  <si>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</si>
  <si>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</si>
  <si>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</si>
  <si>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</si>
  <si>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</si>
  <si>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</si>
  <si>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</si>
  <si>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</si>
  <si>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</si>
  <si>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</si>
  <si>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</si>
  <si>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</si>
  <si>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</si>
  <si>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</si>
  <si>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</si>
  <si>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</si>
  <si>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</si>
  <si>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</si>
  <si>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</si>
  <si>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</si>
  <si>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</si>
  <si>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</si>
  <si>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</si>
  <si>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</si>
  <si>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</si>
  <si>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</si>
  <si>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</si>
  <si>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</si>
  <si>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</si>
  <si>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</si>
  <si>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</si>
  <si>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</si>
  <si>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</si>
  <si>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</si>
  <si>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</si>
  <si>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</si>
  <si>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</si>
  <si>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</si>
  <si>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</si>
  <si>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</si>
  <si>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</si>
  <si>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</si>
  <si>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</si>
  <si>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</si>
  <si>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</si>
  <si>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</si>
  <si>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</si>
  <si>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</si>
  <si>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</si>
  <si>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</si>
  <si>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</si>
  <si>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</si>
  <si>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</si>
  <si>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</si>
  <si>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</si>
  <si>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</si>
  <si>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</si>
  <si>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</si>
  <si>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</si>
  <si>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</si>
  <si>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</si>
  <si>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</si>
  <si>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</si>
  <si>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</si>
  <si>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</si>
  <si>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</si>
  <si>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</si>
  <si>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</si>
  <si>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</si>
  <si>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</si>
  <si>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</si>
  <si>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</si>
  <si>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</si>
  <si>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</si>
  <si>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</si>
  <si>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</si>
  <si>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</si>
  <si>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</si>
  <si>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</si>
  <si>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</si>
  <si>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</si>
  <si>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</si>
  <si>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</si>
  <si>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</si>
  <si>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</si>
  <si>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</si>
  <si>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</si>
  <si>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</si>
  <si>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</si>
  <si>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</si>
  <si>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</si>
  <si>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</si>
  <si>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</si>
  <si>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</si>
  <si>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</si>
  <si>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</si>
  <si>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</si>
  <si>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</si>
  <si>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</si>
  <si>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</si>
  <si>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</si>
  <si>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</si>
  <si>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</si>
  <si>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</si>
  <si>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</si>
  <si>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</si>
  <si>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</si>
  <si>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</si>
  <si>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</si>
  <si>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</si>
  <si>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</si>
  <si>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</si>
  <si>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</si>
  <si>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</si>
  <si>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</si>
  <si>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</si>
  <si>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</si>
  <si>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</si>
  <si>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</si>
  <si>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</si>
  <si>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</si>
  <si>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</si>
  <si>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</si>
  <si>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</si>
  <si>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</si>
  <si>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</si>
  <si>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</si>
  <si>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</si>
  <si>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</si>
  <si>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</si>
  <si>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</si>
  <si>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</si>
  <si>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</si>
  <si>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</si>
  <si>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</si>
  <si>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</si>
  <si>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</si>
  <si>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</si>
  <si>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</si>
  <si>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</si>
  <si>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</si>
  <si>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</si>
  <si>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</si>
  <si>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</si>
  <si>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</si>
  <si>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</si>
  <si>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</si>
  <si>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</si>
  <si>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</si>
  <si>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</si>
  <si>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</si>
  <si>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</si>
  <si>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</si>
  <si>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</si>
  <si>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</si>
  <si>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</si>
  <si>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</si>
  <si>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</si>
  <si>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</si>
  <si>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</si>
  <si>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</si>
  <si>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</si>
  <si>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</si>
  <si>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</si>
  <si>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</si>
  <si>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</si>
  <si>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</si>
  <si>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</si>
  <si>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</si>
  <si>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</si>
  <si>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</si>
  <si>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</si>
  <si>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</si>
  <si>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</si>
  <si>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</si>
  <si>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</si>
  <si>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</si>
  <si>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</si>
  <si>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</si>
  <si>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</si>
  <si>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</si>
  <si>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</si>
  <si>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</si>
  <si>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</si>
  <si>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</si>
  <si>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</si>
  <si>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</si>
  <si>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</si>
  <si>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</si>
  <si>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</si>
  <si>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</si>
  <si>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</si>
  <si>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</si>
  <si>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</si>
  <si>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</si>
  <si>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</si>
  <si>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</si>
  <si>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</si>
  <si>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</si>
  <si>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</si>
  <si>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</si>
  <si>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</si>
  <si>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</si>
  <si>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</si>
  <si>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</si>
  <si>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</si>
  <si>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</si>
  <si>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</si>
  <si>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</si>
  <si>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</si>
  <si>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</si>
  <si>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</si>
  <si>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</si>
  <si>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</si>
  <si>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</si>
  <si>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</si>
  <si>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</si>
  <si>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</si>
  <si>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</si>
  <si>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</si>
  <si>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</si>
  <si>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</si>
  <si>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</si>
  <si>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</si>
  <si>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</si>
  <si>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</si>
  <si>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</si>
  <si>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</si>
  <si>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</si>
  <si>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</si>
  <si>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</si>
  <si>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</si>
  <si>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</si>
  <si>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</si>
  <si>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</si>
  <si>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</si>
  <si>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</si>
  <si>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</si>
  <si>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</si>
  <si>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</si>
  <si>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Podlahové vytápění - systémová deska s kombinovanou tepelnou a kročejovou izolací celkové výšky 50 až 53 mm</t>
  </si>
  <si>
    <t>Lepení pásů z přírodního linolea (marmolea) standardním lepidlem</t>
  </si>
  <si>
    <t>Cementový samonivelační potěr ze suchých směsí tl přes 2 do 5 mm</t>
  </si>
  <si>
    <t>Vysátí betonových podlah před provedením nátěru</t>
  </si>
  <si>
    <t>Krycí dvojnásobný syntetický nátěr betonové podlahy</t>
  </si>
  <si>
    <t>Podlahové vytápění - krycí a separační PE fólie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</si>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</sst>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36110262" TargetMode="External" /><Relationship Id="rId214" Type="http://schemas.openxmlformats.org/officeDocument/2006/relationships/hyperlink" Target="https://podminky.urs.cz/item/CS_URS_2024_02/736110651" TargetMode="External" /><Relationship Id="rId215" Type="http://schemas.openxmlformats.org/officeDocument/2006/relationships/hyperlink" Target="https://podminky.urs.cz/item/CS_URS_2024_02/998733102" TargetMode="External" /><Relationship Id="rId216" Type="http://schemas.openxmlformats.org/officeDocument/2006/relationships/hyperlink" Target="https://podminky.urs.cz/item/CS_URS_2024_02/998733193" TargetMode="External" /><Relationship Id="rId217" Type="http://schemas.openxmlformats.org/officeDocument/2006/relationships/hyperlink" Target="https://podminky.urs.cz/item/CS_URS_2024_02/762361332" TargetMode="External" /><Relationship Id="rId218" Type="http://schemas.openxmlformats.org/officeDocument/2006/relationships/hyperlink" Target="https://podminky.urs.cz/item/CS_URS_2024_02/762526110" TargetMode="External" /><Relationship Id="rId219" Type="http://schemas.openxmlformats.org/officeDocument/2006/relationships/hyperlink" Target="https://podminky.urs.cz/item/CS_URS_2024_02/762595001" TargetMode="External" /><Relationship Id="rId220" Type="http://schemas.openxmlformats.org/officeDocument/2006/relationships/hyperlink" Target="https://podminky.urs.cz/item/CS_URS_2024_02/998762102" TargetMode="External" /><Relationship Id="rId221" Type="http://schemas.openxmlformats.org/officeDocument/2006/relationships/hyperlink" Target="https://podminky.urs.cz/item/CS_URS_2024_02/998762194" TargetMode="External" /><Relationship Id="rId222" Type="http://schemas.openxmlformats.org/officeDocument/2006/relationships/hyperlink" Target="https://podminky.urs.cz/item/CS_URS_2024_02/763121422" TargetMode="External" /><Relationship Id="rId223" Type="http://schemas.openxmlformats.org/officeDocument/2006/relationships/hyperlink" Target="https://podminky.urs.cz/item/CS_URS_2024_02/763121712" TargetMode="External" /><Relationship Id="rId224" Type="http://schemas.openxmlformats.org/officeDocument/2006/relationships/hyperlink" Target="https://podminky.urs.cz/item/CS_URS_2024_02/763131411" TargetMode="External" /><Relationship Id="rId225" Type="http://schemas.openxmlformats.org/officeDocument/2006/relationships/hyperlink" Target="https://podminky.urs.cz/item/CS_URS_2024_02/763131421" TargetMode="External" /><Relationship Id="rId226" Type="http://schemas.openxmlformats.org/officeDocument/2006/relationships/hyperlink" Target="https://podminky.urs.cz/item/CS_URS_2024_02/763131722" TargetMode="External" /><Relationship Id="rId227" Type="http://schemas.openxmlformats.org/officeDocument/2006/relationships/hyperlink" Target="https://podminky.urs.cz/item/CS_URS_2024_02/763131765" TargetMode="External" /><Relationship Id="rId228" Type="http://schemas.openxmlformats.org/officeDocument/2006/relationships/hyperlink" Target="https://podminky.urs.cz/item/CS_URS_2024_02/763164511" TargetMode="External" /><Relationship Id="rId229" Type="http://schemas.openxmlformats.org/officeDocument/2006/relationships/hyperlink" Target="https://podminky.urs.cz/item/CS_URS_2024_02/763172323" TargetMode="External" /><Relationship Id="rId230" Type="http://schemas.openxmlformats.org/officeDocument/2006/relationships/hyperlink" Target="https://podminky.urs.cz/item/CS_URS_2024_02/763172355" TargetMode="External" /><Relationship Id="rId231" Type="http://schemas.openxmlformats.org/officeDocument/2006/relationships/hyperlink" Target="https://podminky.urs.cz/item/CS_URS_2024_02/763412112" TargetMode="External" /><Relationship Id="rId232" Type="http://schemas.openxmlformats.org/officeDocument/2006/relationships/hyperlink" Target="https://podminky.urs.cz/item/CS_URS_2024_02/763412122" TargetMode="External" /><Relationship Id="rId233" Type="http://schemas.openxmlformats.org/officeDocument/2006/relationships/hyperlink" Target="https://podminky.urs.cz/item/CS_URS_2024_02/763431001" TargetMode="External" /><Relationship Id="rId234" Type="http://schemas.openxmlformats.org/officeDocument/2006/relationships/hyperlink" Target="https://podminky.urs.cz/item/CS_URS_2024_02/763431201" TargetMode="External" /><Relationship Id="rId235" Type="http://schemas.openxmlformats.org/officeDocument/2006/relationships/hyperlink" Target="https://podminky.urs.cz/item/CS_URS_2024_02/998763402" TargetMode="External" /><Relationship Id="rId236" Type="http://schemas.openxmlformats.org/officeDocument/2006/relationships/hyperlink" Target="https://podminky.urs.cz/item/CS_URS_2024_02/998763491" TargetMode="External" /><Relationship Id="rId237" Type="http://schemas.openxmlformats.org/officeDocument/2006/relationships/hyperlink" Target="https://podminky.urs.cz/item/CS_URS_2024_02/764011612" TargetMode="External" /><Relationship Id="rId238" Type="http://schemas.openxmlformats.org/officeDocument/2006/relationships/hyperlink" Target="https://podminky.urs.cz/item/CS_URS_2024_02/764011617" TargetMode="External" /><Relationship Id="rId239" Type="http://schemas.openxmlformats.org/officeDocument/2006/relationships/hyperlink" Target="https://podminky.urs.cz/item/CS_URS_2024_02/764215608" TargetMode="External" /><Relationship Id="rId240" Type="http://schemas.openxmlformats.org/officeDocument/2006/relationships/hyperlink" Target="https://podminky.urs.cz/item/CS_URS_2024_02/764215646" TargetMode="External" /><Relationship Id="rId241" Type="http://schemas.openxmlformats.org/officeDocument/2006/relationships/hyperlink" Target="https://podminky.urs.cz/item/CS_URS_2024_02/764216643" TargetMode="External" /><Relationship Id="rId242" Type="http://schemas.openxmlformats.org/officeDocument/2006/relationships/hyperlink" Target="https://podminky.urs.cz/item/CS_URS_2024_02/764216644" TargetMode="External" /><Relationship Id="rId243" Type="http://schemas.openxmlformats.org/officeDocument/2006/relationships/hyperlink" Target="https://podminky.urs.cz/item/CS_URS_2024_02/998764202" TargetMode="External" /><Relationship Id="rId244" Type="http://schemas.openxmlformats.org/officeDocument/2006/relationships/hyperlink" Target="https://podminky.urs.cz/item/CS_URS_2024_02/998764292" TargetMode="External" /><Relationship Id="rId245" Type="http://schemas.openxmlformats.org/officeDocument/2006/relationships/hyperlink" Target="https://podminky.urs.cz/item/CS_URS_2024_02/766660001" TargetMode="External" /><Relationship Id="rId246" Type="http://schemas.openxmlformats.org/officeDocument/2006/relationships/hyperlink" Target="https://podminky.urs.cz/item/CS_URS_2024_02/766660002" TargetMode="External" /><Relationship Id="rId247" Type="http://schemas.openxmlformats.org/officeDocument/2006/relationships/hyperlink" Target="https://podminky.urs.cz/item/CS_URS_2024_02/766660021" TargetMode="External" /><Relationship Id="rId248" Type="http://schemas.openxmlformats.org/officeDocument/2006/relationships/hyperlink" Target="https://podminky.urs.cz/item/CS_URS_2024_02/766660022" TargetMode="External" /><Relationship Id="rId249" Type="http://schemas.openxmlformats.org/officeDocument/2006/relationships/hyperlink" Target="https://podminky.urs.cz/item/CS_URS_2024_02/766660031" TargetMode="External" /><Relationship Id="rId250" Type="http://schemas.openxmlformats.org/officeDocument/2006/relationships/hyperlink" Target="https://podminky.urs.cz/item/CS_URS_2024_02/766660717" TargetMode="External" /><Relationship Id="rId251" Type="http://schemas.openxmlformats.org/officeDocument/2006/relationships/hyperlink" Target="https://podminky.urs.cz/item/CS_URS_2024_02/766694116" TargetMode="External" /><Relationship Id="rId252" Type="http://schemas.openxmlformats.org/officeDocument/2006/relationships/hyperlink" Target="https://podminky.urs.cz/item/CS_URS_2024_02/766694126" TargetMode="External" /><Relationship Id="rId253" Type="http://schemas.openxmlformats.org/officeDocument/2006/relationships/hyperlink" Target="https://podminky.urs.cz/item/CS_URS_2024_02/998766202" TargetMode="External" /><Relationship Id="rId254" Type="http://schemas.openxmlformats.org/officeDocument/2006/relationships/hyperlink" Target="https://podminky.urs.cz/item/CS_URS_2024_02/998766292" TargetMode="External" /><Relationship Id="rId255" Type="http://schemas.openxmlformats.org/officeDocument/2006/relationships/hyperlink" Target="https://podminky.urs.cz/item/CS_URS_2024_02/767122111" TargetMode="External" /><Relationship Id="rId256" Type="http://schemas.openxmlformats.org/officeDocument/2006/relationships/hyperlink" Target="https://podminky.urs.cz/item/CS_URS_2024_02/767163121" TargetMode="External" /><Relationship Id="rId257" Type="http://schemas.openxmlformats.org/officeDocument/2006/relationships/hyperlink" Target="https://podminky.urs.cz/item/CS_URS_2024_02/767165111" TargetMode="External" /><Relationship Id="rId258" Type="http://schemas.openxmlformats.org/officeDocument/2006/relationships/hyperlink" Target="https://podminky.urs.cz/item/CS_URS_2024_02/767223221" TargetMode="External" /><Relationship Id="rId259" Type="http://schemas.openxmlformats.org/officeDocument/2006/relationships/hyperlink" Target="https://podminky.urs.cz/item/CS_URS_2024_02/767531121" TargetMode="External" /><Relationship Id="rId260" Type="http://schemas.openxmlformats.org/officeDocument/2006/relationships/hyperlink" Target="https://podminky.urs.cz/item/CS_URS_2024_02/767531215" TargetMode="External" /><Relationship Id="rId261" Type="http://schemas.openxmlformats.org/officeDocument/2006/relationships/hyperlink" Target="https://podminky.urs.cz/item/CS_URS_2024_02/767646411" TargetMode="External" /><Relationship Id="rId262" Type="http://schemas.openxmlformats.org/officeDocument/2006/relationships/hyperlink" Target="https://podminky.urs.cz/item/CS_URS_2024_02/767881118" TargetMode="External" /><Relationship Id="rId263" Type="http://schemas.openxmlformats.org/officeDocument/2006/relationships/hyperlink" Target="https://podminky.urs.cz/item/CS_URS_2024_02/767881161" TargetMode="External" /><Relationship Id="rId264" Type="http://schemas.openxmlformats.org/officeDocument/2006/relationships/hyperlink" Target="https://podminky.urs.cz/item/CS_URS_2024_02/767316312" TargetMode="External" /><Relationship Id="rId265" Type="http://schemas.openxmlformats.org/officeDocument/2006/relationships/hyperlink" Target="https://podminky.urs.cz/item/CS_URS_2024_02/998767202" TargetMode="External" /><Relationship Id="rId266" Type="http://schemas.openxmlformats.org/officeDocument/2006/relationships/hyperlink" Target="https://podminky.urs.cz/item/CS_URS_2024_02/998767292" TargetMode="External" /><Relationship Id="rId267" Type="http://schemas.openxmlformats.org/officeDocument/2006/relationships/hyperlink" Target="https://podminky.urs.cz/item/CS_URS_2024_02/771111011" TargetMode="External" /><Relationship Id="rId268" Type="http://schemas.openxmlformats.org/officeDocument/2006/relationships/hyperlink" Target="https://podminky.urs.cz/item/CS_URS_2024_02/771121011" TargetMode="External" /><Relationship Id="rId269" Type="http://schemas.openxmlformats.org/officeDocument/2006/relationships/hyperlink" Target="https://podminky.urs.cz/item/CS_URS_2024_02/771161011" TargetMode="External" /><Relationship Id="rId270" Type="http://schemas.openxmlformats.org/officeDocument/2006/relationships/hyperlink" Target="https://podminky.urs.cz/item/CS_URS_2024_02/771161021" TargetMode="External" /><Relationship Id="rId271" Type="http://schemas.openxmlformats.org/officeDocument/2006/relationships/hyperlink" Target="https://podminky.urs.cz/item/CS_URS_2024_02/771161022" TargetMode="External" /><Relationship Id="rId272" Type="http://schemas.openxmlformats.org/officeDocument/2006/relationships/hyperlink" Target="https://podminky.urs.cz/item/CS_URS_2024_02/771274313" TargetMode="External" /><Relationship Id="rId273" Type="http://schemas.openxmlformats.org/officeDocument/2006/relationships/hyperlink" Target="https://podminky.urs.cz/item/CS_URS_2024_02/771274332" TargetMode="External" /><Relationship Id="rId274" Type="http://schemas.openxmlformats.org/officeDocument/2006/relationships/hyperlink" Target="https://podminky.urs.cz/item/CS_URS_2024_02/771474113" TargetMode="External" /><Relationship Id="rId275" Type="http://schemas.openxmlformats.org/officeDocument/2006/relationships/hyperlink" Target="https://podminky.urs.cz/item/CS_URS_2024_02/771474133" TargetMode="External" /><Relationship Id="rId276" Type="http://schemas.openxmlformats.org/officeDocument/2006/relationships/hyperlink" Target="https://podminky.urs.cz/item/CS_URS_2024_02/771574413" TargetMode="External" /><Relationship Id="rId277" Type="http://schemas.openxmlformats.org/officeDocument/2006/relationships/hyperlink" Target="https://podminky.urs.cz/item/CS_URS_2024_02/771574419" TargetMode="External" /><Relationship Id="rId278" Type="http://schemas.openxmlformats.org/officeDocument/2006/relationships/hyperlink" Target="https://podminky.urs.cz/item/CS_URS_2024_02/771591112" TargetMode="External" /><Relationship Id="rId279" Type="http://schemas.openxmlformats.org/officeDocument/2006/relationships/hyperlink" Target="https://podminky.urs.cz/item/CS_URS_2024_02/771591115" TargetMode="External" /><Relationship Id="rId280" Type="http://schemas.openxmlformats.org/officeDocument/2006/relationships/hyperlink" Target="https://podminky.urs.cz/item/CS_URS_2024_02/771591117" TargetMode="External" /><Relationship Id="rId281" Type="http://schemas.openxmlformats.org/officeDocument/2006/relationships/hyperlink" Target="https://podminky.urs.cz/item/CS_URS_2024_02/771591122" TargetMode="External" /><Relationship Id="rId282" Type="http://schemas.openxmlformats.org/officeDocument/2006/relationships/hyperlink" Target="https://podminky.urs.cz/item/CS_URS_2024_02/771591241" TargetMode="External" /><Relationship Id="rId283" Type="http://schemas.openxmlformats.org/officeDocument/2006/relationships/hyperlink" Target="https://podminky.urs.cz/item/CS_URS_2024_02/771591242" TargetMode="External" /><Relationship Id="rId284" Type="http://schemas.openxmlformats.org/officeDocument/2006/relationships/hyperlink" Target="https://podminky.urs.cz/item/CS_URS_2024_02/771591264" TargetMode="External" /><Relationship Id="rId285" Type="http://schemas.openxmlformats.org/officeDocument/2006/relationships/hyperlink" Target="https://podminky.urs.cz/item/CS_URS_2024_02/771592011" TargetMode="External" /><Relationship Id="rId286" Type="http://schemas.openxmlformats.org/officeDocument/2006/relationships/hyperlink" Target="https://podminky.urs.cz/item/CS_URS_2024_02/998771102" TargetMode="External" /><Relationship Id="rId287" Type="http://schemas.openxmlformats.org/officeDocument/2006/relationships/hyperlink" Target="https://podminky.urs.cz/item/CS_URS_2024_02/998771192" TargetMode="External" /><Relationship Id="rId288" Type="http://schemas.openxmlformats.org/officeDocument/2006/relationships/hyperlink" Target="https://podminky.urs.cz/item/CS_URS_2024_02/776111311" TargetMode="External" /><Relationship Id="rId289" Type="http://schemas.openxmlformats.org/officeDocument/2006/relationships/hyperlink" Target="https://podminky.urs.cz/item/CS_URS_2024_02/776121112" TargetMode="External" /><Relationship Id="rId290" Type="http://schemas.openxmlformats.org/officeDocument/2006/relationships/hyperlink" Target="https://podminky.urs.cz/item/CS_URS_2024_02/776141122" TargetMode="External" /><Relationship Id="rId291" Type="http://schemas.openxmlformats.org/officeDocument/2006/relationships/hyperlink" Target="https://podminky.urs.cz/item/CS_URS_2024_02/776251111" TargetMode="External" /><Relationship Id="rId292" Type="http://schemas.openxmlformats.org/officeDocument/2006/relationships/hyperlink" Target="https://podminky.urs.cz/item/CS_URS_2024_02/776251411" TargetMode="External" /><Relationship Id="rId293" Type="http://schemas.openxmlformats.org/officeDocument/2006/relationships/hyperlink" Target="https://podminky.urs.cz/item/CS_URS_2024_02/776411111" TargetMode="External" /><Relationship Id="rId294" Type="http://schemas.openxmlformats.org/officeDocument/2006/relationships/hyperlink" Target="https://podminky.urs.cz/item/CS_URS_2024_02/998776102" TargetMode="External" /><Relationship Id="rId295" Type="http://schemas.openxmlformats.org/officeDocument/2006/relationships/hyperlink" Target="https://podminky.urs.cz/item/CS_URS_2024_02/998776192" TargetMode="External" /><Relationship Id="rId296" Type="http://schemas.openxmlformats.org/officeDocument/2006/relationships/hyperlink" Target="https://podminky.urs.cz/item/CS_URS_2024_02/777111111" TargetMode="External" /><Relationship Id="rId297" Type="http://schemas.openxmlformats.org/officeDocument/2006/relationships/hyperlink" Target="https://podminky.urs.cz/item/CS_URS_2024_02/777131201" TargetMode="External" /><Relationship Id="rId298" Type="http://schemas.openxmlformats.org/officeDocument/2006/relationships/hyperlink" Target="https://podminky.urs.cz/item/CS_URS_2024_02/777511101" TargetMode="External" /><Relationship Id="rId299" Type="http://schemas.openxmlformats.org/officeDocument/2006/relationships/hyperlink" Target="https://podminky.urs.cz/item/CS_URS_2024_02/777511181" TargetMode="External" /><Relationship Id="rId300" Type="http://schemas.openxmlformats.org/officeDocument/2006/relationships/hyperlink" Target="https://podminky.urs.cz/item/CS_URS_2024_02/998777102" TargetMode="External" /><Relationship Id="rId301" Type="http://schemas.openxmlformats.org/officeDocument/2006/relationships/hyperlink" Target="https://podminky.urs.cz/item/CS_URS_2024_02/998777192" TargetMode="External" /><Relationship Id="rId302" Type="http://schemas.openxmlformats.org/officeDocument/2006/relationships/hyperlink" Target="https://podminky.urs.cz/item/CS_URS_2024_02/781121011" TargetMode="External" /><Relationship Id="rId303" Type="http://schemas.openxmlformats.org/officeDocument/2006/relationships/hyperlink" Target="https://podminky.urs.cz/item/CS_URS_2024_02/781131112" TargetMode="External" /><Relationship Id="rId304" Type="http://schemas.openxmlformats.org/officeDocument/2006/relationships/hyperlink" Target="https://podminky.urs.cz/item/CS_URS_2024_02/781131232" TargetMode="External" /><Relationship Id="rId305" Type="http://schemas.openxmlformats.org/officeDocument/2006/relationships/hyperlink" Target="https://podminky.urs.cz/item/CS_URS_2024_02/781472219" TargetMode="External" /><Relationship Id="rId306" Type="http://schemas.openxmlformats.org/officeDocument/2006/relationships/hyperlink" Target="https://podminky.urs.cz/item/CS_URS_2024_02/781492251" TargetMode="External" /><Relationship Id="rId307" Type="http://schemas.openxmlformats.org/officeDocument/2006/relationships/hyperlink" Target="https://podminky.urs.cz/item/CS_URS_2024_02/781495115" TargetMode="External" /><Relationship Id="rId308" Type="http://schemas.openxmlformats.org/officeDocument/2006/relationships/hyperlink" Target="https://podminky.urs.cz/item/CS_URS_2024_02/781495141" TargetMode="External" /><Relationship Id="rId309" Type="http://schemas.openxmlformats.org/officeDocument/2006/relationships/hyperlink" Target="https://podminky.urs.cz/item/CS_URS_2024_02/781495142" TargetMode="External" /><Relationship Id="rId310" Type="http://schemas.openxmlformats.org/officeDocument/2006/relationships/hyperlink" Target="https://podminky.urs.cz/item/CS_URS_2024_02/781495211" TargetMode="External" /><Relationship Id="rId311" Type="http://schemas.openxmlformats.org/officeDocument/2006/relationships/hyperlink" Target="https://podminky.urs.cz/item/CS_URS_2024_02/998781102" TargetMode="External" /><Relationship Id="rId312" Type="http://schemas.openxmlformats.org/officeDocument/2006/relationships/hyperlink" Target="https://podminky.urs.cz/item/CS_URS_2024_02/998781192" TargetMode="External" /><Relationship Id="rId313" Type="http://schemas.openxmlformats.org/officeDocument/2006/relationships/hyperlink" Target="https://podminky.urs.cz/item/CS_URS_2024_02/783009411" TargetMode="External" /><Relationship Id="rId314" Type="http://schemas.openxmlformats.org/officeDocument/2006/relationships/hyperlink" Target="https://podminky.urs.cz/item/CS_URS_2024_02/783301313" TargetMode="External" /><Relationship Id="rId315" Type="http://schemas.openxmlformats.org/officeDocument/2006/relationships/hyperlink" Target="https://podminky.urs.cz/item/CS_URS_2024_02/783314101" TargetMode="External" /><Relationship Id="rId316" Type="http://schemas.openxmlformats.org/officeDocument/2006/relationships/hyperlink" Target="https://podminky.urs.cz/item/CS_URS_2024_02/783317101" TargetMode="External" /><Relationship Id="rId317" Type="http://schemas.openxmlformats.org/officeDocument/2006/relationships/hyperlink" Target="https://podminky.urs.cz/item/CS_URS_2024_02/783901453" TargetMode="External" /><Relationship Id="rId318" Type="http://schemas.openxmlformats.org/officeDocument/2006/relationships/hyperlink" Target="https://podminky.urs.cz/item/CS_URS_2024_02/783917161" TargetMode="External" /><Relationship Id="rId319" Type="http://schemas.openxmlformats.org/officeDocument/2006/relationships/hyperlink" Target="https://podminky.urs.cz/item/CS_URS_2024_02/783913151" TargetMode="External" /><Relationship Id="rId320" Type="http://schemas.openxmlformats.org/officeDocument/2006/relationships/hyperlink" Target="https://podminky.urs.cz/item/CS_URS_2024_02/784181101" TargetMode="External" /><Relationship Id="rId321" Type="http://schemas.openxmlformats.org/officeDocument/2006/relationships/hyperlink" Target="https://podminky.urs.cz/item/CS_URS_2024_02/784181105" TargetMode="External" /><Relationship Id="rId322" Type="http://schemas.openxmlformats.org/officeDocument/2006/relationships/hyperlink" Target="https://podminky.urs.cz/item/CS_URS_2024_02/784221101" TargetMode="External" /><Relationship Id="rId323" Type="http://schemas.openxmlformats.org/officeDocument/2006/relationships/hyperlink" Target="https://podminky.urs.cz/item/CS_URS_2024_02/784221105" TargetMode="External" /><Relationship Id="rId324" Type="http://schemas.openxmlformats.org/officeDocument/2006/relationships/hyperlink" Target="https://podminky.urs.cz/item/CS_URS_2024_02/786623013" TargetMode="External" /><Relationship Id="rId325" Type="http://schemas.openxmlformats.org/officeDocument/2006/relationships/hyperlink" Target="https://podminky.urs.cz/item/CS_URS_2024_02/786623039" TargetMode="External" /><Relationship Id="rId326" Type="http://schemas.openxmlformats.org/officeDocument/2006/relationships/hyperlink" Target="https://podminky.urs.cz/item/CS_URS_2024_02/786623051" TargetMode="External" /><Relationship Id="rId327" Type="http://schemas.openxmlformats.org/officeDocument/2006/relationships/hyperlink" Target="https://podminky.urs.cz/item/CS_URS_2024_02/998786102" TargetMode="External" /><Relationship Id="rId328" Type="http://schemas.openxmlformats.org/officeDocument/2006/relationships/hyperlink" Target="https://podminky.urs.cz/item/CS_URS_2024_02/998786192" TargetMode="External" /><Relationship Id="rId329" Type="http://schemas.openxmlformats.org/officeDocument/2006/relationships/hyperlink" Target="https://podminky.urs.cz/item/CS_URS_2024_02/HZS1301" TargetMode="External" /><Relationship Id="rId330"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3. 3. 2025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...'!P113</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fNIT5GTXOOuxHlxfjplBAdRJ4KqMn270aDiMGUPOlcAE1rCy+IlbCx9U9/ZZWyrFlsRpSUVaibWl0KLiDF6ZuQ==" hashValue="iZQLcDiKH2EyyJop7oQrQieWRRu/kGwJcYi7XkV8R1txL28+8lw1U3Jbe/CE9EW0wwpBgznOGq/HcqlTpSXQjw=="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U8ia0fZaLC/K/GHz0tBUJi1vS0tpYDrclwR1u+7mbKA7/hm5kgzJRfCfnBfEWD3yP9l4QgFGhzPVqdRazCl2dg==" hashValue="YIBkDzaR5lhpqE0qSL/roHSDr1fpIVP4123uEemUxNWCQQqtSdbs8Fb195Vm8Si+8iOmZRAE5MlSpFgkFGYyCw=="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ROUND((SUM(BE113:BE3193)),  2)</f>
        <v>0</v>
      </c>
      <c r="G35" s="41"/>
      <c r="H35" s="41"/>
      <c r="I35" s="160">
        <v>0.20999999999999999</v>
      </c>
      <c r="J35" s="159">
        <f>ROUND(((SUM(BE113:BE3193))*I35),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ROUND((SUM(BF113:BF3193)),  2)</f>
        <v>0</v>
      </c>
      <c r="G36" s="41"/>
      <c r="H36" s="41"/>
      <c r="I36" s="160">
        <v>0.12</v>
      </c>
      <c r="J36" s="159">
        <f>ROUND(((SUM(BF113:BF3193))*I36),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ROUND((SUM(BG113:BG3193)),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ROUND((SUM(BH113:BH3193)),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ROUND((SUM(BI113:BI3193)),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J113</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J114</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J776</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J1410</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J1624</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J1627</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J1628</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J1677</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J1901</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J2080</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J2107</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J2137</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J2286</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J2322</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J2450</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J2698</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J2870</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J2919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J2948</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J2961</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J3079</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J3144</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590</v>
      </c>
      <c r="E90" s="185"/>
      <c r="F90" s="185"/>
      <c r="G90" s="185"/>
      <c r="H90" s="185"/>
      <c r="I90" s="185"/>
      <c r="J90" s="186">
        <f>J3171</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591</v>
      </c>
      <c r="E91" s="180"/>
      <c r="F91" s="180"/>
      <c r="G91" s="180"/>
      <c r="H91" s="180"/>
      <c r="I91" s="180"/>
      <c r="J91" s="181">
        <f>J3189</f>
        <v>0</v>
      </c>
      <c r="K91" s="178"/>
      <c r="L91" s="182"/>
      <c r="S91" s="9"/>
      <c r="T91" s="9"/>
      <c r="U91" s="9"/>
      <c r="V91" s="9"/>
      <c r="W91" s="9"/>
      <c r="X91" s="9"/>
      <c r="Y91" s="9"/>
      <c r="Z91" s="9"/>
      <c r="AA91" s="9"/>
      <c r="AB91" s="9"/>
      <c r="AC91" s="9"/>
      <c r="AD91" s="9"/>
      <c r="AE91" s="9"/>
    </row>
    <row r="92" s="2" customFormat="1" ht="21.84"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47"/>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47"/>
      <c r="S97" s="41"/>
      <c r="T97" s="41"/>
      <c r="U97" s="41"/>
      <c r="V97" s="41"/>
      <c r="W97" s="41"/>
      <c r="X97" s="41"/>
      <c r="Y97" s="41"/>
      <c r="Z97" s="41"/>
      <c r="AA97" s="41"/>
      <c r="AB97" s="41"/>
      <c r="AC97" s="41"/>
      <c r="AD97" s="41"/>
      <c r="AE97" s="41"/>
    </row>
    <row r="98" s="2" customFormat="1" ht="24.96" customHeight="1">
      <c r="A98" s="41"/>
      <c r="B98" s="42"/>
      <c r="C98" s="26" t="s">
        <v>182</v>
      </c>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6.5" customHeight="1">
      <c r="A101" s="41"/>
      <c r="B101" s="42"/>
      <c r="C101" s="43"/>
      <c r="D101" s="43"/>
      <c r="E101" s="172" t="str">
        <f>E7</f>
        <v>Zpracování PD - ZŠ F-M, ul. J. Čapka 2555 - tělocvična II.</v>
      </c>
      <c r="F101" s="35"/>
      <c r="G101" s="35"/>
      <c r="H101" s="35"/>
      <c r="I101" s="43"/>
      <c r="J101" s="43"/>
      <c r="K101" s="43"/>
      <c r="L101" s="147"/>
      <c r="S101" s="41"/>
      <c r="T101" s="41"/>
      <c r="U101" s="41"/>
      <c r="V101" s="41"/>
      <c r="W101" s="41"/>
      <c r="X101" s="41"/>
      <c r="Y101" s="41"/>
      <c r="Z101" s="41"/>
      <c r="AA101" s="41"/>
      <c r="AB101" s="41"/>
      <c r="AC101" s="41"/>
      <c r="AD101" s="41"/>
      <c r="AE101" s="41"/>
    </row>
    <row r="102" s="1" customFormat="1" ht="12" customHeight="1">
      <c r="B102" s="24"/>
      <c r="C102" s="35" t="s">
        <v>167</v>
      </c>
      <c r="D102" s="25"/>
      <c r="E102" s="25"/>
      <c r="F102" s="25"/>
      <c r="G102" s="25"/>
      <c r="H102" s="25"/>
      <c r="I102" s="25"/>
      <c r="J102" s="25"/>
      <c r="K102" s="25"/>
      <c r="L102" s="23"/>
    </row>
    <row r="103" s="2" customFormat="1" ht="16.5" customHeight="1">
      <c r="A103" s="41"/>
      <c r="B103" s="42"/>
      <c r="C103" s="43"/>
      <c r="D103" s="43"/>
      <c r="E103" s="172" t="s">
        <v>559</v>
      </c>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563</v>
      </c>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6.5" customHeight="1">
      <c r="A105" s="41"/>
      <c r="B105" s="42"/>
      <c r="C105" s="43"/>
      <c r="D105" s="43"/>
      <c r="E105" s="72" t="str">
        <f>E11</f>
        <v>D.1.1, D1.2 - Tělocvična - ASŘ, SKŘ</v>
      </c>
      <c r="F105" s="43"/>
      <c r="G105" s="43"/>
      <c r="H105" s="43"/>
      <c r="I105" s="43"/>
      <c r="J105" s="43"/>
      <c r="K105" s="43"/>
      <c r="L105" s="147"/>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7"/>
      <c r="S106" s="41"/>
      <c r="T106" s="41"/>
      <c r="U106" s="41"/>
      <c r="V106" s="41"/>
      <c r="W106" s="41"/>
      <c r="X106" s="41"/>
      <c r="Y106" s="41"/>
      <c r="Z106" s="41"/>
      <c r="AA106" s="41"/>
      <c r="AB106" s="41"/>
      <c r="AC106" s="41"/>
      <c r="AD106" s="41"/>
      <c r="AE106" s="41"/>
    </row>
    <row r="107" s="2" customFormat="1" ht="12" customHeight="1">
      <c r="A107" s="41"/>
      <c r="B107" s="42"/>
      <c r="C107" s="35" t="s">
        <v>22</v>
      </c>
      <c r="D107" s="43"/>
      <c r="E107" s="43"/>
      <c r="F107" s="30" t="str">
        <f>F14</f>
        <v>J. Čapka 2555, Frýdek Místek</v>
      </c>
      <c r="G107" s="43"/>
      <c r="H107" s="43"/>
      <c r="I107" s="35" t="s">
        <v>24</v>
      </c>
      <c r="J107" s="75" t="str">
        <f>IF(J14="","",J14)</f>
        <v>3. 3. 2025</v>
      </c>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25.65" customHeight="1">
      <c r="A109" s="41"/>
      <c r="B109" s="42"/>
      <c r="C109" s="35" t="s">
        <v>26</v>
      </c>
      <c r="D109" s="43"/>
      <c r="E109" s="43"/>
      <c r="F109" s="30" t="str">
        <f>E17</f>
        <v>Statutární město Frýdek - Místek</v>
      </c>
      <c r="G109" s="43"/>
      <c r="H109" s="43"/>
      <c r="I109" s="35" t="s">
        <v>33</v>
      </c>
      <c r="J109" s="39" t="str">
        <f>E23</f>
        <v>Energy Benefit Centre a.s., Ostrava</v>
      </c>
      <c r="K109" s="43"/>
      <c r="L109" s="147"/>
      <c r="S109" s="41"/>
      <c r="T109" s="41"/>
      <c r="U109" s="41"/>
      <c r="V109" s="41"/>
      <c r="W109" s="41"/>
      <c r="X109" s="41"/>
      <c r="Y109" s="41"/>
      <c r="Z109" s="41"/>
      <c r="AA109" s="41"/>
      <c r="AB109" s="41"/>
      <c r="AC109" s="41"/>
      <c r="AD109" s="41"/>
      <c r="AE109" s="41"/>
    </row>
    <row r="110" s="2" customFormat="1" ht="25.65" customHeight="1">
      <c r="A110" s="41"/>
      <c r="B110" s="42"/>
      <c r="C110" s="35" t="s">
        <v>31</v>
      </c>
      <c r="D110" s="43"/>
      <c r="E110" s="43"/>
      <c r="F110" s="30" t="str">
        <f>IF(E20="","",E20)</f>
        <v>Vyplň údaj</v>
      </c>
      <c r="G110" s="43"/>
      <c r="H110" s="43"/>
      <c r="I110" s="35" t="s">
        <v>36</v>
      </c>
      <c r="J110" s="39" t="str">
        <f>E26</f>
        <v>Ing. Alena Chmelová, Opava</v>
      </c>
      <c r="K110" s="43"/>
      <c r="L110" s="147"/>
      <c r="S110" s="41"/>
      <c r="T110" s="41"/>
      <c r="U110" s="41"/>
      <c r="V110" s="41"/>
      <c r="W110" s="41"/>
      <c r="X110" s="41"/>
      <c r="Y110" s="41"/>
      <c r="Z110" s="41"/>
      <c r="AA110" s="41"/>
      <c r="AB110" s="41"/>
      <c r="AC110" s="41"/>
      <c r="AD110" s="41"/>
      <c r="AE110" s="41"/>
    </row>
    <row r="111" s="2" customFormat="1" ht="10.32" customHeight="1">
      <c r="A111" s="41"/>
      <c r="B111" s="42"/>
      <c r="C111" s="43"/>
      <c r="D111" s="43"/>
      <c r="E111" s="43"/>
      <c r="F111" s="43"/>
      <c r="G111" s="43"/>
      <c r="H111" s="43"/>
      <c r="I111" s="43"/>
      <c r="J111" s="43"/>
      <c r="K111" s="43"/>
      <c r="L111" s="147"/>
      <c r="S111" s="41"/>
      <c r="T111" s="41"/>
      <c r="U111" s="41"/>
      <c r="V111" s="41"/>
      <c r="W111" s="41"/>
      <c r="X111" s="41"/>
      <c r="Y111" s="41"/>
      <c r="Z111" s="41"/>
      <c r="AA111" s="41"/>
      <c r="AB111" s="41"/>
      <c r="AC111" s="41"/>
      <c r="AD111" s="41"/>
      <c r="AE111" s="41"/>
    </row>
    <row r="112" s="11" customFormat="1" ht="29.28" customHeight="1">
      <c r="A112" s="188"/>
      <c r="B112" s="189"/>
      <c r="C112" s="190" t="s">
        <v>183</v>
      </c>
      <c r="D112" s="191" t="s">
        <v>59</v>
      </c>
      <c r="E112" s="191" t="s">
        <v>55</v>
      </c>
      <c r="F112" s="191" t="s">
        <v>56</v>
      </c>
      <c r="G112" s="191" t="s">
        <v>184</v>
      </c>
      <c r="H112" s="191" t="s">
        <v>185</v>
      </c>
      <c r="I112" s="191" t="s">
        <v>186</v>
      </c>
      <c r="J112" s="191" t="s">
        <v>173</v>
      </c>
      <c r="K112" s="192" t="s">
        <v>187</v>
      </c>
      <c r="L112" s="193"/>
      <c r="M112" s="95" t="s">
        <v>28</v>
      </c>
      <c r="N112" s="96" t="s">
        <v>44</v>
      </c>
      <c r="O112" s="96" t="s">
        <v>188</v>
      </c>
      <c r="P112" s="96" t="s">
        <v>189</v>
      </c>
      <c r="Q112" s="96" t="s">
        <v>190</v>
      </c>
      <c r="R112" s="96" t="s">
        <v>191</v>
      </c>
      <c r="S112" s="96" t="s">
        <v>192</v>
      </c>
      <c r="T112" s="97" t="s">
        <v>193</v>
      </c>
      <c r="U112" s="188"/>
      <c r="V112" s="188"/>
      <c r="W112" s="188"/>
      <c r="X112" s="188"/>
      <c r="Y112" s="188"/>
      <c r="Z112" s="188"/>
      <c r="AA112" s="188"/>
      <c r="AB112" s="188"/>
      <c r="AC112" s="188"/>
      <c r="AD112" s="188"/>
      <c r="AE112" s="188"/>
    </row>
    <row r="113" s="2" customFormat="1" ht="22.8" customHeight="1">
      <c r="A113" s="41"/>
      <c r="B113" s="42"/>
      <c r="C113" s="102" t="s">
        <v>194</v>
      </c>
      <c r="D113" s="43"/>
      <c r="E113" s="43"/>
      <c r="F113" s="43"/>
      <c r="G113" s="43"/>
      <c r="H113" s="43"/>
      <c r="I113" s="43"/>
      <c r="J113" s="194">
        <f>BK113</f>
        <v>0</v>
      </c>
      <c r="K113" s="43"/>
      <c r="L113" s="47"/>
      <c r="M113" s="98"/>
      <c r="N113" s="195"/>
      <c r="O113" s="99"/>
      <c r="P113" s="196">
        <f>P114+P1627+P3189</f>
        <v>0</v>
      </c>
      <c r="Q113" s="99"/>
      <c r="R113" s="196">
        <f>R114+R1627+R3189</f>
        <v>5610.5664925799992</v>
      </c>
      <c r="S113" s="99"/>
      <c r="T113" s="197">
        <f>T114+T1627+T3189</f>
        <v>5.9703884199999999</v>
      </c>
      <c r="U113" s="41"/>
      <c r="V113" s="41"/>
      <c r="W113" s="41"/>
      <c r="X113" s="41"/>
      <c r="Y113" s="41"/>
      <c r="Z113" s="41"/>
      <c r="AA113" s="41"/>
      <c r="AB113" s="41"/>
      <c r="AC113" s="41"/>
      <c r="AD113" s="41"/>
      <c r="AE113" s="41"/>
      <c r="AT113" s="20" t="s">
        <v>73</v>
      </c>
      <c r="AU113" s="20" t="s">
        <v>174</v>
      </c>
      <c r="BK113" s="198">
        <f>BK114+BK1627+BK3189</f>
        <v>0</v>
      </c>
    </row>
    <row r="114" s="12" customFormat="1" ht="25.92" customHeight="1">
      <c r="A114" s="12"/>
      <c r="B114" s="199"/>
      <c r="C114" s="200"/>
      <c r="D114" s="201" t="s">
        <v>73</v>
      </c>
      <c r="E114" s="202" t="s">
        <v>195</v>
      </c>
      <c r="F114" s="202" t="s">
        <v>196</v>
      </c>
      <c r="G114" s="200"/>
      <c r="H114" s="200"/>
      <c r="I114" s="203"/>
      <c r="J114" s="204">
        <f>BK114</f>
        <v>0</v>
      </c>
      <c r="K114" s="200"/>
      <c r="L114" s="205"/>
      <c r="M114" s="206"/>
      <c r="N114" s="207"/>
      <c r="O114" s="207"/>
      <c r="P114" s="208">
        <f>P115+P198+P304+P555+P776+P1410+P1612+P1624</f>
        <v>0</v>
      </c>
      <c r="Q114" s="207"/>
      <c r="R114" s="208">
        <f>R115+R198+R304+R555+R776+R1410+R1612+R1624</f>
        <v>5340.5032603999989</v>
      </c>
      <c r="S114" s="207"/>
      <c r="T114" s="209">
        <f>T115+T198+T304+T555+T776+T1410+T1612+T1624</f>
        <v>5.9703884199999999</v>
      </c>
      <c r="U114" s="12"/>
      <c r="V114" s="12"/>
      <c r="W114" s="12"/>
      <c r="X114" s="12"/>
      <c r="Y114" s="12"/>
      <c r="Z114" s="12"/>
      <c r="AA114" s="12"/>
      <c r="AB114" s="12"/>
      <c r="AC114" s="12"/>
      <c r="AD114" s="12"/>
      <c r="AE114" s="12"/>
      <c r="AR114" s="210" t="s">
        <v>82</v>
      </c>
      <c r="AT114" s="211" t="s">
        <v>73</v>
      </c>
      <c r="AU114" s="211" t="s">
        <v>74</v>
      </c>
      <c r="AY114" s="210" t="s">
        <v>197</v>
      </c>
      <c r="BK114" s="212">
        <f>BK115+BK198+BK304+BK555+BK776+BK1410+BK1612+BK1624</f>
        <v>0</v>
      </c>
    </row>
    <row r="115" s="12" customFormat="1" ht="22.8" customHeight="1">
      <c r="A115" s="12"/>
      <c r="B115" s="199"/>
      <c r="C115" s="200"/>
      <c r="D115" s="201" t="s">
        <v>73</v>
      </c>
      <c r="E115" s="213" t="s">
        <v>82</v>
      </c>
      <c r="F115" s="213" t="s">
        <v>198</v>
      </c>
      <c r="G115" s="200"/>
      <c r="H115" s="200"/>
      <c r="I115" s="203"/>
      <c r="J115" s="214">
        <f>BK115</f>
        <v>0</v>
      </c>
      <c r="K115" s="200"/>
      <c r="L115" s="205"/>
      <c r="M115" s="206"/>
      <c r="N115" s="207"/>
      <c r="O115" s="207"/>
      <c r="P115" s="208">
        <f>SUM(P116:P197)</f>
        <v>0</v>
      </c>
      <c r="Q115" s="207"/>
      <c r="R115" s="208">
        <f>SUM(R116:R197)</f>
        <v>0</v>
      </c>
      <c r="S115" s="207"/>
      <c r="T115" s="209">
        <f>SUM(T116:T197)</f>
        <v>0</v>
      </c>
      <c r="U115" s="12"/>
      <c r="V115" s="12"/>
      <c r="W115" s="12"/>
      <c r="X115" s="12"/>
      <c r="Y115" s="12"/>
      <c r="Z115" s="12"/>
      <c r="AA115" s="12"/>
      <c r="AB115" s="12"/>
      <c r="AC115" s="12"/>
      <c r="AD115" s="12"/>
      <c r="AE115" s="12"/>
      <c r="AR115" s="210" t="s">
        <v>82</v>
      </c>
      <c r="AT115" s="211" t="s">
        <v>73</v>
      </c>
      <c r="AU115" s="211" t="s">
        <v>82</v>
      </c>
      <c r="AY115" s="210" t="s">
        <v>197</v>
      </c>
      <c r="BK115" s="212">
        <f>SUM(BK116:BK197)</f>
        <v>0</v>
      </c>
    </row>
    <row r="116" s="2" customFormat="1" ht="21.75" customHeight="1">
      <c r="A116" s="41"/>
      <c r="B116" s="42"/>
      <c r="C116" s="215" t="s">
        <v>82</v>
      </c>
      <c r="D116" s="215" t="s">
        <v>199</v>
      </c>
      <c r="E116" s="216" t="s">
        <v>592</v>
      </c>
      <c r="F116" s="217" t="s">
        <v>593</v>
      </c>
      <c r="G116" s="218" t="s">
        <v>409</v>
      </c>
      <c r="H116" s="219">
        <v>344.92000000000002</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594</v>
      </c>
    </row>
    <row r="117" s="2" customFormat="1">
      <c r="A117" s="41"/>
      <c r="B117" s="42"/>
      <c r="C117" s="43"/>
      <c r="D117" s="228" t="s">
        <v>206</v>
      </c>
      <c r="E117" s="43"/>
      <c r="F117" s="229" t="s">
        <v>595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5" customFormat="1">
      <c r="A120" s="15"/>
      <c r="B120" s="256"/>
      <c r="C120" s="257"/>
      <c r="D120" s="235" t="s">
        <v>213</v>
      </c>
      <c r="E120" s="258" t="s">
        <v>28</v>
      </c>
      <c r="F120" s="259" t="s">
        <v>598</v>
      </c>
      <c r="G120" s="257"/>
      <c r="H120" s="258" t="s">
        <v>28</v>
      </c>
      <c r="I120" s="260"/>
      <c r="J120" s="257"/>
      <c r="K120" s="257"/>
      <c r="L120" s="261"/>
      <c r="M120" s="262"/>
      <c r="N120" s="263"/>
      <c r="O120" s="263"/>
      <c r="P120" s="263"/>
      <c r="Q120" s="263"/>
      <c r="R120" s="263"/>
      <c r="S120" s="263"/>
      <c r="T120" s="264"/>
      <c r="U120" s="15"/>
      <c r="V120" s="15"/>
      <c r="W120" s="15"/>
      <c r="X120" s="15"/>
      <c r="Y120" s="15"/>
      <c r="Z120" s="15"/>
      <c r="AA120" s="15"/>
      <c r="AB120" s="15"/>
      <c r="AC120" s="15"/>
      <c r="AD120" s="15"/>
      <c r="AE120" s="15"/>
      <c r="AT120" s="265" t="s">
        <v>213</v>
      </c>
      <c r="AU120" s="265" t="s">
        <v>84</v>
      </c>
      <c r="AV120" s="15" t="s">
        <v>82</v>
      </c>
      <c r="AW120" s="15" t="s">
        <v>35</v>
      </c>
      <c r="AX120" s="15" t="s">
        <v>74</v>
      </c>
      <c r="AY120" s="265" t="s">
        <v>197</v>
      </c>
    </row>
    <row r="121" s="13" customFormat="1">
      <c r="A121" s="13"/>
      <c r="B121" s="233"/>
      <c r="C121" s="234"/>
      <c r="D121" s="235" t="s">
        <v>213</v>
      </c>
      <c r="E121" s="236" t="s">
        <v>28</v>
      </c>
      <c r="F121" s="237" t="s">
        <v>599</v>
      </c>
      <c r="G121" s="234"/>
      <c r="H121" s="238">
        <v>265</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5" customFormat="1">
      <c r="A122" s="15"/>
      <c r="B122" s="256"/>
      <c r="C122" s="257"/>
      <c r="D122" s="235" t="s">
        <v>213</v>
      </c>
      <c r="E122" s="258" t="s">
        <v>28</v>
      </c>
      <c r="F122" s="259" t="s">
        <v>600</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601</v>
      </c>
      <c r="G123" s="234"/>
      <c r="H123" s="238">
        <v>79.920000000000002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344.92000000000002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84</v>
      </c>
      <c r="D125" s="215" t="s">
        <v>199</v>
      </c>
      <c r="E125" s="216" t="s">
        <v>602</v>
      </c>
      <c r="F125" s="217" t="s">
        <v>603</v>
      </c>
      <c r="G125" s="218" t="s">
        <v>409</v>
      </c>
      <c r="H125" s="219">
        <v>367.38400000000001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604</v>
      </c>
    </row>
    <row r="126" s="2" customFormat="1">
      <c r="A126" s="41"/>
      <c r="B126" s="42"/>
      <c r="C126" s="43"/>
      <c r="D126" s="228" t="s">
        <v>206</v>
      </c>
      <c r="E126" s="43"/>
      <c r="F126" s="229" t="s">
        <v>605</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15" customFormat="1">
      <c r="A127" s="15"/>
      <c r="B127" s="256"/>
      <c r="C127" s="257"/>
      <c r="D127" s="235" t="s">
        <v>213</v>
      </c>
      <c r="E127" s="258" t="s">
        <v>28</v>
      </c>
      <c r="F127" s="259" t="s">
        <v>596</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5" customFormat="1">
      <c r="A128" s="15"/>
      <c r="B128" s="256"/>
      <c r="C128" s="257"/>
      <c r="D128" s="235" t="s">
        <v>213</v>
      </c>
      <c r="E128" s="258" t="s">
        <v>28</v>
      </c>
      <c r="F128" s="259" t="s">
        <v>606</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607</v>
      </c>
      <c r="G129" s="234"/>
      <c r="H129" s="238">
        <v>100.3</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608</v>
      </c>
      <c r="G130" s="234"/>
      <c r="H130" s="238">
        <v>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5" customFormat="1">
      <c r="A131" s="15"/>
      <c r="B131" s="256"/>
      <c r="C131" s="257"/>
      <c r="D131" s="235" t="s">
        <v>213</v>
      </c>
      <c r="E131" s="258" t="s">
        <v>28</v>
      </c>
      <c r="F131" s="259" t="s">
        <v>609</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610</v>
      </c>
      <c r="G132" s="234"/>
      <c r="H132" s="238">
        <v>123.90000000000001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26.940000000000001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612</v>
      </c>
      <c r="G134" s="234"/>
      <c r="H134" s="238">
        <v>5.0750000000000002</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5" customFormat="1">
      <c r="A135" s="15"/>
      <c r="B135" s="256"/>
      <c r="C135" s="257"/>
      <c r="D135" s="235" t="s">
        <v>213</v>
      </c>
      <c r="E135" s="258" t="s">
        <v>28</v>
      </c>
      <c r="F135" s="259" t="s">
        <v>613</v>
      </c>
      <c r="G135" s="257"/>
      <c r="H135" s="258" t="s">
        <v>28</v>
      </c>
      <c r="I135" s="260"/>
      <c r="J135" s="257"/>
      <c r="K135" s="257"/>
      <c r="L135" s="261"/>
      <c r="M135" s="262"/>
      <c r="N135" s="263"/>
      <c r="O135" s="263"/>
      <c r="P135" s="263"/>
      <c r="Q135" s="263"/>
      <c r="R135" s="263"/>
      <c r="S135" s="263"/>
      <c r="T135" s="264"/>
      <c r="U135" s="15"/>
      <c r="V135" s="15"/>
      <c r="W135" s="15"/>
      <c r="X135" s="15"/>
      <c r="Y135" s="15"/>
      <c r="Z135" s="15"/>
      <c r="AA135" s="15"/>
      <c r="AB135" s="15"/>
      <c r="AC135" s="15"/>
      <c r="AD135" s="15"/>
      <c r="AE135" s="15"/>
      <c r="AT135" s="265" t="s">
        <v>213</v>
      </c>
      <c r="AU135" s="265" t="s">
        <v>84</v>
      </c>
      <c r="AV135" s="15" t="s">
        <v>82</v>
      </c>
      <c r="AW135" s="15" t="s">
        <v>35</v>
      </c>
      <c r="AX135" s="15" t="s">
        <v>74</v>
      </c>
      <c r="AY135" s="265" t="s">
        <v>197</v>
      </c>
    </row>
    <row r="136" s="13" customFormat="1">
      <c r="A136" s="13"/>
      <c r="B136" s="233"/>
      <c r="C136" s="234"/>
      <c r="D136" s="235" t="s">
        <v>213</v>
      </c>
      <c r="E136" s="236" t="s">
        <v>28</v>
      </c>
      <c r="F136" s="237" t="s">
        <v>614</v>
      </c>
      <c r="G136" s="234"/>
      <c r="H136" s="238">
        <v>5.0199999999999996</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4.0499999999999998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2.3279999999999998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2.4430000000000001</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10.978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3" customFormat="1">
      <c r="A141" s="13"/>
      <c r="B141" s="233"/>
      <c r="C141" s="234"/>
      <c r="D141" s="235" t="s">
        <v>213</v>
      </c>
      <c r="E141" s="236" t="s">
        <v>28</v>
      </c>
      <c r="F141" s="237" t="s">
        <v>619</v>
      </c>
      <c r="G141" s="234"/>
      <c r="H141" s="238">
        <v>25.872</v>
      </c>
      <c r="I141" s="239"/>
      <c r="J141" s="234"/>
      <c r="K141" s="234"/>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84</v>
      </c>
      <c r="AV141" s="13" t="s">
        <v>84</v>
      </c>
      <c r="AW141" s="13" t="s">
        <v>35</v>
      </c>
      <c r="AX141" s="13" t="s">
        <v>74</v>
      </c>
      <c r="AY141" s="244" t="s">
        <v>197</v>
      </c>
    </row>
    <row r="142" s="15" customFormat="1">
      <c r="A142" s="15"/>
      <c r="B142" s="256"/>
      <c r="C142" s="257"/>
      <c r="D142" s="235" t="s">
        <v>213</v>
      </c>
      <c r="E142" s="258" t="s">
        <v>28</v>
      </c>
      <c r="F142" s="259" t="s">
        <v>620</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621</v>
      </c>
      <c r="G143" s="234"/>
      <c r="H143" s="238">
        <v>28.478000000000002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74</v>
      </c>
      <c r="AY143" s="244" t="s">
        <v>197</v>
      </c>
    </row>
    <row r="144" s="14" customFormat="1">
      <c r="A144" s="14"/>
      <c r="B144" s="245"/>
      <c r="C144" s="246"/>
      <c r="D144" s="235" t="s">
        <v>213</v>
      </c>
      <c r="E144" s="247" t="s">
        <v>28</v>
      </c>
      <c r="F144" s="248" t="s">
        <v>226</v>
      </c>
      <c r="G144" s="246"/>
      <c r="H144" s="249">
        <v>367.38400000000001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84</v>
      </c>
      <c r="AV144" s="14" t="s">
        <v>204</v>
      </c>
      <c r="AW144" s="14" t="s">
        <v>35</v>
      </c>
      <c r="AX144" s="14" t="s">
        <v>82</v>
      </c>
      <c r="AY144" s="255" t="s">
        <v>197</v>
      </c>
    </row>
    <row r="145" s="2" customFormat="1" ht="37.8" customHeight="1">
      <c r="A145" s="41"/>
      <c r="B145" s="42"/>
      <c r="C145" s="215" t="s">
        <v>160</v>
      </c>
      <c r="D145" s="215" t="s">
        <v>199</v>
      </c>
      <c r="E145" s="216" t="s">
        <v>407</v>
      </c>
      <c r="F145" s="217" t="s">
        <v>408</v>
      </c>
      <c r="G145" s="218" t="s">
        <v>409</v>
      </c>
      <c r="H145" s="219">
        <v>1095.7539999999999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622</v>
      </c>
    </row>
    <row r="146" s="2" customFormat="1">
      <c r="A146" s="41"/>
      <c r="B146" s="42"/>
      <c r="C146" s="43"/>
      <c r="D146" s="228" t="s">
        <v>206</v>
      </c>
      <c r="E146" s="43"/>
      <c r="F146" s="229" t="s">
        <v>411</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15" customFormat="1">
      <c r="A147" s="15"/>
      <c r="B147" s="256"/>
      <c r="C147" s="257"/>
      <c r="D147" s="235" t="s">
        <v>213</v>
      </c>
      <c r="E147" s="258" t="s">
        <v>28</v>
      </c>
      <c r="F147" s="259" t="s">
        <v>596</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5" customFormat="1">
      <c r="A148" s="15"/>
      <c r="B148" s="256"/>
      <c r="C148" s="257"/>
      <c r="D148" s="235" t="s">
        <v>213</v>
      </c>
      <c r="E148" s="258" t="s">
        <v>28</v>
      </c>
      <c r="F148" s="259" t="s">
        <v>623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3" customFormat="1">
      <c r="A149" s="13"/>
      <c r="B149" s="233"/>
      <c r="C149" s="234"/>
      <c r="D149" s="235" t="s">
        <v>213</v>
      </c>
      <c r="E149" s="236" t="s">
        <v>28</v>
      </c>
      <c r="F149" s="237" t="s">
        <v>624</v>
      </c>
      <c r="G149" s="234"/>
      <c r="H149" s="238">
        <v>766.89999999999998</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5" customFormat="1">
      <c r="A150" s="15"/>
      <c r="B150" s="256"/>
      <c r="C150" s="257"/>
      <c r="D150" s="235" t="s">
        <v>213</v>
      </c>
      <c r="E150" s="258" t="s">
        <v>28</v>
      </c>
      <c r="F150" s="259" t="s">
        <v>625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3" customFormat="1">
      <c r="A151" s="13"/>
      <c r="B151" s="233"/>
      <c r="C151" s="234"/>
      <c r="D151" s="235" t="s">
        <v>213</v>
      </c>
      <c r="E151" s="236" t="s">
        <v>28</v>
      </c>
      <c r="F151" s="237" t="s">
        <v>626</v>
      </c>
      <c r="G151" s="234"/>
      <c r="H151" s="238">
        <v>328.85399999999998</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1095.7539999999999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37.8" customHeight="1">
      <c r="A153" s="41"/>
      <c r="B153" s="42"/>
      <c r="C153" s="215" t="s">
        <v>204</v>
      </c>
      <c r="D153" s="215" t="s">
        <v>199</v>
      </c>
      <c r="E153" s="216" t="s">
        <v>420</v>
      </c>
      <c r="F153" s="217" t="s">
        <v>421</v>
      </c>
      <c r="G153" s="218" t="s">
        <v>409</v>
      </c>
      <c r="H153" s="219">
        <v>3638.2080000000001</v>
      </c>
      <c r="I153" s="220"/>
      <c r="J153" s="221">
        <f>ROUND(I153*H153,2)</f>
        <v>0</v>
      </c>
      <c r="K153" s="217" t="s">
        <v>203</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627</v>
      </c>
    </row>
    <row r="154" s="2" customFormat="1">
      <c r="A154" s="41"/>
      <c r="B154" s="42"/>
      <c r="C154" s="43"/>
      <c r="D154" s="228" t="s">
        <v>206</v>
      </c>
      <c r="E154" s="43"/>
      <c r="F154" s="229" t="s">
        <v>423</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596</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625</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628</v>
      </c>
      <c r="G157" s="234"/>
      <c r="H157" s="238">
        <v>328.85399999999998</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3" customFormat="1">
      <c r="A158" s="13"/>
      <c r="B158" s="233"/>
      <c r="C158" s="234"/>
      <c r="D158" s="235" t="s">
        <v>213</v>
      </c>
      <c r="E158" s="236" t="s">
        <v>28</v>
      </c>
      <c r="F158" s="237" t="s">
        <v>629</v>
      </c>
      <c r="G158" s="234"/>
      <c r="H158" s="238">
        <v>-25.670000000000002</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4" customFormat="1">
      <c r="A159" s="14"/>
      <c r="B159" s="245"/>
      <c r="C159" s="246"/>
      <c r="D159" s="235" t="s">
        <v>213</v>
      </c>
      <c r="E159" s="247" t="s">
        <v>28</v>
      </c>
      <c r="F159" s="248" t="s">
        <v>226</v>
      </c>
      <c r="G159" s="246"/>
      <c r="H159" s="249">
        <v>303.18400000000003</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84</v>
      </c>
      <c r="AV159" s="14" t="s">
        <v>204</v>
      </c>
      <c r="AW159" s="14" t="s">
        <v>35</v>
      </c>
      <c r="AX159" s="14" t="s">
        <v>82</v>
      </c>
      <c r="AY159" s="255" t="s">
        <v>197</v>
      </c>
    </row>
    <row r="160" s="13" customFormat="1">
      <c r="A160" s="13"/>
      <c r="B160" s="233"/>
      <c r="C160" s="234"/>
      <c r="D160" s="235" t="s">
        <v>213</v>
      </c>
      <c r="E160" s="234"/>
      <c r="F160" s="237" t="s">
        <v>630</v>
      </c>
      <c r="G160" s="234"/>
      <c r="H160" s="238">
        <v>3638.2080000000001</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4</v>
      </c>
      <c r="AX160" s="13" t="s">
        <v>82</v>
      </c>
      <c r="AY160" s="244" t="s">
        <v>197</v>
      </c>
    </row>
    <row r="161" s="2" customFormat="1" ht="24.15" customHeight="1">
      <c r="A161" s="41"/>
      <c r="B161" s="42"/>
      <c r="C161" s="215" t="s">
        <v>227</v>
      </c>
      <c r="D161" s="215" t="s">
        <v>199</v>
      </c>
      <c r="E161" s="216" t="s">
        <v>631</v>
      </c>
      <c r="F161" s="217" t="s">
        <v>632</v>
      </c>
      <c r="G161" s="218" t="s">
        <v>409</v>
      </c>
      <c r="H161" s="219">
        <v>383.44999999999999</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633</v>
      </c>
    </row>
    <row r="162" s="2" customFormat="1">
      <c r="A162" s="41"/>
      <c r="B162" s="42"/>
      <c r="C162" s="43"/>
      <c r="D162" s="228" t="s">
        <v>206</v>
      </c>
      <c r="E162" s="43"/>
      <c r="F162" s="229" t="s">
        <v>634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5" customFormat="1">
      <c r="A163" s="15"/>
      <c r="B163" s="256"/>
      <c r="C163" s="257"/>
      <c r="D163" s="235" t="s">
        <v>213</v>
      </c>
      <c r="E163" s="258" t="s">
        <v>28</v>
      </c>
      <c r="F163" s="259" t="s">
        <v>596</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5" customFormat="1">
      <c r="A164" s="15"/>
      <c r="B164" s="256"/>
      <c r="C164" s="257"/>
      <c r="D164" s="235" t="s">
        <v>213</v>
      </c>
      <c r="E164" s="258" t="s">
        <v>28</v>
      </c>
      <c r="F164" s="259" t="s">
        <v>635</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636</v>
      </c>
      <c r="G165" s="234"/>
      <c r="H165" s="238">
        <v>383.44999999999999</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24.15" customHeight="1">
      <c r="A166" s="41"/>
      <c r="B166" s="42"/>
      <c r="C166" s="215" t="s">
        <v>233</v>
      </c>
      <c r="D166" s="215" t="s">
        <v>199</v>
      </c>
      <c r="E166" s="216" t="s">
        <v>426</v>
      </c>
      <c r="F166" s="217" t="s">
        <v>427</v>
      </c>
      <c r="G166" s="218" t="s">
        <v>428</v>
      </c>
      <c r="H166" s="219">
        <v>545.73099999999999</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637</v>
      </c>
    </row>
    <row r="167" s="2" customFormat="1">
      <c r="A167" s="41"/>
      <c r="B167" s="42"/>
      <c r="C167" s="43"/>
      <c r="D167" s="228" t="s">
        <v>206</v>
      </c>
      <c r="E167" s="43"/>
      <c r="F167" s="229" t="s">
        <v>430</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638</v>
      </c>
      <c r="G168" s="234"/>
      <c r="H168" s="238">
        <v>545.73099999999999</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4.15" customHeight="1">
      <c r="A169" s="41"/>
      <c r="B169" s="42"/>
      <c r="C169" s="215" t="s">
        <v>238</v>
      </c>
      <c r="D169" s="215" t="s">
        <v>199</v>
      </c>
      <c r="E169" s="216" t="s">
        <v>434</v>
      </c>
      <c r="F169" s="217" t="s">
        <v>435</v>
      </c>
      <c r="G169" s="218" t="s">
        <v>409</v>
      </c>
      <c r="H169" s="219">
        <v>303.18400000000003</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639</v>
      </c>
    </row>
    <row r="170" s="2" customFormat="1">
      <c r="A170" s="41"/>
      <c r="B170" s="42"/>
      <c r="C170" s="43"/>
      <c r="D170" s="228" t="s">
        <v>206</v>
      </c>
      <c r="E170" s="43"/>
      <c r="F170" s="229" t="s">
        <v>437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5" customFormat="1">
      <c r="A171" s="15"/>
      <c r="B171" s="256"/>
      <c r="C171" s="257"/>
      <c r="D171" s="235" t="s">
        <v>213</v>
      </c>
      <c r="E171" s="258" t="s">
        <v>28</v>
      </c>
      <c r="F171" s="259" t="s">
        <v>596</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5" customFormat="1">
      <c r="A172" s="15"/>
      <c r="B172" s="256"/>
      <c r="C172" s="257"/>
      <c r="D172" s="235" t="s">
        <v>213</v>
      </c>
      <c r="E172" s="258" t="s">
        <v>28</v>
      </c>
      <c r="F172" s="259" t="s">
        <v>625</v>
      </c>
      <c r="G172" s="257"/>
      <c r="H172" s="258" t="s">
        <v>28</v>
      </c>
      <c r="I172" s="260"/>
      <c r="J172" s="257"/>
      <c r="K172" s="257"/>
      <c r="L172" s="261"/>
      <c r="M172" s="262"/>
      <c r="N172" s="263"/>
      <c r="O172" s="263"/>
      <c r="P172" s="263"/>
      <c r="Q172" s="263"/>
      <c r="R172" s="263"/>
      <c r="S172" s="263"/>
      <c r="T172" s="264"/>
      <c r="U172" s="15"/>
      <c r="V172" s="15"/>
      <c r="W172" s="15"/>
      <c r="X172" s="15"/>
      <c r="Y172" s="15"/>
      <c r="Z172" s="15"/>
      <c r="AA172" s="15"/>
      <c r="AB172" s="15"/>
      <c r="AC172" s="15"/>
      <c r="AD172" s="15"/>
      <c r="AE172" s="15"/>
      <c r="AT172" s="265" t="s">
        <v>213</v>
      </c>
      <c r="AU172" s="265" t="s">
        <v>84</v>
      </c>
      <c r="AV172" s="15" t="s">
        <v>82</v>
      </c>
      <c r="AW172" s="15" t="s">
        <v>35</v>
      </c>
      <c r="AX172" s="15" t="s">
        <v>74</v>
      </c>
      <c r="AY172" s="265" t="s">
        <v>197</v>
      </c>
    </row>
    <row r="173" s="13" customFormat="1">
      <c r="A173" s="13"/>
      <c r="B173" s="233"/>
      <c r="C173" s="234"/>
      <c r="D173" s="235" t="s">
        <v>213</v>
      </c>
      <c r="E173" s="236" t="s">
        <v>28</v>
      </c>
      <c r="F173" s="237" t="s">
        <v>628</v>
      </c>
      <c r="G173" s="234"/>
      <c r="H173" s="238">
        <v>328.85399999999998</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3" customFormat="1">
      <c r="A174" s="13"/>
      <c r="B174" s="233"/>
      <c r="C174" s="234"/>
      <c r="D174" s="235" t="s">
        <v>213</v>
      </c>
      <c r="E174" s="236" t="s">
        <v>28</v>
      </c>
      <c r="F174" s="237" t="s">
        <v>629</v>
      </c>
      <c r="G174" s="234"/>
      <c r="H174" s="238">
        <v>-25.670000000000002</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4" customFormat="1">
      <c r="A175" s="14"/>
      <c r="B175" s="245"/>
      <c r="C175" s="246"/>
      <c r="D175" s="235" t="s">
        <v>213</v>
      </c>
      <c r="E175" s="247" t="s">
        <v>28</v>
      </c>
      <c r="F175" s="248" t="s">
        <v>226</v>
      </c>
      <c r="G175" s="246"/>
      <c r="H175" s="249">
        <v>303.18400000000003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84</v>
      </c>
      <c r="AV175" s="14" t="s">
        <v>204</v>
      </c>
      <c r="AW175" s="14" t="s">
        <v>35</v>
      </c>
      <c r="AX175" s="14" t="s">
        <v>82</v>
      </c>
      <c r="AY175" s="255" t="s">
        <v>197</v>
      </c>
    </row>
    <row r="176" s="2" customFormat="1" ht="24.15" customHeight="1">
      <c r="A176" s="41"/>
      <c r="B176" s="42"/>
      <c r="C176" s="215" t="s">
        <v>243</v>
      </c>
      <c r="D176" s="215" t="s">
        <v>199</v>
      </c>
      <c r="E176" s="216" t="s">
        <v>640</v>
      </c>
      <c r="F176" s="217" t="s">
        <v>641</v>
      </c>
      <c r="G176" s="218" t="s">
        <v>409</v>
      </c>
      <c r="H176" s="219">
        <v>303.10000000000002</v>
      </c>
      <c r="I176" s="220"/>
      <c r="J176" s="221">
        <f>ROUND(I176*H176,2)</f>
        <v>0</v>
      </c>
      <c r="K176" s="217" t="s">
        <v>203</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642</v>
      </c>
    </row>
    <row r="177" s="2" customFormat="1">
      <c r="A177" s="41"/>
      <c r="B177" s="42"/>
      <c r="C177" s="43"/>
      <c r="D177" s="228" t="s">
        <v>206</v>
      </c>
      <c r="E177" s="43"/>
      <c r="F177" s="229" t="s">
        <v>643</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5" customFormat="1">
      <c r="A179" s="15"/>
      <c r="B179" s="256"/>
      <c r="C179" s="257"/>
      <c r="D179" s="235" t="s">
        <v>213</v>
      </c>
      <c r="E179" s="258" t="s">
        <v>28</v>
      </c>
      <c r="F179" s="259" t="s">
        <v>645</v>
      </c>
      <c r="G179" s="257"/>
      <c r="H179" s="258" t="s">
        <v>28</v>
      </c>
      <c r="I179" s="260"/>
      <c r="J179" s="257"/>
      <c r="K179" s="257"/>
      <c r="L179" s="261"/>
      <c r="M179" s="262"/>
      <c r="N179" s="263"/>
      <c r="O179" s="263"/>
      <c r="P179" s="263"/>
      <c r="Q179" s="263"/>
      <c r="R179" s="263"/>
      <c r="S179" s="263"/>
      <c r="T179" s="264"/>
      <c r="U179" s="15"/>
      <c r="V179" s="15"/>
      <c r="W179" s="15"/>
      <c r="X179" s="15"/>
      <c r="Y179" s="15"/>
      <c r="Z179" s="15"/>
      <c r="AA179" s="15"/>
      <c r="AB179" s="15"/>
      <c r="AC179" s="15"/>
      <c r="AD179" s="15"/>
      <c r="AE179" s="15"/>
      <c r="AT179" s="265" t="s">
        <v>213</v>
      </c>
      <c r="AU179" s="265" t="s">
        <v>84</v>
      </c>
      <c r="AV179" s="15" t="s">
        <v>82</v>
      </c>
      <c r="AW179" s="15" t="s">
        <v>35</v>
      </c>
      <c r="AX179" s="15" t="s">
        <v>74</v>
      </c>
      <c r="AY179" s="265" t="s">
        <v>197</v>
      </c>
    </row>
    <row r="180" s="13" customFormat="1">
      <c r="A180" s="13"/>
      <c r="B180" s="233"/>
      <c r="C180" s="234"/>
      <c r="D180" s="235" t="s">
        <v>213</v>
      </c>
      <c r="E180" s="236" t="s">
        <v>28</v>
      </c>
      <c r="F180" s="237" t="s">
        <v>646</v>
      </c>
      <c r="G180" s="234"/>
      <c r="H180" s="238">
        <v>105.59999999999999</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85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648</v>
      </c>
      <c r="G182" s="234"/>
      <c r="H182" s="238">
        <v>112.5</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4" customFormat="1">
      <c r="A183" s="14"/>
      <c r="B183" s="245"/>
      <c r="C183" s="246"/>
      <c r="D183" s="235" t="s">
        <v>213</v>
      </c>
      <c r="E183" s="247" t="s">
        <v>28</v>
      </c>
      <c r="F183" s="248" t="s">
        <v>226</v>
      </c>
      <c r="G183" s="246"/>
      <c r="H183" s="249">
        <v>303.10000000000002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84</v>
      </c>
      <c r="AV183" s="14" t="s">
        <v>204</v>
      </c>
      <c r="AW183" s="14" t="s">
        <v>35</v>
      </c>
      <c r="AX183" s="14" t="s">
        <v>82</v>
      </c>
      <c r="AY183" s="255" t="s">
        <v>197</v>
      </c>
    </row>
    <row r="184" s="2" customFormat="1" ht="37.8" customHeight="1">
      <c r="A184" s="41"/>
      <c r="B184" s="42"/>
      <c r="C184" s="215" t="s">
        <v>248</v>
      </c>
      <c r="D184" s="215" t="s">
        <v>199</v>
      </c>
      <c r="E184" s="216" t="s">
        <v>649</v>
      </c>
      <c r="F184" s="217" t="s">
        <v>650</v>
      </c>
      <c r="G184" s="218" t="s">
        <v>409</v>
      </c>
      <c r="H184" s="219">
        <v>80.349999999999994</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651</v>
      </c>
    </row>
    <row r="185" s="2" customFormat="1">
      <c r="A185" s="41"/>
      <c r="B185" s="42"/>
      <c r="C185" s="43"/>
      <c r="D185" s="228" t="s">
        <v>206</v>
      </c>
      <c r="E185" s="43"/>
      <c r="F185" s="229" t="s">
        <v>652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5" customFormat="1">
      <c r="A187" s="15"/>
      <c r="B187" s="256"/>
      <c r="C187" s="257"/>
      <c r="D187" s="235" t="s">
        <v>213</v>
      </c>
      <c r="E187" s="258" t="s">
        <v>28</v>
      </c>
      <c r="F187" s="259" t="s">
        <v>645</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3" customFormat="1">
      <c r="A188" s="13"/>
      <c r="B188" s="233"/>
      <c r="C188" s="234"/>
      <c r="D188" s="235" t="s">
        <v>213</v>
      </c>
      <c r="E188" s="236" t="s">
        <v>28</v>
      </c>
      <c r="F188" s="237" t="s">
        <v>653</v>
      </c>
      <c r="G188" s="234"/>
      <c r="H188" s="238">
        <v>6.5999999999999996</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40</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3" customFormat="1">
      <c r="A190" s="13"/>
      <c r="B190" s="233"/>
      <c r="C190" s="234"/>
      <c r="D190" s="235" t="s">
        <v>213</v>
      </c>
      <c r="E190" s="236" t="s">
        <v>28</v>
      </c>
      <c r="F190" s="237" t="s">
        <v>655</v>
      </c>
      <c r="G190" s="234"/>
      <c r="H190" s="238">
        <v>33.75</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4" customFormat="1">
      <c r="A191" s="14"/>
      <c r="B191" s="245"/>
      <c r="C191" s="246"/>
      <c r="D191" s="235" t="s">
        <v>213</v>
      </c>
      <c r="E191" s="247" t="s">
        <v>28</v>
      </c>
      <c r="F191" s="248" t="s">
        <v>226</v>
      </c>
      <c r="G191" s="246"/>
      <c r="H191" s="249">
        <v>80.349999999999994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84</v>
      </c>
      <c r="AV191" s="14" t="s">
        <v>204</v>
      </c>
      <c r="AW191" s="14" t="s">
        <v>35</v>
      </c>
      <c r="AX191" s="14" t="s">
        <v>82</v>
      </c>
      <c r="AY191" s="255" t="s">
        <v>197</v>
      </c>
    </row>
    <row r="192" s="2" customFormat="1" ht="21.75" customHeight="1">
      <c r="A192" s="41"/>
      <c r="B192" s="42"/>
      <c r="C192" s="215" t="s">
        <v>253</v>
      </c>
      <c r="D192" s="215" t="s">
        <v>199</v>
      </c>
      <c r="E192" s="216" t="s">
        <v>656</v>
      </c>
      <c r="F192" s="217" t="s">
        <v>657</v>
      </c>
      <c r="G192" s="218" t="s">
        <v>409</v>
      </c>
      <c r="H192" s="219">
        <v>80.349999999999994</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658</v>
      </c>
    </row>
    <row r="193" s="2" customFormat="1">
      <c r="A193" s="41"/>
      <c r="B193" s="42"/>
      <c r="C193" s="43"/>
      <c r="D193" s="228" t="s">
        <v>206</v>
      </c>
      <c r="E193" s="43"/>
      <c r="F193" s="229" t="s">
        <v>659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2" customFormat="1" ht="21.75" customHeight="1">
      <c r="A194" s="41"/>
      <c r="B194" s="42"/>
      <c r="C194" s="215" t="s">
        <v>258</v>
      </c>
      <c r="D194" s="215" t="s">
        <v>199</v>
      </c>
      <c r="E194" s="216" t="s">
        <v>660</v>
      </c>
      <c r="F194" s="217" t="s">
        <v>661</v>
      </c>
      <c r="G194" s="218" t="s">
        <v>202</v>
      </c>
      <c r="H194" s="219">
        <v>1720</v>
      </c>
      <c r="I194" s="220"/>
      <c r="J194" s="221">
        <f>ROUND(I194*H194,2)</f>
        <v>0</v>
      </c>
      <c r="K194" s="217" t="s">
        <v>203</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204</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662</v>
      </c>
    </row>
    <row r="195" s="2" customFormat="1">
      <c r="A195" s="41"/>
      <c r="B195" s="42"/>
      <c r="C195" s="43"/>
      <c r="D195" s="228" t="s">
        <v>206</v>
      </c>
      <c r="E195" s="43"/>
      <c r="F195" s="229" t="s">
        <v>663</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206</v>
      </c>
      <c r="AU195" s="20" t="s">
        <v>84</v>
      </c>
    </row>
    <row r="196" s="15" customFormat="1">
      <c r="A196" s="15"/>
      <c r="B196" s="256"/>
      <c r="C196" s="257"/>
      <c r="D196" s="235" t="s">
        <v>213</v>
      </c>
      <c r="E196" s="258" t="s">
        <v>28</v>
      </c>
      <c r="F196" s="259" t="s">
        <v>644</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664</v>
      </c>
      <c r="G197" s="234"/>
      <c r="H197" s="238">
        <v>1720</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82</v>
      </c>
      <c r="AY197" s="244" t="s">
        <v>197</v>
      </c>
    </row>
    <row r="198" s="12" customFormat="1" ht="22.8" customHeight="1">
      <c r="A198" s="12"/>
      <c r="B198" s="199"/>
      <c r="C198" s="200"/>
      <c r="D198" s="201" t="s">
        <v>73</v>
      </c>
      <c r="E198" s="213" t="s">
        <v>84</v>
      </c>
      <c r="F198" s="213" t="s">
        <v>665</v>
      </c>
      <c r="G198" s="200"/>
      <c r="H198" s="200"/>
      <c r="I198" s="203"/>
      <c r="J198" s="214">
        <f>BK198</f>
        <v>0</v>
      </c>
      <c r="K198" s="200"/>
      <c r="L198" s="205"/>
      <c r="M198" s="206"/>
      <c r="N198" s="207"/>
      <c r="O198" s="207"/>
      <c r="P198" s="208">
        <f>SUM(P199:P303)</f>
        <v>0</v>
      </c>
      <c r="Q198" s="207"/>
      <c r="R198" s="208">
        <f>SUM(R199:R303)</f>
        <v>3690.5262481099994</v>
      </c>
      <c r="S198" s="207"/>
      <c r="T198" s="209">
        <f>SUM(T199:T303)</f>
        <v>0</v>
      </c>
      <c r="U198" s="12"/>
      <c r="V198" s="12"/>
      <c r="W198" s="12"/>
      <c r="X198" s="12"/>
      <c r="Y198" s="12"/>
      <c r="Z198" s="12"/>
      <c r="AA198" s="12"/>
      <c r="AB198" s="12"/>
      <c r="AC198" s="12"/>
      <c r="AD198" s="12"/>
      <c r="AE198" s="12"/>
      <c r="AR198" s="210" t="s">
        <v>82</v>
      </c>
      <c r="AT198" s="211" t="s">
        <v>73</v>
      </c>
      <c r="AU198" s="211" t="s">
        <v>82</v>
      </c>
      <c r="AY198" s="210" t="s">
        <v>197</v>
      </c>
      <c r="BK198" s="212">
        <f>SUM(BK199:BK303)</f>
        <v>0</v>
      </c>
    </row>
    <row r="199" s="2" customFormat="1" ht="24.15" customHeight="1">
      <c r="A199" s="41"/>
      <c r="B199" s="42"/>
      <c r="C199" s="215" t="s">
        <v>8</v>
      </c>
      <c r="D199" s="215" t="s">
        <v>199</v>
      </c>
      <c r="E199" s="216" t="s">
        <v>666</v>
      </c>
      <c r="F199" s="217" t="s">
        <v>667</v>
      </c>
      <c r="G199" s="218" t="s">
        <v>409</v>
      </c>
      <c r="H199" s="219">
        <v>191.43799999999999</v>
      </c>
      <c r="I199" s="220"/>
      <c r="J199" s="221">
        <f>ROUND(I199*H199,2)</f>
        <v>0</v>
      </c>
      <c r="K199" s="217" t="s">
        <v>203</v>
      </c>
      <c r="L199" s="47"/>
      <c r="M199" s="222" t="s">
        <v>28</v>
      </c>
      <c r="N199" s="223" t="s">
        <v>45</v>
      </c>
      <c r="O199" s="87"/>
      <c r="P199" s="224">
        <f>O199*H199</f>
        <v>0</v>
      </c>
      <c r="Q199" s="224">
        <v>2.30267</v>
      </c>
      <c r="R199" s="224">
        <f>Q199*H199</f>
        <v>440.81853945999995</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668</v>
      </c>
    </row>
    <row r="200" s="2" customFormat="1">
      <c r="A200" s="41"/>
      <c r="B200" s="42"/>
      <c r="C200" s="43"/>
      <c r="D200" s="228" t="s">
        <v>206</v>
      </c>
      <c r="E200" s="43"/>
      <c r="F200" s="229" t="s">
        <v>669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644</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5" customFormat="1">
      <c r="A204" s="15"/>
      <c r="B204" s="256"/>
      <c r="C204" s="257"/>
      <c r="D204" s="235" t="s">
        <v>213</v>
      </c>
      <c r="E204" s="258" t="s">
        <v>28</v>
      </c>
      <c r="F204" s="259" t="s">
        <v>672</v>
      </c>
      <c r="G204" s="257"/>
      <c r="H204" s="258" t="s">
        <v>28</v>
      </c>
      <c r="I204" s="260"/>
      <c r="J204" s="257"/>
      <c r="K204" s="257"/>
      <c r="L204" s="261"/>
      <c r="M204" s="262"/>
      <c r="N204" s="263"/>
      <c r="O204" s="263"/>
      <c r="P204" s="263"/>
      <c r="Q204" s="263"/>
      <c r="R204" s="263"/>
      <c r="S204" s="263"/>
      <c r="T204" s="264"/>
      <c r="U204" s="15"/>
      <c r="V204" s="15"/>
      <c r="W204" s="15"/>
      <c r="X204" s="15"/>
      <c r="Y204" s="15"/>
      <c r="Z204" s="15"/>
      <c r="AA204" s="15"/>
      <c r="AB204" s="15"/>
      <c r="AC204" s="15"/>
      <c r="AD204" s="15"/>
      <c r="AE204" s="15"/>
      <c r="AT204" s="265" t="s">
        <v>213</v>
      </c>
      <c r="AU204" s="265" t="s">
        <v>84</v>
      </c>
      <c r="AV204" s="15" t="s">
        <v>82</v>
      </c>
      <c r="AW204" s="15" t="s">
        <v>35</v>
      </c>
      <c r="AX204" s="15" t="s">
        <v>74</v>
      </c>
      <c r="AY204" s="265" t="s">
        <v>197</v>
      </c>
    </row>
    <row r="205" s="13" customFormat="1">
      <c r="A205" s="13"/>
      <c r="B205" s="233"/>
      <c r="C205" s="234"/>
      <c r="D205" s="235" t="s">
        <v>213</v>
      </c>
      <c r="E205" s="236" t="s">
        <v>28</v>
      </c>
      <c r="F205" s="237" t="s">
        <v>673</v>
      </c>
      <c r="G205" s="234"/>
      <c r="H205" s="238">
        <v>7.9000000000000004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9.8599999999999994</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675</v>
      </c>
      <c r="G207" s="234"/>
      <c r="H207" s="238">
        <v>0.252</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5" customFormat="1">
      <c r="A208" s="15"/>
      <c r="B208" s="256"/>
      <c r="C208" s="257"/>
      <c r="D208" s="235" t="s">
        <v>213</v>
      </c>
      <c r="E208" s="258" t="s">
        <v>28</v>
      </c>
      <c r="F208" s="259" t="s">
        <v>676</v>
      </c>
      <c r="G208" s="257"/>
      <c r="H208" s="258" t="s">
        <v>28</v>
      </c>
      <c r="I208" s="260"/>
      <c r="J208" s="257"/>
      <c r="K208" s="257"/>
      <c r="L208" s="261"/>
      <c r="M208" s="262"/>
      <c r="N208" s="263"/>
      <c r="O208" s="263"/>
      <c r="P208" s="263"/>
      <c r="Q208" s="263"/>
      <c r="R208" s="263"/>
      <c r="S208" s="263"/>
      <c r="T208" s="264"/>
      <c r="U208" s="15"/>
      <c r="V208" s="15"/>
      <c r="W208" s="15"/>
      <c r="X208" s="15"/>
      <c r="Y208" s="15"/>
      <c r="Z208" s="15"/>
      <c r="AA208" s="15"/>
      <c r="AB208" s="15"/>
      <c r="AC208" s="15"/>
      <c r="AD208" s="15"/>
      <c r="AE208" s="15"/>
      <c r="AT208" s="265" t="s">
        <v>213</v>
      </c>
      <c r="AU208" s="265" t="s">
        <v>84</v>
      </c>
      <c r="AV208" s="15" t="s">
        <v>82</v>
      </c>
      <c r="AW208" s="15" t="s">
        <v>35</v>
      </c>
      <c r="AX208" s="15" t="s">
        <v>74</v>
      </c>
      <c r="AY208" s="265" t="s">
        <v>197</v>
      </c>
    </row>
    <row r="209" s="13" customFormat="1">
      <c r="A209" s="13"/>
      <c r="B209" s="233"/>
      <c r="C209" s="234"/>
      <c r="D209" s="235" t="s">
        <v>213</v>
      </c>
      <c r="E209" s="236" t="s">
        <v>28</v>
      </c>
      <c r="F209" s="237" t="s">
        <v>677</v>
      </c>
      <c r="G209" s="234"/>
      <c r="H209" s="238">
        <v>23.600000000000001</v>
      </c>
      <c r="I209" s="239"/>
      <c r="J209" s="234"/>
      <c r="K209" s="234"/>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84</v>
      </c>
      <c r="AV209" s="13" t="s">
        <v>84</v>
      </c>
      <c r="AW209" s="13" t="s">
        <v>35</v>
      </c>
      <c r="AX209" s="13" t="s">
        <v>74</v>
      </c>
      <c r="AY209" s="244" t="s">
        <v>197</v>
      </c>
    </row>
    <row r="210" s="16" customFormat="1">
      <c r="A210" s="16"/>
      <c r="B210" s="266"/>
      <c r="C210" s="267"/>
      <c r="D210" s="235" t="s">
        <v>213</v>
      </c>
      <c r="E210" s="268" t="s">
        <v>28</v>
      </c>
      <c r="F210" s="269" t="s">
        <v>416</v>
      </c>
      <c r="G210" s="267"/>
      <c r="H210" s="270">
        <v>41.612000000000002</v>
      </c>
      <c r="I210" s="271"/>
      <c r="J210" s="267"/>
      <c r="K210" s="267"/>
      <c r="L210" s="272"/>
      <c r="M210" s="273"/>
      <c r="N210" s="274"/>
      <c r="O210" s="274"/>
      <c r="P210" s="274"/>
      <c r="Q210" s="274"/>
      <c r="R210" s="274"/>
      <c r="S210" s="274"/>
      <c r="T210" s="275"/>
      <c r="U210" s="16"/>
      <c r="V210" s="16"/>
      <c r="W210" s="16"/>
      <c r="X210" s="16"/>
      <c r="Y210" s="16"/>
      <c r="Z210" s="16"/>
      <c r="AA210" s="16"/>
      <c r="AB210" s="16"/>
      <c r="AC210" s="16"/>
      <c r="AD210" s="16"/>
      <c r="AE210" s="16"/>
      <c r="AT210" s="276" t="s">
        <v>213</v>
      </c>
      <c r="AU210" s="276" t="s">
        <v>84</v>
      </c>
      <c r="AV210" s="16" t="s">
        <v>160</v>
      </c>
      <c r="AW210" s="16" t="s">
        <v>35</v>
      </c>
      <c r="AX210" s="16" t="s">
        <v>74</v>
      </c>
      <c r="AY210" s="276" t="s">
        <v>197</v>
      </c>
    </row>
    <row r="211" s="15" customFormat="1">
      <c r="A211" s="15"/>
      <c r="B211" s="256"/>
      <c r="C211" s="257"/>
      <c r="D211" s="235" t="s">
        <v>213</v>
      </c>
      <c r="E211" s="258" t="s">
        <v>28</v>
      </c>
      <c r="F211" s="259" t="s">
        <v>678</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679</v>
      </c>
      <c r="G212" s="234"/>
      <c r="H212" s="238">
        <v>107.7</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8.9000000000000004</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3" customFormat="1">
      <c r="A214" s="13"/>
      <c r="B214" s="233"/>
      <c r="C214" s="234"/>
      <c r="D214" s="235" t="s">
        <v>213</v>
      </c>
      <c r="E214" s="236" t="s">
        <v>28</v>
      </c>
      <c r="F214" s="237" t="s">
        <v>681</v>
      </c>
      <c r="G214" s="234"/>
      <c r="H214" s="238">
        <v>24.109999999999999</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74</v>
      </c>
      <c r="AY214" s="244" t="s">
        <v>197</v>
      </c>
    </row>
    <row r="215" s="16" customFormat="1">
      <c r="A215" s="16"/>
      <c r="B215" s="266"/>
      <c r="C215" s="267"/>
      <c r="D215" s="235" t="s">
        <v>213</v>
      </c>
      <c r="E215" s="268" t="s">
        <v>28</v>
      </c>
      <c r="F215" s="269" t="s">
        <v>416</v>
      </c>
      <c r="G215" s="267"/>
      <c r="H215" s="270">
        <v>140.71000000000001</v>
      </c>
      <c r="I215" s="271"/>
      <c r="J215" s="267"/>
      <c r="K215" s="267"/>
      <c r="L215" s="272"/>
      <c r="M215" s="273"/>
      <c r="N215" s="274"/>
      <c r="O215" s="274"/>
      <c r="P215" s="274"/>
      <c r="Q215" s="274"/>
      <c r="R215" s="274"/>
      <c r="S215" s="274"/>
      <c r="T215" s="275"/>
      <c r="U215" s="16"/>
      <c r="V215" s="16"/>
      <c r="W215" s="16"/>
      <c r="X215" s="16"/>
      <c r="Y215" s="16"/>
      <c r="Z215" s="16"/>
      <c r="AA215" s="16"/>
      <c r="AB215" s="16"/>
      <c r="AC215" s="16"/>
      <c r="AD215" s="16"/>
      <c r="AE215" s="16"/>
      <c r="AT215" s="276" t="s">
        <v>213</v>
      </c>
      <c r="AU215" s="276" t="s">
        <v>84</v>
      </c>
      <c r="AV215" s="16" t="s">
        <v>160</v>
      </c>
      <c r="AW215" s="16" t="s">
        <v>35</v>
      </c>
      <c r="AX215" s="16" t="s">
        <v>74</v>
      </c>
      <c r="AY215" s="276" t="s">
        <v>197</v>
      </c>
    </row>
    <row r="216" s="14" customFormat="1">
      <c r="A216" s="14"/>
      <c r="B216" s="245"/>
      <c r="C216" s="246"/>
      <c r="D216" s="235" t="s">
        <v>213</v>
      </c>
      <c r="E216" s="247" t="s">
        <v>28</v>
      </c>
      <c r="F216" s="248" t="s">
        <v>226</v>
      </c>
      <c r="G216" s="246"/>
      <c r="H216" s="249">
        <v>182.322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84</v>
      </c>
      <c r="AV216" s="14" t="s">
        <v>204</v>
      </c>
      <c r="AW216" s="14" t="s">
        <v>35</v>
      </c>
      <c r="AX216" s="14" t="s">
        <v>74</v>
      </c>
      <c r="AY216" s="255" t="s">
        <v>197</v>
      </c>
    </row>
    <row r="217" s="13" customFormat="1">
      <c r="A217" s="13"/>
      <c r="B217" s="233"/>
      <c r="C217" s="234"/>
      <c r="D217" s="235" t="s">
        <v>213</v>
      </c>
      <c r="E217" s="236" t="s">
        <v>28</v>
      </c>
      <c r="F217" s="237" t="s">
        <v>682</v>
      </c>
      <c r="G217" s="234"/>
      <c r="H217" s="238">
        <v>191.43799999999999</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37.8" customHeight="1">
      <c r="A218" s="41"/>
      <c r="B218" s="42"/>
      <c r="C218" s="215" t="s">
        <v>268</v>
      </c>
      <c r="D218" s="215" t="s">
        <v>199</v>
      </c>
      <c r="E218" s="216" t="s">
        <v>683</v>
      </c>
      <c r="F218" s="217" t="s">
        <v>684</v>
      </c>
      <c r="G218" s="218" t="s">
        <v>210</v>
      </c>
      <c r="H218" s="219">
        <v>10</v>
      </c>
      <c r="I218" s="220"/>
      <c r="J218" s="221">
        <f>ROUND(I218*H218,2)</f>
        <v>0</v>
      </c>
      <c r="K218" s="217" t="s">
        <v>203</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685</v>
      </c>
    </row>
    <row r="219" s="2" customFormat="1">
      <c r="A219" s="41"/>
      <c r="B219" s="42"/>
      <c r="C219" s="43"/>
      <c r="D219" s="228" t="s">
        <v>206</v>
      </c>
      <c r="E219" s="43"/>
      <c r="F219" s="229" t="s">
        <v>686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644</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3" customFormat="1">
      <c r="A222" s="13"/>
      <c r="B222" s="233"/>
      <c r="C222" s="234"/>
      <c r="D222" s="235" t="s">
        <v>213</v>
      </c>
      <c r="E222" s="236" t="s">
        <v>28</v>
      </c>
      <c r="F222" s="237" t="s">
        <v>688</v>
      </c>
      <c r="G222" s="234"/>
      <c r="H222" s="238">
        <v>5</v>
      </c>
      <c r="I222" s="239"/>
      <c r="J222" s="234"/>
      <c r="K222" s="234"/>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84</v>
      </c>
      <c r="AV222" s="13" t="s">
        <v>84</v>
      </c>
      <c r="AW222" s="13" t="s">
        <v>35</v>
      </c>
      <c r="AX222" s="13" t="s">
        <v>74</v>
      </c>
      <c r="AY222" s="244" t="s">
        <v>197</v>
      </c>
    </row>
    <row r="223" s="14" customFormat="1">
      <c r="A223" s="14"/>
      <c r="B223" s="245"/>
      <c r="C223" s="246"/>
      <c r="D223" s="235" t="s">
        <v>213</v>
      </c>
      <c r="E223" s="247" t="s">
        <v>28</v>
      </c>
      <c r="F223" s="248" t="s">
        <v>226</v>
      </c>
      <c r="G223" s="246"/>
      <c r="H223" s="249">
        <v>10</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213</v>
      </c>
      <c r="AU223" s="255" t="s">
        <v>84</v>
      </c>
      <c r="AV223" s="14" t="s">
        <v>204</v>
      </c>
      <c r="AW223" s="14" t="s">
        <v>35</v>
      </c>
      <c r="AX223" s="14" t="s">
        <v>82</v>
      </c>
      <c r="AY223" s="255" t="s">
        <v>197</v>
      </c>
    </row>
    <row r="224" s="2" customFormat="1" ht="16.5" customHeight="1">
      <c r="A224" s="41"/>
      <c r="B224" s="42"/>
      <c r="C224" s="281" t="s">
        <v>273</v>
      </c>
      <c r="D224" s="281" t="s">
        <v>519</v>
      </c>
      <c r="E224" s="282" t="s">
        <v>689</v>
      </c>
      <c r="F224" s="283" t="s">
        <v>690</v>
      </c>
      <c r="G224" s="284" t="s">
        <v>265</v>
      </c>
      <c r="H224" s="285">
        <v>2.75</v>
      </c>
      <c r="I224" s="286"/>
      <c r="J224" s="287">
        <f>ROUND(I224*H224,2)</f>
        <v>0</v>
      </c>
      <c r="K224" s="283" t="s">
        <v>203</v>
      </c>
      <c r="L224" s="288"/>
      <c r="M224" s="289" t="s">
        <v>28</v>
      </c>
      <c r="N224" s="290" t="s">
        <v>45</v>
      </c>
      <c r="O224" s="87"/>
      <c r="P224" s="224">
        <f>O224*H224</f>
        <v>0</v>
      </c>
      <c r="Q224" s="224">
        <v>0.048070000000000002</v>
      </c>
      <c r="R224" s="224">
        <f>Q224*H224</f>
        <v>0.13219249999999999</v>
      </c>
      <c r="S224" s="224">
        <v>0</v>
      </c>
      <c r="T224" s="225">
        <f>S224*H224</f>
        <v>0</v>
      </c>
      <c r="U224" s="41"/>
      <c r="V224" s="41"/>
      <c r="W224" s="41"/>
      <c r="X224" s="41"/>
      <c r="Y224" s="41"/>
      <c r="Z224" s="41"/>
      <c r="AA224" s="41"/>
      <c r="AB224" s="41"/>
      <c r="AC224" s="41"/>
      <c r="AD224" s="41"/>
      <c r="AE224" s="41"/>
      <c r="AR224" s="226" t="s">
        <v>243</v>
      </c>
      <c r="AT224" s="226" t="s">
        <v>519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691</v>
      </c>
    </row>
    <row r="225" s="13" customFormat="1">
      <c r="A225" s="13"/>
      <c r="B225" s="233"/>
      <c r="C225" s="234"/>
      <c r="D225" s="235" t="s">
        <v>213</v>
      </c>
      <c r="E225" s="236" t="s">
        <v>28</v>
      </c>
      <c r="F225" s="237" t="s">
        <v>692</v>
      </c>
      <c r="G225" s="234"/>
      <c r="H225" s="238">
        <v>2.5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13" customFormat="1">
      <c r="A226" s="13"/>
      <c r="B226" s="233"/>
      <c r="C226" s="234"/>
      <c r="D226" s="235" t="s">
        <v>213</v>
      </c>
      <c r="E226" s="234"/>
      <c r="F226" s="237" t="s">
        <v>693</v>
      </c>
      <c r="G226" s="234"/>
      <c r="H226" s="238">
        <v>2.75</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4</v>
      </c>
      <c r="AX226" s="13" t="s">
        <v>82</v>
      </c>
      <c r="AY226" s="244" t="s">
        <v>197</v>
      </c>
    </row>
    <row r="227" s="2" customFormat="1" ht="16.5" customHeight="1">
      <c r="A227" s="41"/>
      <c r="B227" s="42"/>
      <c r="C227" s="281" t="s">
        <v>278</v>
      </c>
      <c r="D227" s="281" t="s">
        <v>519</v>
      </c>
      <c r="E227" s="282" t="s">
        <v>694</v>
      </c>
      <c r="F227" s="283" t="s">
        <v>695</v>
      </c>
      <c r="G227" s="284" t="s">
        <v>265</v>
      </c>
      <c r="H227" s="285">
        <v>2.75</v>
      </c>
      <c r="I227" s="286"/>
      <c r="J227" s="287">
        <f>ROUND(I227*H227,2)</f>
        <v>0</v>
      </c>
      <c r="K227" s="283" t="s">
        <v>203</v>
      </c>
      <c r="L227" s="288"/>
      <c r="M227" s="289" t="s">
        <v>28</v>
      </c>
      <c r="N227" s="290" t="s">
        <v>45</v>
      </c>
      <c r="O227" s="87"/>
      <c r="P227" s="224">
        <f>O227*H227</f>
        <v>0</v>
      </c>
      <c r="Q227" s="224">
        <v>0.0067299999999999999</v>
      </c>
      <c r="R227" s="224">
        <f>Q227*H227</f>
        <v>0.0185075</v>
      </c>
      <c r="S227" s="224">
        <v>0</v>
      </c>
      <c r="T227" s="225">
        <f>S227*H227</f>
        <v>0</v>
      </c>
      <c r="U227" s="41"/>
      <c r="V227" s="41"/>
      <c r="W227" s="41"/>
      <c r="X227" s="41"/>
      <c r="Y227" s="41"/>
      <c r="Z227" s="41"/>
      <c r="AA227" s="41"/>
      <c r="AB227" s="41"/>
      <c r="AC227" s="41"/>
      <c r="AD227" s="41"/>
      <c r="AE227" s="41"/>
      <c r="AR227" s="226" t="s">
        <v>243</v>
      </c>
      <c r="AT227" s="226" t="s">
        <v>519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204</v>
      </c>
      <c r="BM227" s="226" t="s">
        <v>696</v>
      </c>
    </row>
    <row r="228" s="13" customFormat="1">
      <c r="A228" s="13"/>
      <c r="B228" s="233"/>
      <c r="C228" s="234"/>
      <c r="D228" s="235" t="s">
        <v>213</v>
      </c>
      <c r="E228" s="236" t="s">
        <v>28</v>
      </c>
      <c r="F228" s="237" t="s">
        <v>697</v>
      </c>
      <c r="G228" s="234"/>
      <c r="H228" s="238">
        <v>2.5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13" customFormat="1">
      <c r="A229" s="13"/>
      <c r="B229" s="233"/>
      <c r="C229" s="234"/>
      <c r="D229" s="235" t="s">
        <v>213</v>
      </c>
      <c r="E229" s="234"/>
      <c r="F229" s="237" t="s">
        <v>693</v>
      </c>
      <c r="G229" s="234"/>
      <c r="H229" s="238">
        <v>2.75</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4</v>
      </c>
      <c r="AX229" s="13" t="s">
        <v>82</v>
      </c>
      <c r="AY229" s="244" t="s">
        <v>197</v>
      </c>
    </row>
    <row r="230" s="2" customFormat="1" ht="37.8" customHeight="1">
      <c r="A230" s="41"/>
      <c r="B230" s="42"/>
      <c r="C230" s="215" t="s">
        <v>283</v>
      </c>
      <c r="D230" s="215" t="s">
        <v>199</v>
      </c>
      <c r="E230" s="216" t="s">
        <v>698</v>
      </c>
      <c r="F230" s="217" t="s">
        <v>699</v>
      </c>
      <c r="G230" s="218" t="s">
        <v>210</v>
      </c>
      <c r="H230" s="219">
        <v>10</v>
      </c>
      <c r="I230" s="220"/>
      <c r="J230" s="221">
        <f>ROUND(I230*H230,2)</f>
        <v>0</v>
      </c>
      <c r="K230" s="217" t="s">
        <v>203</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700</v>
      </c>
    </row>
    <row r="231" s="2" customFormat="1">
      <c r="A231" s="41"/>
      <c r="B231" s="42"/>
      <c r="C231" s="43"/>
      <c r="D231" s="228" t="s">
        <v>206</v>
      </c>
      <c r="E231" s="43"/>
      <c r="F231" s="229" t="s">
        <v>701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644</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702</v>
      </c>
      <c r="G233" s="234"/>
      <c r="H233" s="238">
        <v>10</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16.5" customHeight="1">
      <c r="A234" s="41"/>
      <c r="B234" s="42"/>
      <c r="C234" s="281" t="s">
        <v>288</v>
      </c>
      <c r="D234" s="281" t="s">
        <v>519</v>
      </c>
      <c r="E234" s="282" t="s">
        <v>694</v>
      </c>
      <c r="F234" s="283" t="s">
        <v>695</v>
      </c>
      <c r="G234" s="284" t="s">
        <v>265</v>
      </c>
      <c r="H234" s="285">
        <v>11</v>
      </c>
      <c r="I234" s="286"/>
      <c r="J234" s="287">
        <f>ROUND(I234*H234,2)</f>
        <v>0</v>
      </c>
      <c r="K234" s="283" t="s">
        <v>203</v>
      </c>
      <c r="L234" s="288"/>
      <c r="M234" s="289" t="s">
        <v>28</v>
      </c>
      <c r="N234" s="290" t="s">
        <v>45</v>
      </c>
      <c r="O234" s="87"/>
      <c r="P234" s="224">
        <f>O234*H234</f>
        <v>0</v>
      </c>
      <c r="Q234" s="224">
        <v>0.0067299999999999999</v>
      </c>
      <c r="R234" s="224">
        <f>Q234*H234</f>
        <v>0.074029999999999999</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703</v>
      </c>
    </row>
    <row r="235" s="13" customFormat="1">
      <c r="A235" s="13"/>
      <c r="B235" s="233"/>
      <c r="C235" s="234"/>
      <c r="D235" s="235" t="s">
        <v>213</v>
      </c>
      <c r="E235" s="236" t="s">
        <v>28</v>
      </c>
      <c r="F235" s="237" t="s">
        <v>704</v>
      </c>
      <c r="G235" s="234"/>
      <c r="H235" s="238">
        <v>10</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13" customFormat="1">
      <c r="A236" s="13"/>
      <c r="B236" s="233"/>
      <c r="C236" s="234"/>
      <c r="D236" s="235" t="s">
        <v>213</v>
      </c>
      <c r="E236" s="234"/>
      <c r="F236" s="237" t="s">
        <v>705</v>
      </c>
      <c r="G236" s="234"/>
      <c r="H236" s="238">
        <v>11</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4</v>
      </c>
      <c r="AX236" s="13" t="s">
        <v>82</v>
      </c>
      <c r="AY236" s="244" t="s">
        <v>197</v>
      </c>
    </row>
    <row r="237" s="2" customFormat="1" ht="37.8" customHeight="1">
      <c r="A237" s="41"/>
      <c r="B237" s="42"/>
      <c r="C237" s="215" t="s">
        <v>293</v>
      </c>
      <c r="D237" s="215" t="s">
        <v>199</v>
      </c>
      <c r="E237" s="216" t="s">
        <v>706</v>
      </c>
      <c r="F237" s="217" t="s">
        <v>707</v>
      </c>
      <c r="G237" s="218" t="s">
        <v>210</v>
      </c>
      <c r="H237" s="219">
        <v>1</v>
      </c>
      <c r="I237" s="220"/>
      <c r="J237" s="221">
        <f>ROUND(I237*H237,2)</f>
        <v>0</v>
      </c>
      <c r="K237" s="217" t="s">
        <v>203</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204</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204</v>
      </c>
      <c r="BM237" s="226" t="s">
        <v>708</v>
      </c>
    </row>
    <row r="238" s="2" customFormat="1">
      <c r="A238" s="41"/>
      <c r="B238" s="42"/>
      <c r="C238" s="43"/>
      <c r="D238" s="228" t="s">
        <v>206</v>
      </c>
      <c r="E238" s="43"/>
      <c r="F238" s="229" t="s">
        <v>709</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206</v>
      </c>
      <c r="AU238" s="20" t="s">
        <v>84</v>
      </c>
    </row>
    <row r="239" s="15" customFormat="1">
      <c r="A239" s="15"/>
      <c r="B239" s="256"/>
      <c r="C239" s="257"/>
      <c r="D239" s="235" t="s">
        <v>213</v>
      </c>
      <c r="E239" s="258" t="s">
        <v>28</v>
      </c>
      <c r="F239" s="259" t="s">
        <v>644</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710</v>
      </c>
      <c r="G240" s="234"/>
      <c r="H240" s="238">
        <v>1</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81" t="s">
        <v>298</v>
      </c>
      <c r="D241" s="281" t="s">
        <v>519</v>
      </c>
      <c r="E241" s="282" t="s">
        <v>694</v>
      </c>
      <c r="F241" s="283" t="s">
        <v>695</v>
      </c>
      <c r="G241" s="284" t="s">
        <v>265</v>
      </c>
      <c r="H241" s="285">
        <v>1.54</v>
      </c>
      <c r="I241" s="286"/>
      <c r="J241" s="287">
        <f>ROUND(I241*H241,2)</f>
        <v>0</v>
      </c>
      <c r="K241" s="283" t="s">
        <v>203</v>
      </c>
      <c r="L241" s="288"/>
      <c r="M241" s="289" t="s">
        <v>28</v>
      </c>
      <c r="N241" s="290" t="s">
        <v>45</v>
      </c>
      <c r="O241" s="87"/>
      <c r="P241" s="224">
        <f>O241*H241</f>
        <v>0</v>
      </c>
      <c r="Q241" s="224">
        <v>0.0067299999999999999</v>
      </c>
      <c r="R241" s="224">
        <f>Q241*H241</f>
        <v>0.010364200000000001</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711</v>
      </c>
    </row>
    <row r="242" s="13" customFormat="1">
      <c r="A242" s="13"/>
      <c r="B242" s="233"/>
      <c r="C242" s="234"/>
      <c r="D242" s="235" t="s">
        <v>213</v>
      </c>
      <c r="E242" s="236" t="s">
        <v>28</v>
      </c>
      <c r="F242" s="237" t="s">
        <v>712</v>
      </c>
      <c r="G242" s="234"/>
      <c r="H242" s="238">
        <v>1.3999999999999999</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82</v>
      </c>
      <c r="AY242" s="244" t="s">
        <v>197</v>
      </c>
    </row>
    <row r="243" s="13" customFormat="1">
      <c r="A243" s="13"/>
      <c r="B243" s="233"/>
      <c r="C243" s="234"/>
      <c r="D243" s="235" t="s">
        <v>213</v>
      </c>
      <c r="E243" s="234"/>
      <c r="F243" s="237" t="s">
        <v>713</v>
      </c>
      <c r="G243" s="234"/>
      <c r="H243" s="238">
        <v>1.54</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21.75" customHeight="1">
      <c r="A244" s="41"/>
      <c r="B244" s="42"/>
      <c r="C244" s="215" t="s">
        <v>303</v>
      </c>
      <c r="D244" s="215" t="s">
        <v>199</v>
      </c>
      <c r="E244" s="216" t="s">
        <v>714</v>
      </c>
      <c r="F244" s="217" t="s">
        <v>715</v>
      </c>
      <c r="G244" s="218" t="s">
        <v>409</v>
      </c>
      <c r="H244" s="219">
        <v>715.25699999999995</v>
      </c>
      <c r="I244" s="220"/>
      <c r="J244" s="221">
        <f>ROUND(I244*H244,2)</f>
        <v>0</v>
      </c>
      <c r="K244" s="217" t="s">
        <v>28</v>
      </c>
      <c r="L244" s="47"/>
      <c r="M244" s="222" t="s">
        <v>28</v>
      </c>
      <c r="N244" s="223" t="s">
        <v>45</v>
      </c>
      <c r="O244" s="87"/>
      <c r="P244" s="224">
        <f>O244*H244</f>
        <v>0</v>
      </c>
      <c r="Q244" s="224">
        <v>2.1600000000000001</v>
      </c>
      <c r="R244" s="224">
        <f>Q244*H244</f>
        <v>1544.9551200000001</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716</v>
      </c>
    </row>
    <row r="245" s="15" customFormat="1">
      <c r="A245" s="15"/>
      <c r="B245" s="256"/>
      <c r="C245" s="257"/>
      <c r="D245" s="235" t="s">
        <v>213</v>
      </c>
      <c r="E245" s="258" t="s">
        <v>28</v>
      </c>
      <c r="F245" s="259" t="s">
        <v>644</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5" customFormat="1">
      <c r="A246" s="15"/>
      <c r="B246" s="256"/>
      <c r="C246" s="257"/>
      <c r="D246" s="235" t="s">
        <v>213</v>
      </c>
      <c r="E246" s="258" t="s">
        <v>28</v>
      </c>
      <c r="F246" s="259" t="s">
        <v>717</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718</v>
      </c>
      <c r="G247" s="234"/>
      <c r="H247" s="238">
        <v>147.02000000000001</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561.27999999999997</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3" customFormat="1">
      <c r="A249" s="13"/>
      <c r="B249" s="233"/>
      <c r="C249" s="234"/>
      <c r="D249" s="235" t="s">
        <v>213</v>
      </c>
      <c r="E249" s="236" t="s">
        <v>28</v>
      </c>
      <c r="F249" s="237" t="s">
        <v>720</v>
      </c>
      <c r="G249" s="234"/>
      <c r="H249" s="238">
        <v>6.9569999999999999</v>
      </c>
      <c r="I249" s="239"/>
      <c r="J249" s="234"/>
      <c r="K249" s="234"/>
      <c r="L249" s="240"/>
      <c r="M249" s="241"/>
      <c r="N249" s="242"/>
      <c r="O249" s="242"/>
      <c r="P249" s="242"/>
      <c r="Q249" s="242"/>
      <c r="R249" s="242"/>
      <c r="S249" s="242"/>
      <c r="T249" s="243"/>
      <c r="U249" s="13"/>
      <c r="V249" s="13"/>
      <c r="W249" s="13"/>
      <c r="X249" s="13"/>
      <c r="Y249" s="13"/>
      <c r="Z249" s="13"/>
      <c r="AA249" s="13"/>
      <c r="AB249" s="13"/>
      <c r="AC249" s="13"/>
      <c r="AD249" s="13"/>
      <c r="AE249" s="13"/>
      <c r="AT249" s="244" t="s">
        <v>213</v>
      </c>
      <c r="AU249" s="244" t="s">
        <v>84</v>
      </c>
      <c r="AV249" s="13" t="s">
        <v>84</v>
      </c>
      <c r="AW249" s="13" t="s">
        <v>35</v>
      </c>
      <c r="AX249" s="13" t="s">
        <v>74</v>
      </c>
      <c r="AY249" s="244" t="s">
        <v>197</v>
      </c>
    </row>
    <row r="250" s="14" customFormat="1">
      <c r="A250" s="14"/>
      <c r="B250" s="245"/>
      <c r="C250" s="246"/>
      <c r="D250" s="235" t="s">
        <v>213</v>
      </c>
      <c r="E250" s="247" t="s">
        <v>28</v>
      </c>
      <c r="F250" s="248" t="s">
        <v>226</v>
      </c>
      <c r="G250" s="246"/>
      <c r="H250" s="249">
        <v>715.25699999999995</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84</v>
      </c>
      <c r="AV250" s="14" t="s">
        <v>204</v>
      </c>
      <c r="AW250" s="14" t="s">
        <v>35</v>
      </c>
      <c r="AX250" s="14" t="s">
        <v>82</v>
      </c>
      <c r="AY250" s="255" t="s">
        <v>197</v>
      </c>
    </row>
    <row r="251" s="2" customFormat="1" ht="21.75" customHeight="1">
      <c r="A251" s="41"/>
      <c r="B251" s="42"/>
      <c r="C251" s="215" t="s">
        <v>7</v>
      </c>
      <c r="D251" s="215" t="s">
        <v>199</v>
      </c>
      <c r="E251" s="216" t="s">
        <v>721</v>
      </c>
      <c r="F251" s="217" t="s">
        <v>722</v>
      </c>
      <c r="G251" s="218" t="s">
        <v>409</v>
      </c>
      <c r="H251" s="219">
        <v>326</v>
      </c>
      <c r="I251" s="220"/>
      <c r="J251" s="221">
        <f>ROUND(I251*H251,2)</f>
        <v>0</v>
      </c>
      <c r="K251" s="217" t="s">
        <v>203</v>
      </c>
      <c r="L251" s="47"/>
      <c r="M251" s="222" t="s">
        <v>28</v>
      </c>
      <c r="N251" s="223" t="s">
        <v>45</v>
      </c>
      <c r="O251" s="87"/>
      <c r="P251" s="224">
        <f>O251*H251</f>
        <v>0</v>
      </c>
      <c r="Q251" s="224">
        <v>2.5018699999999998</v>
      </c>
      <c r="R251" s="224">
        <f>Q251*H251</f>
        <v>815.60961999999995</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723</v>
      </c>
    </row>
    <row r="252" s="2" customFormat="1">
      <c r="A252" s="41"/>
      <c r="B252" s="42"/>
      <c r="C252" s="43"/>
      <c r="D252" s="228" t="s">
        <v>206</v>
      </c>
      <c r="E252" s="43"/>
      <c r="F252" s="229" t="s">
        <v>724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206</v>
      </c>
      <c r="AU252" s="20" t="s">
        <v>84</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5" customFormat="1">
      <c r="A254" s="15"/>
      <c r="B254" s="256"/>
      <c r="C254" s="257"/>
      <c r="D254" s="235" t="s">
        <v>213</v>
      </c>
      <c r="E254" s="258" t="s">
        <v>28</v>
      </c>
      <c r="F254" s="259" t="s">
        <v>726</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727</v>
      </c>
      <c r="G255" s="234"/>
      <c r="H255" s="238">
        <v>326</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16.5" customHeight="1">
      <c r="A256" s="41"/>
      <c r="B256" s="42"/>
      <c r="C256" s="215" t="s">
        <v>312</v>
      </c>
      <c r="D256" s="215" t="s">
        <v>199</v>
      </c>
      <c r="E256" s="216" t="s">
        <v>728</v>
      </c>
      <c r="F256" s="217" t="s">
        <v>729</v>
      </c>
      <c r="G256" s="218" t="s">
        <v>202</v>
      </c>
      <c r="H256" s="219">
        <v>46</v>
      </c>
      <c r="I256" s="220"/>
      <c r="J256" s="221">
        <f>ROUND(I256*H256,2)</f>
        <v>0</v>
      </c>
      <c r="K256" s="217" t="s">
        <v>203</v>
      </c>
      <c r="L256" s="47"/>
      <c r="M256" s="222" t="s">
        <v>28</v>
      </c>
      <c r="N256" s="223" t="s">
        <v>45</v>
      </c>
      <c r="O256" s="87"/>
      <c r="P256" s="224">
        <f>O256*H256</f>
        <v>0</v>
      </c>
      <c r="Q256" s="224">
        <v>0.0029399999999999999</v>
      </c>
      <c r="R256" s="224">
        <f>Q256*H256</f>
        <v>0.13524</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730</v>
      </c>
    </row>
    <row r="257" s="2" customFormat="1">
      <c r="A257" s="41"/>
      <c r="B257" s="42"/>
      <c r="C257" s="43"/>
      <c r="D257" s="228" t="s">
        <v>206</v>
      </c>
      <c r="E257" s="43"/>
      <c r="F257" s="229" t="s">
        <v>731</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644</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5" customFormat="1">
      <c r="A259" s="15"/>
      <c r="B259" s="256"/>
      <c r="C259" s="257"/>
      <c r="D259" s="235" t="s">
        <v>213</v>
      </c>
      <c r="E259" s="258" t="s">
        <v>28</v>
      </c>
      <c r="F259" s="259" t="s">
        <v>732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3" customFormat="1">
      <c r="A260" s="13"/>
      <c r="B260" s="233"/>
      <c r="C260" s="234"/>
      <c r="D260" s="235" t="s">
        <v>213</v>
      </c>
      <c r="E260" s="236" t="s">
        <v>28</v>
      </c>
      <c r="F260" s="237" t="s">
        <v>733</v>
      </c>
      <c r="G260" s="234"/>
      <c r="H260" s="238">
        <v>36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734</v>
      </c>
      <c r="G261" s="234"/>
      <c r="H261" s="238">
        <v>10</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4" customFormat="1">
      <c r="A262" s="14"/>
      <c r="B262" s="245"/>
      <c r="C262" s="246"/>
      <c r="D262" s="235" t="s">
        <v>213</v>
      </c>
      <c r="E262" s="247" t="s">
        <v>28</v>
      </c>
      <c r="F262" s="248" t="s">
        <v>226</v>
      </c>
      <c r="G262" s="246"/>
      <c r="H262" s="249">
        <v>46</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213</v>
      </c>
      <c r="AU262" s="255" t="s">
        <v>84</v>
      </c>
      <c r="AV262" s="14" t="s">
        <v>204</v>
      </c>
      <c r="AW262" s="14" t="s">
        <v>35</v>
      </c>
      <c r="AX262" s="14" t="s">
        <v>82</v>
      </c>
      <c r="AY262" s="255" t="s">
        <v>197</v>
      </c>
    </row>
    <row r="263" s="2" customFormat="1" ht="16.5" customHeight="1">
      <c r="A263" s="41"/>
      <c r="B263" s="42"/>
      <c r="C263" s="215" t="s">
        <v>317</v>
      </c>
      <c r="D263" s="215" t="s">
        <v>199</v>
      </c>
      <c r="E263" s="216" t="s">
        <v>735</v>
      </c>
      <c r="F263" s="217" t="s">
        <v>736</v>
      </c>
      <c r="G263" s="218" t="s">
        <v>202</v>
      </c>
      <c r="H263" s="219">
        <v>46</v>
      </c>
      <c r="I263" s="220"/>
      <c r="J263" s="221">
        <f>ROUND(I263*H263,2)</f>
        <v>0</v>
      </c>
      <c r="K263" s="217" t="s">
        <v>203</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204</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737</v>
      </c>
    </row>
    <row r="264" s="2" customFormat="1">
      <c r="A264" s="41"/>
      <c r="B264" s="42"/>
      <c r="C264" s="43"/>
      <c r="D264" s="228" t="s">
        <v>206</v>
      </c>
      <c r="E264" s="43"/>
      <c r="F264" s="229" t="s">
        <v>738</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206</v>
      </c>
      <c r="AU264" s="20" t="s">
        <v>84</v>
      </c>
    </row>
    <row r="265" s="2" customFormat="1" ht="16.5" customHeight="1">
      <c r="A265" s="41"/>
      <c r="B265" s="42"/>
      <c r="C265" s="215" t="s">
        <v>322</v>
      </c>
      <c r="D265" s="215" t="s">
        <v>199</v>
      </c>
      <c r="E265" s="216" t="s">
        <v>739</v>
      </c>
      <c r="F265" s="217" t="s">
        <v>740</v>
      </c>
      <c r="G265" s="218" t="s">
        <v>428</v>
      </c>
      <c r="H265" s="219">
        <v>21.898</v>
      </c>
      <c r="I265" s="220"/>
      <c r="J265" s="221">
        <f>ROUND(I265*H265,2)</f>
        <v>0</v>
      </c>
      <c r="K265" s="217" t="s">
        <v>203</v>
      </c>
      <c r="L265" s="47"/>
      <c r="M265" s="222" t="s">
        <v>28</v>
      </c>
      <c r="N265" s="223" t="s">
        <v>45</v>
      </c>
      <c r="O265" s="87"/>
      <c r="P265" s="224">
        <f>O265*H265</f>
        <v>0</v>
      </c>
      <c r="Q265" s="224">
        <v>1.06277</v>
      </c>
      <c r="R265" s="224">
        <f>Q265*H265</f>
        <v>23.272537459999999</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741</v>
      </c>
    </row>
    <row r="266" s="2" customFormat="1">
      <c r="A266" s="41"/>
      <c r="B266" s="42"/>
      <c r="C266" s="43"/>
      <c r="D266" s="228" t="s">
        <v>206</v>
      </c>
      <c r="E266" s="43"/>
      <c r="F266" s="229" t="s">
        <v>742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5" customFormat="1">
      <c r="A268" s="15"/>
      <c r="B268" s="256"/>
      <c r="C268" s="257"/>
      <c r="D268" s="235" t="s">
        <v>213</v>
      </c>
      <c r="E268" s="258" t="s">
        <v>28</v>
      </c>
      <c r="F268" s="259" t="s">
        <v>744</v>
      </c>
      <c r="G268" s="257"/>
      <c r="H268" s="258" t="s">
        <v>28</v>
      </c>
      <c r="I268" s="260"/>
      <c r="J268" s="257"/>
      <c r="K268" s="257"/>
      <c r="L268" s="261"/>
      <c r="M268" s="262"/>
      <c r="N268" s="263"/>
      <c r="O268" s="263"/>
      <c r="P268" s="263"/>
      <c r="Q268" s="263"/>
      <c r="R268" s="263"/>
      <c r="S268" s="263"/>
      <c r="T268" s="264"/>
      <c r="U268" s="15"/>
      <c r="V268" s="15"/>
      <c r="W268" s="15"/>
      <c r="X268" s="15"/>
      <c r="Y268" s="15"/>
      <c r="Z268" s="15"/>
      <c r="AA268" s="15"/>
      <c r="AB268" s="15"/>
      <c r="AC268" s="15"/>
      <c r="AD268" s="15"/>
      <c r="AE268" s="15"/>
      <c r="AT268" s="265" t="s">
        <v>213</v>
      </c>
      <c r="AU268" s="265" t="s">
        <v>84</v>
      </c>
      <c r="AV268" s="15" t="s">
        <v>82</v>
      </c>
      <c r="AW268" s="15" t="s">
        <v>35</v>
      </c>
      <c r="AX268" s="15" t="s">
        <v>74</v>
      </c>
      <c r="AY268" s="265" t="s">
        <v>197</v>
      </c>
    </row>
    <row r="269" s="13" customFormat="1">
      <c r="A269" s="13"/>
      <c r="B269" s="233"/>
      <c r="C269" s="234"/>
      <c r="D269" s="235" t="s">
        <v>213</v>
      </c>
      <c r="E269" s="236" t="s">
        <v>28</v>
      </c>
      <c r="F269" s="237" t="s">
        <v>745</v>
      </c>
      <c r="G269" s="234"/>
      <c r="H269" s="238">
        <v>21.898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35</v>
      </c>
      <c r="AX269" s="13" t="s">
        <v>82</v>
      </c>
      <c r="AY269" s="244" t="s">
        <v>197</v>
      </c>
    </row>
    <row r="270" s="2" customFormat="1" ht="21.75" customHeight="1">
      <c r="A270" s="41"/>
      <c r="B270" s="42"/>
      <c r="C270" s="215" t="s">
        <v>327</v>
      </c>
      <c r="D270" s="215" t="s">
        <v>199</v>
      </c>
      <c r="E270" s="216" t="s">
        <v>746</v>
      </c>
      <c r="F270" s="217" t="s">
        <v>747</v>
      </c>
      <c r="G270" s="218" t="s">
        <v>409</v>
      </c>
      <c r="H270" s="219">
        <v>337.26999999999998</v>
      </c>
      <c r="I270" s="220"/>
      <c r="J270" s="221">
        <f>ROUND(I270*H270,2)</f>
        <v>0</v>
      </c>
      <c r="K270" s="217" t="s">
        <v>203</v>
      </c>
      <c r="L270" s="47"/>
      <c r="M270" s="222" t="s">
        <v>28</v>
      </c>
      <c r="N270" s="223" t="s">
        <v>45</v>
      </c>
      <c r="O270" s="87"/>
      <c r="P270" s="224">
        <f>O270*H270</f>
        <v>0</v>
      </c>
      <c r="Q270" s="224">
        <v>2.5018699999999998</v>
      </c>
      <c r="R270" s="224">
        <f>Q270*H270</f>
        <v>843.80569489999993</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748</v>
      </c>
    </row>
    <row r="271" s="2" customFormat="1">
      <c r="A271" s="41"/>
      <c r="B271" s="42"/>
      <c r="C271" s="43"/>
      <c r="D271" s="228" t="s">
        <v>206</v>
      </c>
      <c r="E271" s="43"/>
      <c r="F271" s="229" t="s">
        <v>749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15" customFormat="1">
      <c r="A272" s="15"/>
      <c r="B272" s="256"/>
      <c r="C272" s="257"/>
      <c r="D272" s="235" t="s">
        <v>213</v>
      </c>
      <c r="E272" s="258" t="s">
        <v>28</v>
      </c>
      <c r="F272" s="259" t="s">
        <v>644</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5" customFormat="1">
      <c r="A273" s="15"/>
      <c r="B273" s="256"/>
      <c r="C273" s="257"/>
      <c r="D273" s="235" t="s">
        <v>213</v>
      </c>
      <c r="E273" s="258" t="s">
        <v>28</v>
      </c>
      <c r="F273" s="259" t="s">
        <v>750</v>
      </c>
      <c r="G273" s="257"/>
      <c r="H273" s="258" t="s">
        <v>28</v>
      </c>
      <c r="I273" s="260"/>
      <c r="J273" s="257"/>
      <c r="K273" s="257"/>
      <c r="L273" s="261"/>
      <c r="M273" s="262"/>
      <c r="N273" s="263"/>
      <c r="O273" s="263"/>
      <c r="P273" s="263"/>
      <c r="Q273" s="263"/>
      <c r="R273" s="263"/>
      <c r="S273" s="263"/>
      <c r="T273" s="264"/>
      <c r="U273" s="15"/>
      <c r="V273" s="15"/>
      <c r="W273" s="15"/>
      <c r="X273" s="15"/>
      <c r="Y273" s="15"/>
      <c r="Z273" s="15"/>
      <c r="AA273" s="15"/>
      <c r="AB273" s="15"/>
      <c r="AC273" s="15"/>
      <c r="AD273" s="15"/>
      <c r="AE273" s="15"/>
      <c r="AT273" s="265" t="s">
        <v>213</v>
      </c>
      <c r="AU273" s="265" t="s">
        <v>84</v>
      </c>
      <c r="AV273" s="15" t="s">
        <v>82</v>
      </c>
      <c r="AW273" s="15" t="s">
        <v>35</v>
      </c>
      <c r="AX273" s="15" t="s">
        <v>74</v>
      </c>
      <c r="AY273" s="265" t="s">
        <v>197</v>
      </c>
    </row>
    <row r="274" s="13" customFormat="1">
      <c r="A274" s="13"/>
      <c r="B274" s="233"/>
      <c r="C274" s="234"/>
      <c r="D274" s="235" t="s">
        <v>213</v>
      </c>
      <c r="E274" s="236" t="s">
        <v>28</v>
      </c>
      <c r="F274" s="237" t="s">
        <v>751</v>
      </c>
      <c r="G274" s="234"/>
      <c r="H274" s="238">
        <v>222.70500000000001</v>
      </c>
      <c r="I274" s="239"/>
      <c r="J274" s="234"/>
      <c r="K274" s="234"/>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84</v>
      </c>
      <c r="AV274" s="13" t="s">
        <v>84</v>
      </c>
      <c r="AW274" s="13" t="s">
        <v>35</v>
      </c>
      <c r="AX274" s="13" t="s">
        <v>74</v>
      </c>
      <c r="AY274" s="244" t="s">
        <v>197</v>
      </c>
    </row>
    <row r="275" s="15" customFormat="1">
      <c r="A275" s="15"/>
      <c r="B275" s="256"/>
      <c r="C275" s="257"/>
      <c r="D275" s="235" t="s">
        <v>213</v>
      </c>
      <c r="E275" s="258" t="s">
        <v>28</v>
      </c>
      <c r="F275" s="259" t="s">
        <v>752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3" customFormat="1">
      <c r="A276" s="13"/>
      <c r="B276" s="233"/>
      <c r="C276" s="234"/>
      <c r="D276" s="235" t="s">
        <v>213</v>
      </c>
      <c r="E276" s="236" t="s">
        <v>28</v>
      </c>
      <c r="F276" s="237" t="s">
        <v>753</v>
      </c>
      <c r="G276" s="234"/>
      <c r="H276" s="238">
        <v>30.655000000000001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17.181000000000001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15.567</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16.442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32.871000000000002</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3" customFormat="1">
      <c r="A281" s="13"/>
      <c r="B281" s="233"/>
      <c r="C281" s="234"/>
      <c r="D281" s="235" t="s">
        <v>213</v>
      </c>
      <c r="E281" s="236" t="s">
        <v>28</v>
      </c>
      <c r="F281" s="237" t="s">
        <v>758</v>
      </c>
      <c r="G281" s="234"/>
      <c r="H281" s="238">
        <v>1.849</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4" customFormat="1">
      <c r="A282" s="14"/>
      <c r="B282" s="245"/>
      <c r="C282" s="246"/>
      <c r="D282" s="235" t="s">
        <v>213</v>
      </c>
      <c r="E282" s="247" t="s">
        <v>28</v>
      </c>
      <c r="F282" s="248" t="s">
        <v>226</v>
      </c>
      <c r="G282" s="246"/>
      <c r="H282" s="249">
        <v>337.26999999999998</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213</v>
      </c>
      <c r="AU282" s="255" t="s">
        <v>84</v>
      </c>
      <c r="AV282" s="14" t="s">
        <v>204</v>
      </c>
      <c r="AW282" s="14" t="s">
        <v>35</v>
      </c>
      <c r="AX282" s="14" t="s">
        <v>82</v>
      </c>
      <c r="AY282" s="255" t="s">
        <v>197</v>
      </c>
    </row>
    <row r="283" s="2" customFormat="1" ht="16.5" customHeight="1">
      <c r="A283" s="41"/>
      <c r="B283" s="42"/>
      <c r="C283" s="215" t="s">
        <v>332</v>
      </c>
      <c r="D283" s="215" t="s">
        <v>199</v>
      </c>
      <c r="E283" s="216" t="s">
        <v>759</v>
      </c>
      <c r="F283" s="217" t="s">
        <v>760</v>
      </c>
      <c r="G283" s="218" t="s">
        <v>202</v>
      </c>
      <c r="H283" s="219">
        <v>701.21299999999997</v>
      </c>
      <c r="I283" s="220"/>
      <c r="J283" s="221">
        <f>ROUND(I283*H283,2)</f>
        <v>0</v>
      </c>
      <c r="K283" s="217" t="s">
        <v>203</v>
      </c>
      <c r="L283" s="47"/>
      <c r="M283" s="222" t="s">
        <v>28</v>
      </c>
      <c r="N283" s="223" t="s">
        <v>45</v>
      </c>
      <c r="O283" s="87"/>
      <c r="P283" s="224">
        <f>O283*H283</f>
        <v>0</v>
      </c>
      <c r="Q283" s="224">
        <v>0.0026900000000000001</v>
      </c>
      <c r="R283" s="224">
        <f>Q283*H283</f>
        <v>1.88626297</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761</v>
      </c>
    </row>
    <row r="284" s="2" customFormat="1">
      <c r="A284" s="41"/>
      <c r="B284" s="42"/>
      <c r="C284" s="43"/>
      <c r="D284" s="228" t="s">
        <v>206</v>
      </c>
      <c r="E284" s="43"/>
      <c r="F284" s="229" t="s">
        <v>762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644</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5" customFormat="1">
      <c r="A286" s="15"/>
      <c r="B286" s="256"/>
      <c r="C286" s="257"/>
      <c r="D286" s="235" t="s">
        <v>213</v>
      </c>
      <c r="E286" s="258" t="s">
        <v>28</v>
      </c>
      <c r="F286" s="259" t="s">
        <v>750</v>
      </c>
      <c r="G286" s="257"/>
      <c r="H286" s="258" t="s">
        <v>28</v>
      </c>
      <c r="I286" s="260"/>
      <c r="J286" s="257"/>
      <c r="K286" s="257"/>
      <c r="L286" s="261"/>
      <c r="M286" s="262"/>
      <c r="N286" s="263"/>
      <c r="O286" s="263"/>
      <c r="P286" s="263"/>
      <c r="Q286" s="263"/>
      <c r="R286" s="263"/>
      <c r="S286" s="263"/>
      <c r="T286" s="264"/>
      <c r="U286" s="15"/>
      <c r="V286" s="15"/>
      <c r="W286" s="15"/>
      <c r="X286" s="15"/>
      <c r="Y286" s="15"/>
      <c r="Z286" s="15"/>
      <c r="AA286" s="15"/>
      <c r="AB286" s="15"/>
      <c r="AC286" s="15"/>
      <c r="AD286" s="15"/>
      <c r="AE286" s="15"/>
      <c r="AT286" s="265" t="s">
        <v>213</v>
      </c>
      <c r="AU286" s="265" t="s">
        <v>84</v>
      </c>
      <c r="AV286" s="15" t="s">
        <v>82</v>
      </c>
      <c r="AW286" s="15" t="s">
        <v>35</v>
      </c>
      <c r="AX286" s="15" t="s">
        <v>74</v>
      </c>
      <c r="AY286" s="265" t="s">
        <v>197</v>
      </c>
    </row>
    <row r="287" s="13" customFormat="1">
      <c r="A287" s="13"/>
      <c r="B287" s="233"/>
      <c r="C287" s="234"/>
      <c r="D287" s="235" t="s">
        <v>213</v>
      </c>
      <c r="E287" s="236" t="s">
        <v>28</v>
      </c>
      <c r="F287" s="237" t="s">
        <v>763</v>
      </c>
      <c r="G287" s="234"/>
      <c r="H287" s="238">
        <v>245.43000000000001</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5" customFormat="1">
      <c r="A288" s="15"/>
      <c r="B288" s="256"/>
      <c r="C288" s="257"/>
      <c r="D288" s="235" t="s">
        <v>213</v>
      </c>
      <c r="E288" s="258" t="s">
        <v>28</v>
      </c>
      <c r="F288" s="259" t="s">
        <v>752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764</v>
      </c>
      <c r="G289" s="234"/>
      <c r="H289" s="238">
        <v>122.621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68.722999999999999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60.171999999999997</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64.694000000000003</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82.177999999999997</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7.3949999999999996</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770</v>
      </c>
      <c r="G295" s="234"/>
      <c r="H295" s="238">
        <v>50</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701.21299999999997</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15" t="s">
        <v>337</v>
      </c>
      <c r="D297" s="215" t="s">
        <v>199</v>
      </c>
      <c r="E297" s="216" t="s">
        <v>771</v>
      </c>
      <c r="F297" s="217" t="s">
        <v>772</v>
      </c>
      <c r="G297" s="218" t="s">
        <v>202</v>
      </c>
      <c r="H297" s="219">
        <v>701.21299999999997</v>
      </c>
      <c r="I297" s="220"/>
      <c r="J297" s="221">
        <f>ROUND(I297*H297,2)</f>
        <v>0</v>
      </c>
      <c r="K297" s="217" t="s">
        <v>203</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204</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773</v>
      </c>
    </row>
    <row r="298" s="2" customFormat="1">
      <c r="A298" s="41"/>
      <c r="B298" s="42"/>
      <c r="C298" s="43"/>
      <c r="D298" s="228" t="s">
        <v>206</v>
      </c>
      <c r="E298" s="43"/>
      <c r="F298" s="229" t="s">
        <v>774</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206</v>
      </c>
      <c r="AU298" s="20" t="s">
        <v>84</v>
      </c>
    </row>
    <row r="299" s="2" customFormat="1" ht="16.5" customHeight="1">
      <c r="A299" s="41"/>
      <c r="B299" s="42"/>
      <c r="C299" s="215" t="s">
        <v>343</v>
      </c>
      <c r="D299" s="215" t="s">
        <v>199</v>
      </c>
      <c r="E299" s="216" t="s">
        <v>775</v>
      </c>
      <c r="F299" s="217" t="s">
        <v>776</v>
      </c>
      <c r="G299" s="218" t="s">
        <v>428</v>
      </c>
      <c r="H299" s="219">
        <v>18.675999999999998</v>
      </c>
      <c r="I299" s="220"/>
      <c r="J299" s="221">
        <f>ROUND(I299*H299,2)</f>
        <v>0</v>
      </c>
      <c r="K299" s="217" t="s">
        <v>203</v>
      </c>
      <c r="L299" s="47"/>
      <c r="M299" s="222" t="s">
        <v>28</v>
      </c>
      <c r="N299" s="223" t="s">
        <v>45</v>
      </c>
      <c r="O299" s="87"/>
      <c r="P299" s="224">
        <f>O299*H299</f>
        <v>0</v>
      </c>
      <c r="Q299" s="224">
        <v>1.0606199999999999</v>
      </c>
      <c r="R299" s="224">
        <f>Q299*H299</f>
        <v>19.808139119999996</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777</v>
      </c>
    </row>
    <row r="300" s="2" customFormat="1">
      <c r="A300" s="41"/>
      <c r="B300" s="42"/>
      <c r="C300" s="43"/>
      <c r="D300" s="228" t="s">
        <v>206</v>
      </c>
      <c r="E300" s="43"/>
      <c r="F300" s="229" t="s">
        <v>778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743</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779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780</v>
      </c>
      <c r="G303" s="234"/>
      <c r="H303" s="238">
        <v>18.675999999999998</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12" customFormat="1" ht="22.8" customHeight="1">
      <c r="A304" s="12"/>
      <c r="B304" s="199"/>
      <c r="C304" s="200"/>
      <c r="D304" s="201" t="s">
        <v>73</v>
      </c>
      <c r="E304" s="213" t="s">
        <v>160</v>
      </c>
      <c r="F304" s="213" t="s">
        <v>781</v>
      </c>
      <c r="G304" s="200"/>
      <c r="H304" s="200"/>
      <c r="I304" s="203"/>
      <c r="J304" s="214">
        <f>BK304</f>
        <v>0</v>
      </c>
      <c r="K304" s="200"/>
      <c r="L304" s="205"/>
      <c r="M304" s="206"/>
      <c r="N304" s="207"/>
      <c r="O304" s="207"/>
      <c r="P304" s="208">
        <f>SUM(P305:P554)</f>
        <v>0</v>
      </c>
      <c r="Q304" s="207"/>
      <c r="R304" s="208">
        <f>SUM(R305:R554)</f>
        <v>677.1574181699998</v>
      </c>
      <c r="S304" s="207"/>
      <c r="T304" s="209">
        <f>SUM(T305:T554)</f>
        <v>0</v>
      </c>
      <c r="U304" s="12"/>
      <c r="V304" s="12"/>
      <c r="W304" s="12"/>
      <c r="X304" s="12"/>
      <c r="Y304" s="12"/>
      <c r="Z304" s="12"/>
      <c r="AA304" s="12"/>
      <c r="AB304" s="12"/>
      <c r="AC304" s="12"/>
      <c r="AD304" s="12"/>
      <c r="AE304" s="12"/>
      <c r="AR304" s="210" t="s">
        <v>82</v>
      </c>
      <c r="AT304" s="211" t="s">
        <v>73</v>
      </c>
      <c r="AU304" s="211" t="s">
        <v>82</v>
      </c>
      <c r="AY304" s="210" t="s">
        <v>197</v>
      </c>
      <c r="BK304" s="212">
        <f>SUM(BK305:BK554)</f>
        <v>0</v>
      </c>
    </row>
    <row r="305" s="2" customFormat="1" ht="24.15" customHeight="1">
      <c r="A305" s="41"/>
      <c r="B305" s="42"/>
      <c r="C305" s="215" t="s">
        <v>348</v>
      </c>
      <c r="D305" s="215" t="s">
        <v>199</v>
      </c>
      <c r="E305" s="216" t="s">
        <v>782</v>
      </c>
      <c r="F305" s="217" t="s">
        <v>783</v>
      </c>
      <c r="G305" s="218" t="s">
        <v>202</v>
      </c>
      <c r="H305" s="219">
        <v>207.84399999999999</v>
      </c>
      <c r="I305" s="220"/>
      <c r="J305" s="221">
        <f>ROUND(I305*H305,2)</f>
        <v>0</v>
      </c>
      <c r="K305" s="217" t="s">
        <v>203</v>
      </c>
      <c r="L305" s="47"/>
      <c r="M305" s="222" t="s">
        <v>28</v>
      </c>
      <c r="N305" s="223" t="s">
        <v>45</v>
      </c>
      <c r="O305" s="87"/>
      <c r="P305" s="224">
        <f>O305*H305</f>
        <v>0</v>
      </c>
      <c r="Q305" s="224">
        <v>0.61207999999999996</v>
      </c>
      <c r="R305" s="224">
        <f>Q305*H305</f>
        <v>127.21715551999999</v>
      </c>
      <c r="S305" s="224">
        <v>0</v>
      </c>
      <c r="T305" s="225">
        <f>S305*H305</f>
        <v>0</v>
      </c>
      <c r="U305" s="41"/>
      <c r="V305" s="41"/>
      <c r="W305" s="41"/>
      <c r="X305" s="41"/>
      <c r="Y305" s="41"/>
      <c r="Z305" s="41"/>
      <c r="AA305" s="41"/>
      <c r="AB305" s="41"/>
      <c r="AC305" s="41"/>
      <c r="AD305" s="41"/>
      <c r="AE305" s="41"/>
      <c r="AR305" s="226" t="s">
        <v>204</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204</v>
      </c>
      <c r="BM305" s="226" t="s">
        <v>784</v>
      </c>
    </row>
    <row r="306" s="2" customFormat="1">
      <c r="A306" s="41"/>
      <c r="B306" s="42"/>
      <c r="C306" s="43"/>
      <c r="D306" s="228" t="s">
        <v>206</v>
      </c>
      <c r="E306" s="43"/>
      <c r="F306" s="229" t="s">
        <v>785</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206</v>
      </c>
      <c r="AU306" s="20" t="s">
        <v>84</v>
      </c>
    </row>
    <row r="307" s="15" customFormat="1">
      <c r="A307" s="15"/>
      <c r="B307" s="256"/>
      <c r="C307" s="257"/>
      <c r="D307" s="235" t="s">
        <v>213</v>
      </c>
      <c r="E307" s="258" t="s">
        <v>28</v>
      </c>
      <c r="F307" s="259" t="s">
        <v>412</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5" customFormat="1">
      <c r="A308" s="15"/>
      <c r="B308" s="256"/>
      <c r="C308" s="257"/>
      <c r="D308" s="235" t="s">
        <v>213</v>
      </c>
      <c r="E308" s="258" t="s">
        <v>28</v>
      </c>
      <c r="F308" s="259" t="s">
        <v>786</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3" customFormat="1">
      <c r="A309" s="13"/>
      <c r="B309" s="233"/>
      <c r="C309" s="234"/>
      <c r="D309" s="235" t="s">
        <v>213</v>
      </c>
      <c r="E309" s="236" t="s">
        <v>28</v>
      </c>
      <c r="F309" s="237" t="s">
        <v>787</v>
      </c>
      <c r="G309" s="234"/>
      <c r="H309" s="238">
        <v>207.84399999999999</v>
      </c>
      <c r="I309" s="239"/>
      <c r="J309" s="234"/>
      <c r="K309" s="234"/>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84</v>
      </c>
      <c r="AV309" s="13" t="s">
        <v>84</v>
      </c>
      <c r="AW309" s="13" t="s">
        <v>35</v>
      </c>
      <c r="AX309" s="13" t="s">
        <v>82</v>
      </c>
      <c r="AY309" s="244" t="s">
        <v>197</v>
      </c>
    </row>
    <row r="310" s="2" customFormat="1" ht="24.15" customHeight="1">
      <c r="A310" s="41"/>
      <c r="B310" s="42"/>
      <c r="C310" s="215" t="s">
        <v>354</v>
      </c>
      <c r="D310" s="215" t="s">
        <v>199</v>
      </c>
      <c r="E310" s="216" t="s">
        <v>788</v>
      </c>
      <c r="F310" s="217" t="s">
        <v>789</v>
      </c>
      <c r="G310" s="218" t="s">
        <v>202</v>
      </c>
      <c r="H310" s="219">
        <v>101.208</v>
      </c>
      <c r="I310" s="220"/>
      <c r="J310" s="221">
        <f>ROUND(I310*H310,2)</f>
        <v>0</v>
      </c>
      <c r="K310" s="217" t="s">
        <v>203</v>
      </c>
      <c r="L310" s="47"/>
      <c r="M310" s="222" t="s">
        <v>28</v>
      </c>
      <c r="N310" s="223" t="s">
        <v>45</v>
      </c>
      <c r="O310" s="87"/>
      <c r="P310" s="224">
        <f>O310*H310</f>
        <v>0</v>
      </c>
      <c r="Q310" s="224">
        <v>0.158</v>
      </c>
      <c r="R310" s="224">
        <f>Q310*H310</f>
        <v>15.990864</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790</v>
      </c>
    </row>
    <row r="311" s="2" customFormat="1">
      <c r="A311" s="41"/>
      <c r="B311" s="42"/>
      <c r="C311" s="43"/>
      <c r="D311" s="228" t="s">
        <v>206</v>
      </c>
      <c r="E311" s="43"/>
      <c r="F311" s="229" t="s">
        <v>791</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793</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794</v>
      </c>
      <c r="G315" s="234"/>
      <c r="H315" s="238">
        <v>121.044</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-6.6150000000000002</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-5.9850000000000003</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3" customFormat="1">
      <c r="A318" s="13"/>
      <c r="B318" s="233"/>
      <c r="C318" s="234"/>
      <c r="D318" s="235" t="s">
        <v>213</v>
      </c>
      <c r="E318" s="236" t="s">
        <v>28</v>
      </c>
      <c r="F318" s="237" t="s">
        <v>797</v>
      </c>
      <c r="G318" s="234"/>
      <c r="H318" s="238">
        <v>-7.2359999999999998</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35</v>
      </c>
      <c r="AX318" s="13" t="s">
        <v>74</v>
      </c>
      <c r="AY318" s="244" t="s">
        <v>197</v>
      </c>
    </row>
    <row r="319" s="14" customFormat="1">
      <c r="A319" s="14"/>
      <c r="B319" s="245"/>
      <c r="C319" s="246"/>
      <c r="D319" s="235" t="s">
        <v>213</v>
      </c>
      <c r="E319" s="247" t="s">
        <v>28</v>
      </c>
      <c r="F319" s="248" t="s">
        <v>226</v>
      </c>
      <c r="G319" s="246"/>
      <c r="H319" s="249">
        <v>101.208</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213</v>
      </c>
      <c r="AU319" s="255" t="s">
        <v>84</v>
      </c>
      <c r="AV319" s="14" t="s">
        <v>204</v>
      </c>
      <c r="AW319" s="14" t="s">
        <v>35</v>
      </c>
      <c r="AX319" s="14" t="s">
        <v>82</v>
      </c>
      <c r="AY319" s="255" t="s">
        <v>197</v>
      </c>
    </row>
    <row r="320" s="2" customFormat="1" ht="24.15" customHeight="1">
      <c r="A320" s="41"/>
      <c r="B320" s="42"/>
      <c r="C320" s="215" t="s">
        <v>360</v>
      </c>
      <c r="D320" s="215" t="s">
        <v>199</v>
      </c>
      <c r="E320" s="216" t="s">
        <v>798</v>
      </c>
      <c r="F320" s="217" t="s">
        <v>799</v>
      </c>
      <c r="G320" s="218" t="s">
        <v>202</v>
      </c>
      <c r="H320" s="219">
        <v>113.893</v>
      </c>
      <c r="I320" s="220"/>
      <c r="J320" s="221">
        <f>ROUND(I320*H320,2)</f>
        <v>0</v>
      </c>
      <c r="K320" s="217" t="s">
        <v>203</v>
      </c>
      <c r="L320" s="47"/>
      <c r="M320" s="222" t="s">
        <v>28</v>
      </c>
      <c r="N320" s="223" t="s">
        <v>45</v>
      </c>
      <c r="O320" s="87"/>
      <c r="P320" s="224">
        <f>O320*H320</f>
        <v>0</v>
      </c>
      <c r="Q320" s="224">
        <v>0.22897999999999999</v>
      </c>
      <c r="R320" s="224">
        <f>Q320*H320</f>
        <v>26.079219139999999</v>
      </c>
      <c r="S320" s="224">
        <v>0</v>
      </c>
      <c r="T320" s="225">
        <f>S320*H320</f>
        <v>0</v>
      </c>
      <c r="U320" s="41"/>
      <c r="V320" s="41"/>
      <c r="W320" s="41"/>
      <c r="X320" s="41"/>
      <c r="Y320" s="41"/>
      <c r="Z320" s="41"/>
      <c r="AA320" s="41"/>
      <c r="AB320" s="41"/>
      <c r="AC320" s="41"/>
      <c r="AD320" s="41"/>
      <c r="AE320" s="41"/>
      <c r="AR320" s="226" t="s">
        <v>204</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204</v>
      </c>
      <c r="BM320" s="226" t="s">
        <v>800</v>
      </c>
    </row>
    <row r="321" s="2" customFormat="1">
      <c r="A321" s="41"/>
      <c r="B321" s="42"/>
      <c r="C321" s="43"/>
      <c r="D321" s="228" t="s">
        <v>206</v>
      </c>
      <c r="E321" s="43"/>
      <c r="F321" s="229" t="s">
        <v>801</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206</v>
      </c>
      <c r="AU321" s="20" t="s">
        <v>84</v>
      </c>
    </row>
    <row r="322" s="15" customFormat="1">
      <c r="A322" s="15"/>
      <c r="B322" s="256"/>
      <c r="C322" s="257"/>
      <c r="D322" s="235" t="s">
        <v>213</v>
      </c>
      <c r="E322" s="258" t="s">
        <v>28</v>
      </c>
      <c r="F322" s="259" t="s">
        <v>412</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792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5" customFormat="1">
      <c r="A324" s="15"/>
      <c r="B324" s="256"/>
      <c r="C324" s="257"/>
      <c r="D324" s="235" t="s">
        <v>213</v>
      </c>
      <c r="E324" s="258" t="s">
        <v>28</v>
      </c>
      <c r="F324" s="259" t="s">
        <v>802</v>
      </c>
      <c r="G324" s="257"/>
      <c r="H324" s="258" t="s">
        <v>28</v>
      </c>
      <c r="I324" s="260"/>
      <c r="J324" s="257"/>
      <c r="K324" s="257"/>
      <c r="L324" s="261"/>
      <c r="M324" s="262"/>
      <c r="N324" s="263"/>
      <c r="O324" s="263"/>
      <c r="P324" s="263"/>
      <c r="Q324" s="263"/>
      <c r="R324" s="263"/>
      <c r="S324" s="263"/>
      <c r="T324" s="264"/>
      <c r="U324" s="15"/>
      <c r="V324" s="15"/>
      <c r="W324" s="15"/>
      <c r="X324" s="15"/>
      <c r="Y324" s="15"/>
      <c r="Z324" s="15"/>
      <c r="AA324" s="15"/>
      <c r="AB324" s="15"/>
      <c r="AC324" s="15"/>
      <c r="AD324" s="15"/>
      <c r="AE324" s="15"/>
      <c r="AT324" s="265" t="s">
        <v>213</v>
      </c>
      <c r="AU324" s="265" t="s">
        <v>84</v>
      </c>
      <c r="AV324" s="15" t="s">
        <v>82</v>
      </c>
      <c r="AW324" s="15" t="s">
        <v>35</v>
      </c>
      <c r="AX324" s="15" t="s">
        <v>74</v>
      </c>
      <c r="AY324" s="265" t="s">
        <v>197</v>
      </c>
    </row>
    <row r="325" s="13" customFormat="1">
      <c r="A325" s="13"/>
      <c r="B325" s="233"/>
      <c r="C325" s="234"/>
      <c r="D325" s="235" t="s">
        <v>213</v>
      </c>
      <c r="E325" s="236" t="s">
        <v>28</v>
      </c>
      <c r="F325" s="237" t="s">
        <v>803</v>
      </c>
      <c r="G325" s="234"/>
      <c r="H325" s="238">
        <v>18.148</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-2.2050000000000001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3" customFormat="1">
      <c r="A327" s="13"/>
      <c r="B327" s="233"/>
      <c r="C327" s="234"/>
      <c r="D327" s="235" t="s">
        <v>213</v>
      </c>
      <c r="E327" s="236" t="s">
        <v>28</v>
      </c>
      <c r="F327" s="237" t="s">
        <v>805</v>
      </c>
      <c r="G327" s="234"/>
      <c r="H327" s="238">
        <v>-6.875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5" customFormat="1">
      <c r="A328" s="15"/>
      <c r="B328" s="256"/>
      <c r="C328" s="257"/>
      <c r="D328" s="235" t="s">
        <v>213</v>
      </c>
      <c r="E328" s="258" t="s">
        <v>28</v>
      </c>
      <c r="F328" s="259" t="s">
        <v>806</v>
      </c>
      <c r="G328" s="257"/>
      <c r="H328" s="258" t="s">
        <v>28</v>
      </c>
      <c r="I328" s="260"/>
      <c r="J328" s="257"/>
      <c r="K328" s="257"/>
      <c r="L328" s="261"/>
      <c r="M328" s="262"/>
      <c r="N328" s="263"/>
      <c r="O328" s="263"/>
      <c r="P328" s="263"/>
      <c r="Q328" s="263"/>
      <c r="R328" s="263"/>
      <c r="S328" s="263"/>
      <c r="T328" s="264"/>
      <c r="U328" s="15"/>
      <c r="V328" s="15"/>
      <c r="W328" s="15"/>
      <c r="X328" s="15"/>
      <c r="Y328" s="15"/>
      <c r="Z328" s="15"/>
      <c r="AA328" s="15"/>
      <c r="AB328" s="15"/>
      <c r="AC328" s="15"/>
      <c r="AD328" s="15"/>
      <c r="AE328" s="15"/>
      <c r="AT328" s="265" t="s">
        <v>213</v>
      </c>
      <c r="AU328" s="265" t="s">
        <v>84</v>
      </c>
      <c r="AV328" s="15" t="s">
        <v>82</v>
      </c>
      <c r="AW328" s="15" t="s">
        <v>35</v>
      </c>
      <c r="AX328" s="15" t="s">
        <v>74</v>
      </c>
      <c r="AY328" s="265" t="s">
        <v>197</v>
      </c>
    </row>
    <row r="329" s="13" customFormat="1">
      <c r="A329" s="13"/>
      <c r="B329" s="233"/>
      <c r="C329" s="234"/>
      <c r="D329" s="235" t="s">
        <v>213</v>
      </c>
      <c r="E329" s="236" t="s">
        <v>28</v>
      </c>
      <c r="F329" s="237" t="s">
        <v>807</v>
      </c>
      <c r="G329" s="234"/>
      <c r="H329" s="238">
        <v>54.450000000000003</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-4.4100000000000001</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-3.3599999999999999</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23.66</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811</v>
      </c>
      <c r="G333" s="234"/>
      <c r="H333" s="238">
        <v>-3.1499999999999999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3" customFormat="1">
      <c r="A334" s="13"/>
      <c r="B334" s="233"/>
      <c r="C334" s="234"/>
      <c r="D334" s="235" t="s">
        <v>213</v>
      </c>
      <c r="E334" s="236" t="s">
        <v>28</v>
      </c>
      <c r="F334" s="237" t="s">
        <v>804</v>
      </c>
      <c r="G334" s="234"/>
      <c r="H334" s="238">
        <v>-2.2050000000000001</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35</v>
      </c>
      <c r="AX334" s="13" t="s">
        <v>74</v>
      </c>
      <c r="AY334" s="244" t="s">
        <v>197</v>
      </c>
    </row>
    <row r="335" s="16" customFormat="1">
      <c r="A335" s="16"/>
      <c r="B335" s="266"/>
      <c r="C335" s="267"/>
      <c r="D335" s="235" t="s">
        <v>213</v>
      </c>
      <c r="E335" s="268" t="s">
        <v>28</v>
      </c>
      <c r="F335" s="269" t="s">
        <v>416</v>
      </c>
      <c r="G335" s="267"/>
      <c r="H335" s="270">
        <v>74.052999999999997</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213</v>
      </c>
      <c r="AU335" s="276" t="s">
        <v>84</v>
      </c>
      <c r="AV335" s="16" t="s">
        <v>160</v>
      </c>
      <c r="AW335" s="16" t="s">
        <v>35</v>
      </c>
      <c r="AX335" s="16" t="s">
        <v>74</v>
      </c>
      <c r="AY335" s="276" t="s">
        <v>197</v>
      </c>
    </row>
    <row r="336" s="15" customFormat="1">
      <c r="A336" s="15"/>
      <c r="B336" s="256"/>
      <c r="C336" s="257"/>
      <c r="D336" s="235" t="s">
        <v>213</v>
      </c>
      <c r="E336" s="258" t="s">
        <v>28</v>
      </c>
      <c r="F336" s="259" t="s">
        <v>812</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813</v>
      </c>
      <c r="G337" s="234"/>
      <c r="H337" s="238">
        <v>39.840000000000003</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74</v>
      </c>
      <c r="AY337" s="244" t="s">
        <v>197</v>
      </c>
    </row>
    <row r="338" s="14" customFormat="1">
      <c r="A338" s="14"/>
      <c r="B338" s="245"/>
      <c r="C338" s="246"/>
      <c r="D338" s="235" t="s">
        <v>213</v>
      </c>
      <c r="E338" s="247" t="s">
        <v>28</v>
      </c>
      <c r="F338" s="248" t="s">
        <v>226</v>
      </c>
      <c r="G338" s="246"/>
      <c r="H338" s="249">
        <v>113.893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84</v>
      </c>
      <c r="AV338" s="14" t="s">
        <v>204</v>
      </c>
      <c r="AW338" s="14" t="s">
        <v>35</v>
      </c>
      <c r="AX338" s="14" t="s">
        <v>82</v>
      </c>
      <c r="AY338" s="255" t="s">
        <v>197</v>
      </c>
    </row>
    <row r="339" s="2" customFormat="1" ht="24.15" customHeight="1">
      <c r="A339" s="41"/>
      <c r="B339" s="42"/>
      <c r="C339" s="215" t="s">
        <v>365</v>
      </c>
      <c r="D339" s="215" t="s">
        <v>199</v>
      </c>
      <c r="E339" s="216" t="s">
        <v>814</v>
      </c>
      <c r="F339" s="217" t="s">
        <v>815</v>
      </c>
      <c r="G339" s="218" t="s">
        <v>202</v>
      </c>
      <c r="H339" s="219">
        <v>677.90099999999995</v>
      </c>
      <c r="I339" s="220"/>
      <c r="J339" s="221">
        <f>ROUND(I339*H339,2)</f>
        <v>0</v>
      </c>
      <c r="K339" s="217" t="s">
        <v>203</v>
      </c>
      <c r="L339" s="47"/>
      <c r="M339" s="222" t="s">
        <v>28</v>
      </c>
      <c r="N339" s="223" t="s">
        <v>45</v>
      </c>
      <c r="O339" s="87"/>
      <c r="P339" s="224">
        <f>O339*H339</f>
        <v>0</v>
      </c>
      <c r="Q339" s="224">
        <v>0.26905000000000001</v>
      </c>
      <c r="R339" s="224">
        <f>Q339*H339</f>
        <v>182.38926405000001</v>
      </c>
      <c r="S339" s="224">
        <v>0</v>
      </c>
      <c r="T339" s="225">
        <f>S339*H339</f>
        <v>0</v>
      </c>
      <c r="U339" s="41"/>
      <c r="V339" s="41"/>
      <c r="W339" s="41"/>
      <c r="X339" s="41"/>
      <c r="Y339" s="41"/>
      <c r="Z339" s="41"/>
      <c r="AA339" s="41"/>
      <c r="AB339" s="41"/>
      <c r="AC339" s="41"/>
      <c r="AD339" s="41"/>
      <c r="AE339" s="41"/>
      <c r="AR339" s="226" t="s">
        <v>204</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204</v>
      </c>
      <c r="BM339" s="226" t="s">
        <v>816</v>
      </c>
    </row>
    <row r="340" s="2" customFormat="1">
      <c r="A340" s="41"/>
      <c r="B340" s="42"/>
      <c r="C340" s="43"/>
      <c r="D340" s="228" t="s">
        <v>206</v>
      </c>
      <c r="E340" s="43"/>
      <c r="F340" s="229" t="s">
        <v>817</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206</v>
      </c>
      <c r="AU340" s="20" t="s">
        <v>84</v>
      </c>
    </row>
    <row r="341" s="15" customFormat="1">
      <c r="A341" s="15"/>
      <c r="B341" s="256"/>
      <c r="C341" s="257"/>
      <c r="D341" s="235" t="s">
        <v>213</v>
      </c>
      <c r="E341" s="258" t="s">
        <v>28</v>
      </c>
      <c r="F341" s="259" t="s">
        <v>412</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792</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5" customFormat="1">
      <c r="A343" s="15"/>
      <c r="B343" s="256"/>
      <c r="C343" s="257"/>
      <c r="D343" s="235" t="s">
        <v>213</v>
      </c>
      <c r="E343" s="258" t="s">
        <v>28</v>
      </c>
      <c r="F343" s="259" t="s">
        <v>818</v>
      </c>
      <c r="G343" s="257"/>
      <c r="H343" s="258" t="s">
        <v>28</v>
      </c>
      <c r="I343" s="260"/>
      <c r="J343" s="257"/>
      <c r="K343" s="257"/>
      <c r="L343" s="261"/>
      <c r="M343" s="262"/>
      <c r="N343" s="263"/>
      <c r="O343" s="263"/>
      <c r="P343" s="263"/>
      <c r="Q343" s="263"/>
      <c r="R343" s="263"/>
      <c r="S343" s="263"/>
      <c r="T343" s="264"/>
      <c r="U343" s="15"/>
      <c r="V343" s="15"/>
      <c r="W343" s="15"/>
      <c r="X343" s="15"/>
      <c r="Y343" s="15"/>
      <c r="Z343" s="15"/>
      <c r="AA343" s="15"/>
      <c r="AB343" s="15"/>
      <c r="AC343" s="15"/>
      <c r="AD343" s="15"/>
      <c r="AE343" s="15"/>
      <c r="AT343" s="265" t="s">
        <v>213</v>
      </c>
      <c r="AU343" s="265" t="s">
        <v>84</v>
      </c>
      <c r="AV343" s="15" t="s">
        <v>82</v>
      </c>
      <c r="AW343" s="15" t="s">
        <v>35</v>
      </c>
      <c r="AX343" s="15" t="s">
        <v>74</v>
      </c>
      <c r="AY343" s="265" t="s">
        <v>197</v>
      </c>
    </row>
    <row r="344" s="13" customFormat="1">
      <c r="A344" s="13"/>
      <c r="B344" s="233"/>
      <c r="C344" s="234"/>
      <c r="D344" s="235" t="s">
        <v>213</v>
      </c>
      <c r="E344" s="236" t="s">
        <v>28</v>
      </c>
      <c r="F344" s="237" t="s">
        <v>819</v>
      </c>
      <c r="G344" s="234"/>
      <c r="H344" s="238">
        <v>15.675000000000001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3" customFormat="1">
      <c r="A345" s="13"/>
      <c r="B345" s="233"/>
      <c r="C345" s="234"/>
      <c r="D345" s="235" t="s">
        <v>213</v>
      </c>
      <c r="E345" s="236" t="s">
        <v>28</v>
      </c>
      <c r="F345" s="237" t="s">
        <v>804</v>
      </c>
      <c r="G345" s="234"/>
      <c r="H345" s="238">
        <v>-2.2050000000000001</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74</v>
      </c>
      <c r="AY345" s="244" t="s">
        <v>197</v>
      </c>
    </row>
    <row r="346" s="15" customFormat="1">
      <c r="A346" s="15"/>
      <c r="B346" s="256"/>
      <c r="C346" s="257"/>
      <c r="D346" s="235" t="s">
        <v>213</v>
      </c>
      <c r="E346" s="258" t="s">
        <v>28</v>
      </c>
      <c r="F346" s="259" t="s">
        <v>806</v>
      </c>
      <c r="G346" s="257"/>
      <c r="H346" s="258" t="s">
        <v>28</v>
      </c>
      <c r="I346" s="260"/>
      <c r="J346" s="257"/>
      <c r="K346" s="257"/>
      <c r="L346" s="261"/>
      <c r="M346" s="262"/>
      <c r="N346" s="263"/>
      <c r="O346" s="263"/>
      <c r="P346" s="263"/>
      <c r="Q346" s="263"/>
      <c r="R346" s="263"/>
      <c r="S346" s="263"/>
      <c r="T346" s="264"/>
      <c r="U346" s="15"/>
      <c r="V346" s="15"/>
      <c r="W346" s="15"/>
      <c r="X346" s="15"/>
      <c r="Y346" s="15"/>
      <c r="Z346" s="15"/>
      <c r="AA346" s="15"/>
      <c r="AB346" s="15"/>
      <c r="AC346" s="15"/>
      <c r="AD346" s="15"/>
      <c r="AE346" s="15"/>
      <c r="AT346" s="265" t="s">
        <v>213</v>
      </c>
      <c r="AU346" s="265" t="s">
        <v>84</v>
      </c>
      <c r="AV346" s="15" t="s">
        <v>82</v>
      </c>
      <c r="AW346" s="15" t="s">
        <v>35</v>
      </c>
      <c r="AX346" s="15" t="s">
        <v>74</v>
      </c>
      <c r="AY346" s="265" t="s">
        <v>197</v>
      </c>
    </row>
    <row r="347" s="13" customFormat="1">
      <c r="A347" s="13"/>
      <c r="B347" s="233"/>
      <c r="C347" s="234"/>
      <c r="D347" s="235" t="s">
        <v>213</v>
      </c>
      <c r="E347" s="236" t="s">
        <v>28</v>
      </c>
      <c r="F347" s="237" t="s">
        <v>820</v>
      </c>
      <c r="G347" s="234"/>
      <c r="H347" s="238">
        <v>100.31999999999999</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-3.7050000000000001</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3" customFormat="1">
      <c r="A349" s="13"/>
      <c r="B349" s="233"/>
      <c r="C349" s="234"/>
      <c r="D349" s="235" t="s">
        <v>213</v>
      </c>
      <c r="E349" s="236" t="s">
        <v>28</v>
      </c>
      <c r="F349" s="237" t="s">
        <v>822</v>
      </c>
      <c r="G349" s="234"/>
      <c r="H349" s="238">
        <v>-5.2800000000000002</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74</v>
      </c>
      <c r="AY349" s="244" t="s">
        <v>197</v>
      </c>
    </row>
    <row r="350" s="16" customFormat="1">
      <c r="A350" s="16"/>
      <c r="B350" s="266"/>
      <c r="C350" s="267"/>
      <c r="D350" s="235" t="s">
        <v>213</v>
      </c>
      <c r="E350" s="268" t="s">
        <v>28</v>
      </c>
      <c r="F350" s="269" t="s">
        <v>416</v>
      </c>
      <c r="G350" s="267"/>
      <c r="H350" s="270">
        <v>104.80500000000001</v>
      </c>
      <c r="I350" s="271"/>
      <c r="J350" s="267"/>
      <c r="K350" s="267"/>
      <c r="L350" s="272"/>
      <c r="M350" s="273"/>
      <c r="N350" s="274"/>
      <c r="O350" s="274"/>
      <c r="P350" s="274"/>
      <c r="Q350" s="274"/>
      <c r="R350" s="274"/>
      <c r="S350" s="274"/>
      <c r="T350" s="275"/>
      <c r="U350" s="16"/>
      <c r="V350" s="16"/>
      <c r="W350" s="16"/>
      <c r="X350" s="16"/>
      <c r="Y350" s="16"/>
      <c r="Z350" s="16"/>
      <c r="AA350" s="16"/>
      <c r="AB350" s="16"/>
      <c r="AC350" s="16"/>
      <c r="AD350" s="16"/>
      <c r="AE350" s="16"/>
      <c r="AT350" s="276" t="s">
        <v>213</v>
      </c>
      <c r="AU350" s="276" t="s">
        <v>84</v>
      </c>
      <c r="AV350" s="16" t="s">
        <v>160</v>
      </c>
      <c r="AW350" s="16" t="s">
        <v>35</v>
      </c>
      <c r="AX350" s="16" t="s">
        <v>74</v>
      </c>
      <c r="AY350" s="276" t="s">
        <v>197</v>
      </c>
    </row>
    <row r="351" s="15" customFormat="1">
      <c r="A351" s="15"/>
      <c r="B351" s="256"/>
      <c r="C351" s="257"/>
      <c r="D351" s="235" t="s">
        <v>213</v>
      </c>
      <c r="E351" s="258" t="s">
        <v>28</v>
      </c>
      <c r="F351" s="259" t="s">
        <v>823</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5" customFormat="1">
      <c r="A352" s="15"/>
      <c r="B352" s="256"/>
      <c r="C352" s="257"/>
      <c r="D352" s="235" t="s">
        <v>213</v>
      </c>
      <c r="E352" s="258" t="s">
        <v>28</v>
      </c>
      <c r="F352" s="259" t="s">
        <v>818</v>
      </c>
      <c r="G352" s="257"/>
      <c r="H352" s="258" t="s">
        <v>28</v>
      </c>
      <c r="I352" s="260"/>
      <c r="J352" s="257"/>
      <c r="K352" s="257"/>
      <c r="L352" s="261"/>
      <c r="M352" s="262"/>
      <c r="N352" s="263"/>
      <c r="O352" s="263"/>
      <c r="P352" s="263"/>
      <c r="Q352" s="263"/>
      <c r="R352" s="263"/>
      <c r="S352" s="263"/>
      <c r="T352" s="264"/>
      <c r="U352" s="15"/>
      <c r="V352" s="15"/>
      <c r="W352" s="15"/>
      <c r="X352" s="15"/>
      <c r="Y352" s="15"/>
      <c r="Z352" s="15"/>
      <c r="AA352" s="15"/>
      <c r="AB352" s="15"/>
      <c r="AC352" s="15"/>
      <c r="AD352" s="15"/>
      <c r="AE352" s="15"/>
      <c r="AT352" s="265" t="s">
        <v>213</v>
      </c>
      <c r="AU352" s="265" t="s">
        <v>84</v>
      </c>
      <c r="AV352" s="15" t="s">
        <v>82</v>
      </c>
      <c r="AW352" s="15" t="s">
        <v>35</v>
      </c>
      <c r="AX352" s="15" t="s">
        <v>74</v>
      </c>
      <c r="AY352" s="265" t="s">
        <v>197</v>
      </c>
    </row>
    <row r="353" s="13" customFormat="1">
      <c r="A353" s="13"/>
      <c r="B353" s="233"/>
      <c r="C353" s="234"/>
      <c r="D353" s="235" t="s">
        <v>213</v>
      </c>
      <c r="E353" s="236" t="s">
        <v>28</v>
      </c>
      <c r="F353" s="237" t="s">
        <v>824</v>
      </c>
      <c r="G353" s="234"/>
      <c r="H353" s="238">
        <v>27.125</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-4.7249999999999996</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71.662999999999997</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3" customFormat="1">
      <c r="A356" s="13"/>
      <c r="B356" s="233"/>
      <c r="C356" s="234"/>
      <c r="D356" s="235" t="s">
        <v>213</v>
      </c>
      <c r="E356" s="236" t="s">
        <v>28</v>
      </c>
      <c r="F356" s="237" t="s">
        <v>827</v>
      </c>
      <c r="G356" s="234"/>
      <c r="H356" s="238">
        <v>2.1499999999999999</v>
      </c>
      <c r="I356" s="239"/>
      <c r="J356" s="234"/>
      <c r="K356" s="234"/>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84</v>
      </c>
      <c r="AV356" s="13" t="s">
        <v>84</v>
      </c>
      <c r="AW356" s="13" t="s">
        <v>35</v>
      </c>
      <c r="AX356" s="13" t="s">
        <v>74</v>
      </c>
      <c r="AY356" s="244" t="s">
        <v>197</v>
      </c>
    </row>
    <row r="357" s="15" customFormat="1">
      <c r="A357" s="15"/>
      <c r="B357" s="256"/>
      <c r="C357" s="257"/>
      <c r="D357" s="235" t="s">
        <v>213</v>
      </c>
      <c r="E357" s="258" t="s">
        <v>28</v>
      </c>
      <c r="F357" s="259" t="s">
        <v>828</v>
      </c>
      <c r="G357" s="257"/>
      <c r="H357" s="258" t="s">
        <v>28</v>
      </c>
      <c r="I357" s="260"/>
      <c r="J357" s="257"/>
      <c r="K357" s="257"/>
      <c r="L357" s="261"/>
      <c r="M357" s="262"/>
      <c r="N357" s="263"/>
      <c r="O357" s="263"/>
      <c r="P357" s="263"/>
      <c r="Q357" s="263"/>
      <c r="R357" s="263"/>
      <c r="S357" s="263"/>
      <c r="T357" s="264"/>
      <c r="U357" s="15"/>
      <c r="V357" s="15"/>
      <c r="W357" s="15"/>
      <c r="X357" s="15"/>
      <c r="Y357" s="15"/>
      <c r="Z357" s="15"/>
      <c r="AA357" s="15"/>
      <c r="AB357" s="15"/>
      <c r="AC357" s="15"/>
      <c r="AD357" s="15"/>
      <c r="AE357" s="15"/>
      <c r="AT357" s="265" t="s">
        <v>213</v>
      </c>
      <c r="AU357" s="265" t="s">
        <v>84</v>
      </c>
      <c r="AV357" s="15" t="s">
        <v>82</v>
      </c>
      <c r="AW357" s="15" t="s">
        <v>35</v>
      </c>
      <c r="AX357" s="15" t="s">
        <v>74</v>
      </c>
      <c r="AY357" s="265" t="s">
        <v>197</v>
      </c>
    </row>
    <row r="358" s="13" customFormat="1">
      <c r="A358" s="13"/>
      <c r="B358" s="233"/>
      <c r="C358" s="234"/>
      <c r="D358" s="235" t="s">
        <v>213</v>
      </c>
      <c r="E358" s="236" t="s">
        <v>28</v>
      </c>
      <c r="F358" s="237" t="s">
        <v>829</v>
      </c>
      <c r="G358" s="234"/>
      <c r="H358" s="238">
        <v>15.035</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3" customFormat="1">
      <c r="A359" s="13"/>
      <c r="B359" s="233"/>
      <c r="C359" s="234"/>
      <c r="D359" s="235" t="s">
        <v>213</v>
      </c>
      <c r="E359" s="236" t="s">
        <v>28</v>
      </c>
      <c r="F359" s="237" t="s">
        <v>830</v>
      </c>
      <c r="G359" s="234"/>
      <c r="H359" s="238">
        <v>51.819000000000003</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74</v>
      </c>
      <c r="AY359" s="244" t="s">
        <v>197</v>
      </c>
    </row>
    <row r="360" s="15" customFormat="1">
      <c r="A360" s="15"/>
      <c r="B360" s="256"/>
      <c r="C360" s="257"/>
      <c r="D360" s="235" t="s">
        <v>213</v>
      </c>
      <c r="E360" s="258" t="s">
        <v>28</v>
      </c>
      <c r="F360" s="259" t="s">
        <v>831</v>
      </c>
      <c r="G360" s="257"/>
      <c r="H360" s="258" t="s">
        <v>28</v>
      </c>
      <c r="I360" s="260"/>
      <c r="J360" s="257"/>
      <c r="K360" s="257"/>
      <c r="L360" s="261"/>
      <c r="M360" s="262"/>
      <c r="N360" s="263"/>
      <c r="O360" s="263"/>
      <c r="P360" s="263"/>
      <c r="Q360" s="263"/>
      <c r="R360" s="263"/>
      <c r="S360" s="263"/>
      <c r="T360" s="264"/>
      <c r="U360" s="15"/>
      <c r="V360" s="15"/>
      <c r="W360" s="15"/>
      <c r="X360" s="15"/>
      <c r="Y360" s="15"/>
      <c r="Z360" s="15"/>
      <c r="AA360" s="15"/>
      <c r="AB360" s="15"/>
      <c r="AC360" s="15"/>
      <c r="AD360" s="15"/>
      <c r="AE360" s="15"/>
      <c r="AT360" s="265" t="s">
        <v>213</v>
      </c>
      <c r="AU360" s="265" t="s">
        <v>84</v>
      </c>
      <c r="AV360" s="15" t="s">
        <v>82</v>
      </c>
      <c r="AW360" s="15" t="s">
        <v>35</v>
      </c>
      <c r="AX360" s="15" t="s">
        <v>74</v>
      </c>
      <c r="AY360" s="265" t="s">
        <v>197</v>
      </c>
    </row>
    <row r="361" s="13" customFormat="1">
      <c r="A361" s="13"/>
      <c r="B361" s="233"/>
      <c r="C361" s="234"/>
      <c r="D361" s="235" t="s">
        <v>213</v>
      </c>
      <c r="E361" s="236" t="s">
        <v>28</v>
      </c>
      <c r="F361" s="237" t="s">
        <v>832</v>
      </c>
      <c r="G361" s="234"/>
      <c r="H361" s="238">
        <v>121.056</v>
      </c>
      <c r="I361" s="239"/>
      <c r="J361" s="234"/>
      <c r="K361" s="234"/>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84</v>
      </c>
      <c r="AV361" s="13" t="s">
        <v>84</v>
      </c>
      <c r="AW361" s="13" t="s">
        <v>35</v>
      </c>
      <c r="AX361" s="13" t="s">
        <v>74</v>
      </c>
      <c r="AY361" s="244" t="s">
        <v>197</v>
      </c>
    </row>
    <row r="362" s="15" customFormat="1">
      <c r="A362" s="15"/>
      <c r="B362" s="256"/>
      <c r="C362" s="257"/>
      <c r="D362" s="235" t="s">
        <v>213</v>
      </c>
      <c r="E362" s="258" t="s">
        <v>28</v>
      </c>
      <c r="F362" s="259" t="s">
        <v>833</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834</v>
      </c>
      <c r="G363" s="234"/>
      <c r="H363" s="238">
        <v>186.999</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74</v>
      </c>
      <c r="AY363" s="244" t="s">
        <v>197</v>
      </c>
    </row>
    <row r="364" s="15" customFormat="1">
      <c r="A364" s="15"/>
      <c r="B364" s="256"/>
      <c r="C364" s="257"/>
      <c r="D364" s="235" t="s">
        <v>213</v>
      </c>
      <c r="E364" s="258" t="s">
        <v>28</v>
      </c>
      <c r="F364" s="259" t="s">
        <v>835</v>
      </c>
      <c r="G364" s="257"/>
      <c r="H364" s="258" t="s">
        <v>28</v>
      </c>
      <c r="I364" s="260"/>
      <c r="J364" s="257"/>
      <c r="K364" s="257"/>
      <c r="L364" s="261"/>
      <c r="M364" s="262"/>
      <c r="N364" s="263"/>
      <c r="O364" s="263"/>
      <c r="P364" s="263"/>
      <c r="Q364" s="263"/>
      <c r="R364" s="263"/>
      <c r="S364" s="263"/>
      <c r="T364" s="264"/>
      <c r="U364" s="15"/>
      <c r="V364" s="15"/>
      <c r="W364" s="15"/>
      <c r="X364" s="15"/>
      <c r="Y364" s="15"/>
      <c r="Z364" s="15"/>
      <c r="AA364" s="15"/>
      <c r="AB364" s="15"/>
      <c r="AC364" s="15"/>
      <c r="AD364" s="15"/>
      <c r="AE364" s="15"/>
      <c r="AT364" s="265" t="s">
        <v>213</v>
      </c>
      <c r="AU364" s="265" t="s">
        <v>84</v>
      </c>
      <c r="AV364" s="15" t="s">
        <v>82</v>
      </c>
      <c r="AW364" s="15" t="s">
        <v>35</v>
      </c>
      <c r="AX364" s="15" t="s">
        <v>74</v>
      </c>
      <c r="AY364" s="265" t="s">
        <v>197</v>
      </c>
    </row>
    <row r="365" s="13" customFormat="1">
      <c r="A365" s="13"/>
      <c r="B365" s="233"/>
      <c r="C365" s="234"/>
      <c r="D365" s="235" t="s">
        <v>213</v>
      </c>
      <c r="E365" s="236" t="s">
        <v>28</v>
      </c>
      <c r="F365" s="237" t="s">
        <v>836</v>
      </c>
      <c r="G365" s="234"/>
      <c r="H365" s="238">
        <v>125.349</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-26.25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3" customFormat="1">
      <c r="A367" s="13"/>
      <c r="B367" s="233"/>
      <c r="C367" s="234"/>
      <c r="D367" s="235" t="s">
        <v>213</v>
      </c>
      <c r="E367" s="236" t="s">
        <v>28</v>
      </c>
      <c r="F367" s="237" t="s">
        <v>838</v>
      </c>
      <c r="G367" s="234"/>
      <c r="H367" s="238">
        <v>2.875</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6" customFormat="1">
      <c r="A368" s="16"/>
      <c r="B368" s="266"/>
      <c r="C368" s="267"/>
      <c r="D368" s="235" t="s">
        <v>213</v>
      </c>
      <c r="E368" s="268" t="s">
        <v>28</v>
      </c>
      <c r="F368" s="269" t="s">
        <v>416</v>
      </c>
      <c r="G368" s="267"/>
      <c r="H368" s="270">
        <v>573.096</v>
      </c>
      <c r="I368" s="271"/>
      <c r="J368" s="267"/>
      <c r="K368" s="267"/>
      <c r="L368" s="272"/>
      <c r="M368" s="273"/>
      <c r="N368" s="274"/>
      <c r="O368" s="274"/>
      <c r="P368" s="274"/>
      <c r="Q368" s="274"/>
      <c r="R368" s="274"/>
      <c r="S368" s="274"/>
      <c r="T368" s="275"/>
      <c r="U368" s="16"/>
      <c r="V368" s="16"/>
      <c r="W368" s="16"/>
      <c r="X368" s="16"/>
      <c r="Y368" s="16"/>
      <c r="Z368" s="16"/>
      <c r="AA368" s="16"/>
      <c r="AB368" s="16"/>
      <c r="AC368" s="16"/>
      <c r="AD368" s="16"/>
      <c r="AE368" s="16"/>
      <c r="AT368" s="276" t="s">
        <v>213</v>
      </c>
      <c r="AU368" s="276" t="s">
        <v>84</v>
      </c>
      <c r="AV368" s="16" t="s">
        <v>160</v>
      </c>
      <c r="AW368" s="16" t="s">
        <v>35</v>
      </c>
      <c r="AX368" s="16" t="s">
        <v>74</v>
      </c>
      <c r="AY368" s="276" t="s">
        <v>197</v>
      </c>
    </row>
    <row r="369" s="14" customFormat="1">
      <c r="A369" s="14"/>
      <c r="B369" s="245"/>
      <c r="C369" s="246"/>
      <c r="D369" s="235" t="s">
        <v>213</v>
      </c>
      <c r="E369" s="247" t="s">
        <v>28</v>
      </c>
      <c r="F369" s="248" t="s">
        <v>226</v>
      </c>
      <c r="G369" s="246"/>
      <c r="H369" s="249">
        <v>677.90099999999995</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370</v>
      </c>
      <c r="D370" s="215" t="s">
        <v>199</v>
      </c>
      <c r="E370" s="216" t="s">
        <v>839</v>
      </c>
      <c r="F370" s="217" t="s">
        <v>840</v>
      </c>
      <c r="G370" s="218" t="s">
        <v>202</v>
      </c>
      <c r="H370" s="219">
        <v>845.65499999999997</v>
      </c>
      <c r="I370" s="220"/>
      <c r="J370" s="221">
        <f>ROUND(I370*H370,2)</f>
        <v>0</v>
      </c>
      <c r="K370" s="217" t="s">
        <v>203</v>
      </c>
      <c r="L370" s="47"/>
      <c r="M370" s="222" t="s">
        <v>28</v>
      </c>
      <c r="N370" s="223" t="s">
        <v>45</v>
      </c>
      <c r="O370" s="87"/>
      <c r="P370" s="224">
        <f>O370*H370</f>
        <v>0</v>
      </c>
      <c r="Q370" s="224">
        <v>0.30131000000000002</v>
      </c>
      <c r="R370" s="224">
        <f>Q370*H370</f>
        <v>254.80430805</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841</v>
      </c>
    </row>
    <row r="371" s="2" customFormat="1">
      <c r="A371" s="41"/>
      <c r="B371" s="42"/>
      <c r="C371" s="43"/>
      <c r="D371" s="228" t="s">
        <v>206</v>
      </c>
      <c r="E371" s="43"/>
      <c r="F371" s="229" t="s">
        <v>842</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412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792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5" customFormat="1">
      <c r="A374" s="15"/>
      <c r="B374" s="256"/>
      <c r="C374" s="257"/>
      <c r="D374" s="235" t="s">
        <v>213</v>
      </c>
      <c r="E374" s="258" t="s">
        <v>28</v>
      </c>
      <c r="F374" s="259" t="s">
        <v>843</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3" customFormat="1">
      <c r="A375" s="13"/>
      <c r="B375" s="233"/>
      <c r="C375" s="234"/>
      <c r="D375" s="235" t="s">
        <v>213</v>
      </c>
      <c r="E375" s="236" t="s">
        <v>28</v>
      </c>
      <c r="F375" s="237" t="s">
        <v>844</v>
      </c>
      <c r="G375" s="234"/>
      <c r="H375" s="238">
        <v>36.728999999999999</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845</v>
      </c>
      <c r="G376" s="234"/>
      <c r="H376" s="238">
        <v>-1.21</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805</v>
      </c>
      <c r="G377" s="234"/>
      <c r="H377" s="238">
        <v>-6.875</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180.048</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-9</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-2.363</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3" customFormat="1">
      <c r="A381" s="13"/>
      <c r="B381" s="233"/>
      <c r="C381" s="234"/>
      <c r="D381" s="235" t="s">
        <v>213</v>
      </c>
      <c r="E381" s="236" t="s">
        <v>28</v>
      </c>
      <c r="F381" s="237" t="s">
        <v>849</v>
      </c>
      <c r="G381" s="234"/>
      <c r="H381" s="238">
        <v>-3.9980000000000002</v>
      </c>
      <c r="I381" s="239"/>
      <c r="J381" s="234"/>
      <c r="K381" s="234"/>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84</v>
      </c>
      <c r="AV381" s="13" t="s">
        <v>84</v>
      </c>
      <c r="AW381" s="13" t="s">
        <v>35</v>
      </c>
      <c r="AX381" s="13" t="s">
        <v>74</v>
      </c>
      <c r="AY381" s="244" t="s">
        <v>197</v>
      </c>
    </row>
    <row r="382" s="15" customFormat="1">
      <c r="A382" s="15"/>
      <c r="B382" s="256"/>
      <c r="C382" s="257"/>
      <c r="D382" s="235" t="s">
        <v>213</v>
      </c>
      <c r="E382" s="258" t="s">
        <v>28</v>
      </c>
      <c r="F382" s="259" t="s">
        <v>818</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850</v>
      </c>
      <c r="G383" s="234"/>
      <c r="H383" s="238">
        <v>121.27500000000001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-9.9749999999999996</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3" customFormat="1">
      <c r="A385" s="13"/>
      <c r="B385" s="233"/>
      <c r="C385" s="234"/>
      <c r="D385" s="235" t="s">
        <v>213</v>
      </c>
      <c r="E385" s="236" t="s">
        <v>28</v>
      </c>
      <c r="F385" s="237" t="s">
        <v>852</v>
      </c>
      <c r="G385" s="234"/>
      <c r="H385" s="238">
        <v>-4.29</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74</v>
      </c>
      <c r="AY385" s="244" t="s">
        <v>197</v>
      </c>
    </row>
    <row r="386" s="15" customFormat="1">
      <c r="A386" s="15"/>
      <c r="B386" s="256"/>
      <c r="C386" s="257"/>
      <c r="D386" s="235" t="s">
        <v>213</v>
      </c>
      <c r="E386" s="258" t="s">
        <v>28</v>
      </c>
      <c r="F386" s="259" t="s">
        <v>853</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854</v>
      </c>
      <c r="G387" s="234"/>
      <c r="H387" s="238">
        <v>271.685</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855</v>
      </c>
      <c r="G388" s="234"/>
      <c r="H388" s="238">
        <v>-0.93799999999999994</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849</v>
      </c>
      <c r="G389" s="234"/>
      <c r="H389" s="238">
        <v>-3.9980000000000002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81.676000000000002</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857</v>
      </c>
      <c r="G391" s="234"/>
      <c r="H391" s="238">
        <v>-7.9950000000000001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845</v>
      </c>
      <c r="G392" s="234"/>
      <c r="H392" s="238">
        <v>-1.21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3" customFormat="1">
      <c r="A393" s="13"/>
      <c r="B393" s="233"/>
      <c r="C393" s="234"/>
      <c r="D393" s="235" t="s">
        <v>213</v>
      </c>
      <c r="E393" s="236" t="s">
        <v>28</v>
      </c>
      <c r="F393" s="237" t="s">
        <v>804</v>
      </c>
      <c r="G393" s="234"/>
      <c r="H393" s="238">
        <v>-2.2050000000000001</v>
      </c>
      <c r="I393" s="239"/>
      <c r="J393" s="234"/>
      <c r="K393" s="234"/>
      <c r="L393" s="240"/>
      <c r="M393" s="241"/>
      <c r="N393" s="242"/>
      <c r="O393" s="242"/>
      <c r="P393" s="242"/>
      <c r="Q393" s="242"/>
      <c r="R393" s="242"/>
      <c r="S393" s="242"/>
      <c r="T393" s="243"/>
      <c r="U393" s="13"/>
      <c r="V393" s="13"/>
      <c r="W393" s="13"/>
      <c r="X393" s="13"/>
      <c r="Y393" s="13"/>
      <c r="Z393" s="13"/>
      <c r="AA393" s="13"/>
      <c r="AB393" s="13"/>
      <c r="AC393" s="13"/>
      <c r="AD393" s="13"/>
      <c r="AE393" s="13"/>
      <c r="AT393" s="244" t="s">
        <v>213</v>
      </c>
      <c r="AU393" s="244" t="s">
        <v>84</v>
      </c>
      <c r="AV393" s="13" t="s">
        <v>84</v>
      </c>
      <c r="AW393" s="13" t="s">
        <v>35</v>
      </c>
      <c r="AX393" s="13" t="s">
        <v>74</v>
      </c>
      <c r="AY393" s="244" t="s">
        <v>197</v>
      </c>
    </row>
    <row r="394" s="16" customFormat="1">
      <c r="A394" s="16"/>
      <c r="B394" s="266"/>
      <c r="C394" s="267"/>
      <c r="D394" s="235" t="s">
        <v>213</v>
      </c>
      <c r="E394" s="268" t="s">
        <v>28</v>
      </c>
      <c r="F394" s="269" t="s">
        <v>416</v>
      </c>
      <c r="G394" s="267"/>
      <c r="H394" s="270">
        <v>637.35599999999999</v>
      </c>
      <c r="I394" s="271"/>
      <c r="J394" s="267"/>
      <c r="K394" s="267"/>
      <c r="L394" s="272"/>
      <c r="M394" s="273"/>
      <c r="N394" s="274"/>
      <c r="O394" s="274"/>
      <c r="P394" s="274"/>
      <c r="Q394" s="274"/>
      <c r="R394" s="274"/>
      <c r="S394" s="274"/>
      <c r="T394" s="275"/>
      <c r="U394" s="16"/>
      <c r="V394" s="16"/>
      <c r="W394" s="16"/>
      <c r="X394" s="16"/>
      <c r="Y394" s="16"/>
      <c r="Z394" s="16"/>
      <c r="AA394" s="16"/>
      <c r="AB394" s="16"/>
      <c r="AC394" s="16"/>
      <c r="AD394" s="16"/>
      <c r="AE394" s="16"/>
      <c r="AT394" s="276" t="s">
        <v>213</v>
      </c>
      <c r="AU394" s="276" t="s">
        <v>84</v>
      </c>
      <c r="AV394" s="16" t="s">
        <v>160</v>
      </c>
      <c r="AW394" s="16" t="s">
        <v>35</v>
      </c>
      <c r="AX394" s="16" t="s">
        <v>74</v>
      </c>
      <c r="AY394" s="276" t="s">
        <v>197</v>
      </c>
    </row>
    <row r="395" s="15" customFormat="1">
      <c r="A395" s="15"/>
      <c r="B395" s="256"/>
      <c r="C395" s="257"/>
      <c r="D395" s="235" t="s">
        <v>213</v>
      </c>
      <c r="E395" s="258" t="s">
        <v>28</v>
      </c>
      <c r="F395" s="259" t="s">
        <v>823</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5" customFormat="1">
      <c r="A396" s="15"/>
      <c r="B396" s="256"/>
      <c r="C396" s="257"/>
      <c r="D396" s="235" t="s">
        <v>213</v>
      </c>
      <c r="E396" s="258" t="s">
        <v>28</v>
      </c>
      <c r="F396" s="259" t="s">
        <v>843</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858</v>
      </c>
      <c r="G397" s="234"/>
      <c r="H397" s="238">
        <v>201.779</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-11.045</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-25.899999999999999</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3" customFormat="1">
      <c r="A400" s="13"/>
      <c r="B400" s="233"/>
      <c r="C400" s="234"/>
      <c r="D400" s="235" t="s">
        <v>213</v>
      </c>
      <c r="E400" s="236" t="s">
        <v>28</v>
      </c>
      <c r="F400" s="237" t="s">
        <v>861</v>
      </c>
      <c r="G400" s="234"/>
      <c r="H400" s="238">
        <v>-2.835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74</v>
      </c>
      <c r="AY400" s="244" t="s">
        <v>197</v>
      </c>
    </row>
    <row r="401" s="15" customFormat="1">
      <c r="A401" s="15"/>
      <c r="B401" s="256"/>
      <c r="C401" s="257"/>
      <c r="D401" s="235" t="s">
        <v>213</v>
      </c>
      <c r="E401" s="258" t="s">
        <v>28</v>
      </c>
      <c r="F401" s="259" t="s">
        <v>818</v>
      </c>
      <c r="G401" s="257"/>
      <c r="H401" s="258" t="s">
        <v>28</v>
      </c>
      <c r="I401" s="260"/>
      <c r="J401" s="257"/>
      <c r="K401" s="257"/>
      <c r="L401" s="261"/>
      <c r="M401" s="262"/>
      <c r="N401" s="263"/>
      <c r="O401" s="263"/>
      <c r="P401" s="263"/>
      <c r="Q401" s="263"/>
      <c r="R401" s="263"/>
      <c r="S401" s="263"/>
      <c r="T401" s="264"/>
      <c r="U401" s="15"/>
      <c r="V401" s="15"/>
      <c r="W401" s="15"/>
      <c r="X401" s="15"/>
      <c r="Y401" s="15"/>
      <c r="Z401" s="15"/>
      <c r="AA401" s="15"/>
      <c r="AB401" s="15"/>
      <c r="AC401" s="15"/>
      <c r="AD401" s="15"/>
      <c r="AE401" s="15"/>
      <c r="AT401" s="265" t="s">
        <v>213</v>
      </c>
      <c r="AU401" s="265" t="s">
        <v>84</v>
      </c>
      <c r="AV401" s="15" t="s">
        <v>82</v>
      </c>
      <c r="AW401" s="15" t="s">
        <v>35</v>
      </c>
      <c r="AX401" s="15" t="s">
        <v>74</v>
      </c>
      <c r="AY401" s="265" t="s">
        <v>197</v>
      </c>
    </row>
    <row r="402" s="13" customFormat="1">
      <c r="A402" s="13"/>
      <c r="B402" s="233"/>
      <c r="C402" s="234"/>
      <c r="D402" s="235" t="s">
        <v>213</v>
      </c>
      <c r="E402" s="236" t="s">
        <v>28</v>
      </c>
      <c r="F402" s="237" t="s">
        <v>862</v>
      </c>
      <c r="G402" s="234"/>
      <c r="H402" s="238">
        <v>42.262999999999998</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3" customFormat="1">
      <c r="A403" s="13"/>
      <c r="B403" s="233"/>
      <c r="C403" s="234"/>
      <c r="D403" s="235" t="s">
        <v>213</v>
      </c>
      <c r="E403" s="236" t="s">
        <v>28</v>
      </c>
      <c r="F403" s="237" t="s">
        <v>863</v>
      </c>
      <c r="G403" s="234"/>
      <c r="H403" s="238">
        <v>-4.8300000000000001</v>
      </c>
      <c r="I403" s="239"/>
      <c r="J403" s="234"/>
      <c r="K403" s="234"/>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84</v>
      </c>
      <c r="AV403" s="13" t="s">
        <v>84</v>
      </c>
      <c r="AW403" s="13" t="s">
        <v>35</v>
      </c>
      <c r="AX403" s="13" t="s">
        <v>74</v>
      </c>
      <c r="AY403" s="244" t="s">
        <v>197</v>
      </c>
    </row>
    <row r="404" s="15" customFormat="1">
      <c r="A404" s="15"/>
      <c r="B404" s="256"/>
      <c r="C404" s="257"/>
      <c r="D404" s="235" t="s">
        <v>213</v>
      </c>
      <c r="E404" s="258" t="s">
        <v>28</v>
      </c>
      <c r="F404" s="259" t="s">
        <v>828</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864</v>
      </c>
      <c r="G405" s="234"/>
      <c r="H405" s="238">
        <v>8.8670000000000009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74</v>
      </c>
      <c r="AY405" s="244" t="s">
        <v>197</v>
      </c>
    </row>
    <row r="406" s="16" customFormat="1">
      <c r="A406" s="16"/>
      <c r="B406" s="266"/>
      <c r="C406" s="267"/>
      <c r="D406" s="235" t="s">
        <v>213</v>
      </c>
      <c r="E406" s="268" t="s">
        <v>28</v>
      </c>
      <c r="F406" s="269" t="s">
        <v>416</v>
      </c>
      <c r="G406" s="267"/>
      <c r="H406" s="270">
        <v>208.29900000000001</v>
      </c>
      <c r="I406" s="271"/>
      <c r="J406" s="267"/>
      <c r="K406" s="267"/>
      <c r="L406" s="272"/>
      <c r="M406" s="273"/>
      <c r="N406" s="274"/>
      <c r="O406" s="274"/>
      <c r="P406" s="274"/>
      <c r="Q406" s="274"/>
      <c r="R406" s="274"/>
      <c r="S406" s="274"/>
      <c r="T406" s="275"/>
      <c r="U406" s="16"/>
      <c r="V406" s="16"/>
      <c r="W406" s="16"/>
      <c r="X406" s="16"/>
      <c r="Y406" s="16"/>
      <c r="Z406" s="16"/>
      <c r="AA406" s="16"/>
      <c r="AB406" s="16"/>
      <c r="AC406" s="16"/>
      <c r="AD406" s="16"/>
      <c r="AE406" s="16"/>
      <c r="AT406" s="276" t="s">
        <v>213</v>
      </c>
      <c r="AU406" s="276" t="s">
        <v>84</v>
      </c>
      <c r="AV406" s="16" t="s">
        <v>160</v>
      </c>
      <c r="AW406" s="16" t="s">
        <v>35</v>
      </c>
      <c r="AX406" s="16" t="s">
        <v>74</v>
      </c>
      <c r="AY406" s="276" t="s">
        <v>197</v>
      </c>
    </row>
    <row r="407" s="14" customFormat="1">
      <c r="A407" s="14"/>
      <c r="B407" s="245"/>
      <c r="C407" s="246"/>
      <c r="D407" s="235" t="s">
        <v>213</v>
      </c>
      <c r="E407" s="247" t="s">
        <v>28</v>
      </c>
      <c r="F407" s="248" t="s">
        <v>226</v>
      </c>
      <c r="G407" s="246"/>
      <c r="H407" s="249">
        <v>845.65499999999997</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84</v>
      </c>
      <c r="AV407" s="14" t="s">
        <v>204</v>
      </c>
      <c r="AW407" s="14" t="s">
        <v>35</v>
      </c>
      <c r="AX407" s="14" t="s">
        <v>82</v>
      </c>
      <c r="AY407" s="255" t="s">
        <v>197</v>
      </c>
    </row>
    <row r="408" s="2" customFormat="1" ht="16.5" customHeight="1">
      <c r="A408" s="41"/>
      <c r="B408" s="42"/>
      <c r="C408" s="215" t="s">
        <v>375</v>
      </c>
      <c r="D408" s="215" t="s">
        <v>199</v>
      </c>
      <c r="E408" s="216" t="s">
        <v>865</v>
      </c>
      <c r="F408" s="217" t="s">
        <v>866</v>
      </c>
      <c r="G408" s="218" t="s">
        <v>265</v>
      </c>
      <c r="H408" s="219">
        <v>28</v>
      </c>
      <c r="I408" s="220"/>
      <c r="J408" s="221">
        <f>ROUND(I408*H408,2)</f>
        <v>0</v>
      </c>
      <c r="K408" s="217" t="s">
        <v>203</v>
      </c>
      <c r="L408" s="47"/>
      <c r="M408" s="222" t="s">
        <v>28</v>
      </c>
      <c r="N408" s="223" t="s">
        <v>45</v>
      </c>
      <c r="O408" s="87"/>
      <c r="P408" s="224">
        <f>O408*H408</f>
        <v>0</v>
      </c>
      <c r="Q408" s="224">
        <v>0.0104</v>
      </c>
      <c r="R408" s="224">
        <f>Q408*H408</f>
        <v>0.29120000000000001</v>
      </c>
      <c r="S408" s="224">
        <v>0</v>
      </c>
      <c r="T408" s="225">
        <f>S408*H408</f>
        <v>0</v>
      </c>
      <c r="U408" s="41"/>
      <c r="V408" s="41"/>
      <c r="W408" s="41"/>
      <c r="X408" s="41"/>
      <c r="Y408" s="41"/>
      <c r="Z408" s="41"/>
      <c r="AA408" s="41"/>
      <c r="AB408" s="41"/>
      <c r="AC408" s="41"/>
      <c r="AD408" s="41"/>
      <c r="AE408" s="41"/>
      <c r="AR408" s="226" t="s">
        <v>204</v>
      </c>
      <c r="AT408" s="226" t="s">
        <v>199</v>
      </c>
      <c r="AU408" s="226" t="s">
        <v>84</v>
      </c>
      <c r="AY408" s="20" t="s">
        <v>197</v>
      </c>
      <c r="BE408" s="227">
        <f>IF(N408="základní",J408,0)</f>
        <v>0</v>
      </c>
      <c r="BF408" s="227">
        <f>IF(N408="snížená",J408,0)</f>
        <v>0</v>
      </c>
      <c r="BG408" s="227">
        <f>IF(N408="zákl. přenesená",J408,0)</f>
        <v>0</v>
      </c>
      <c r="BH408" s="227">
        <f>IF(N408="sníž. přenesená",J408,0)</f>
        <v>0</v>
      </c>
      <c r="BI408" s="227">
        <f>IF(N408="nulová",J408,0)</f>
        <v>0</v>
      </c>
      <c r="BJ408" s="20" t="s">
        <v>82</v>
      </c>
      <c r="BK408" s="227">
        <f>ROUND(I408*H408,2)</f>
        <v>0</v>
      </c>
      <c r="BL408" s="20" t="s">
        <v>204</v>
      </c>
      <c r="BM408" s="226" t="s">
        <v>867</v>
      </c>
    </row>
    <row r="409" s="2" customFormat="1">
      <c r="A409" s="41"/>
      <c r="B409" s="42"/>
      <c r="C409" s="43"/>
      <c r="D409" s="228" t="s">
        <v>206</v>
      </c>
      <c r="E409" s="43"/>
      <c r="F409" s="229" t="s">
        <v>868</v>
      </c>
      <c r="G409" s="43"/>
      <c r="H409" s="43"/>
      <c r="I409" s="230"/>
      <c r="J409" s="43"/>
      <c r="K409" s="43"/>
      <c r="L409" s="47"/>
      <c r="M409" s="231"/>
      <c r="N409" s="232"/>
      <c r="O409" s="87"/>
      <c r="P409" s="87"/>
      <c r="Q409" s="87"/>
      <c r="R409" s="87"/>
      <c r="S409" s="87"/>
      <c r="T409" s="88"/>
      <c r="U409" s="41"/>
      <c r="V409" s="41"/>
      <c r="W409" s="41"/>
      <c r="X409" s="41"/>
      <c r="Y409" s="41"/>
      <c r="Z409" s="41"/>
      <c r="AA409" s="41"/>
      <c r="AB409" s="41"/>
      <c r="AC409" s="41"/>
      <c r="AD409" s="41"/>
      <c r="AE409" s="41"/>
      <c r="AT409" s="20" t="s">
        <v>206</v>
      </c>
      <c r="AU409" s="20" t="s">
        <v>84</v>
      </c>
    </row>
    <row r="410" s="15" customFormat="1">
      <c r="A410" s="15"/>
      <c r="B410" s="256"/>
      <c r="C410" s="257"/>
      <c r="D410" s="235" t="s">
        <v>213</v>
      </c>
      <c r="E410" s="258" t="s">
        <v>28</v>
      </c>
      <c r="F410" s="259" t="s">
        <v>412</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5" customFormat="1">
      <c r="A411" s="15"/>
      <c r="B411" s="256"/>
      <c r="C411" s="257"/>
      <c r="D411" s="235" t="s">
        <v>213</v>
      </c>
      <c r="E411" s="258" t="s">
        <v>28</v>
      </c>
      <c r="F411" s="259" t="s">
        <v>792</v>
      </c>
      <c r="G411" s="257"/>
      <c r="H411" s="258" t="s">
        <v>28</v>
      </c>
      <c r="I411" s="260"/>
      <c r="J411" s="257"/>
      <c r="K411" s="257"/>
      <c r="L411" s="261"/>
      <c r="M411" s="262"/>
      <c r="N411" s="263"/>
      <c r="O411" s="263"/>
      <c r="P411" s="263"/>
      <c r="Q411" s="263"/>
      <c r="R411" s="263"/>
      <c r="S411" s="263"/>
      <c r="T411" s="264"/>
      <c r="U411" s="15"/>
      <c r="V411" s="15"/>
      <c r="W411" s="15"/>
      <c r="X411" s="15"/>
      <c r="Y411" s="15"/>
      <c r="Z411" s="15"/>
      <c r="AA411" s="15"/>
      <c r="AB411" s="15"/>
      <c r="AC411" s="15"/>
      <c r="AD411" s="15"/>
      <c r="AE411" s="15"/>
      <c r="AT411" s="265" t="s">
        <v>213</v>
      </c>
      <c r="AU411" s="265" t="s">
        <v>84</v>
      </c>
      <c r="AV411" s="15" t="s">
        <v>82</v>
      </c>
      <c r="AW411" s="15" t="s">
        <v>35</v>
      </c>
      <c r="AX411" s="15" t="s">
        <v>74</v>
      </c>
      <c r="AY411" s="265" t="s">
        <v>197</v>
      </c>
    </row>
    <row r="412" s="13" customFormat="1">
      <c r="A412" s="13"/>
      <c r="B412" s="233"/>
      <c r="C412" s="234"/>
      <c r="D412" s="235" t="s">
        <v>213</v>
      </c>
      <c r="E412" s="236" t="s">
        <v>28</v>
      </c>
      <c r="F412" s="237" t="s">
        <v>869</v>
      </c>
      <c r="G412" s="234"/>
      <c r="H412" s="238">
        <v>28</v>
      </c>
      <c r="I412" s="239"/>
      <c r="J412" s="234"/>
      <c r="K412" s="234"/>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84</v>
      </c>
      <c r="AV412" s="13" t="s">
        <v>84</v>
      </c>
      <c r="AW412" s="13" t="s">
        <v>35</v>
      </c>
      <c r="AX412" s="13" t="s">
        <v>82</v>
      </c>
      <c r="AY412" s="244" t="s">
        <v>197</v>
      </c>
    </row>
    <row r="413" s="2" customFormat="1" ht="16.5" customHeight="1">
      <c r="A413" s="41"/>
      <c r="B413" s="42"/>
      <c r="C413" s="215" t="s">
        <v>380</v>
      </c>
      <c r="D413" s="215" t="s">
        <v>199</v>
      </c>
      <c r="E413" s="216" t="s">
        <v>870</v>
      </c>
      <c r="F413" s="217" t="s">
        <v>871</v>
      </c>
      <c r="G413" s="218" t="s">
        <v>265</v>
      </c>
      <c r="H413" s="219">
        <v>21.75</v>
      </c>
      <c r="I413" s="220"/>
      <c r="J413" s="221">
        <f>ROUND(I413*H413,2)</f>
        <v>0</v>
      </c>
      <c r="K413" s="217" t="s">
        <v>203</v>
      </c>
      <c r="L413" s="47"/>
      <c r="M413" s="222" t="s">
        <v>28</v>
      </c>
      <c r="N413" s="223" t="s">
        <v>45</v>
      </c>
      <c r="O413" s="87"/>
      <c r="P413" s="224">
        <f>O413*H413</f>
        <v>0</v>
      </c>
      <c r="Q413" s="224">
        <v>0.015520000000000001</v>
      </c>
      <c r="R413" s="224">
        <f>Q413*H413</f>
        <v>0.33756000000000003</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872</v>
      </c>
    </row>
    <row r="414" s="2" customFormat="1">
      <c r="A414" s="41"/>
      <c r="B414" s="42"/>
      <c r="C414" s="43"/>
      <c r="D414" s="228" t="s">
        <v>206</v>
      </c>
      <c r="E414" s="43"/>
      <c r="F414" s="229" t="s">
        <v>873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5" customFormat="1">
      <c r="A415" s="15"/>
      <c r="B415" s="256"/>
      <c r="C415" s="257"/>
      <c r="D415" s="235" t="s">
        <v>213</v>
      </c>
      <c r="E415" s="258" t="s">
        <v>28</v>
      </c>
      <c r="F415" s="259" t="s">
        <v>412</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5" customFormat="1">
      <c r="A416" s="15"/>
      <c r="B416" s="256"/>
      <c r="C416" s="257"/>
      <c r="D416" s="235" t="s">
        <v>213</v>
      </c>
      <c r="E416" s="258" t="s">
        <v>28</v>
      </c>
      <c r="F416" s="259" t="s">
        <v>792</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3" customFormat="1">
      <c r="A417" s="13"/>
      <c r="B417" s="233"/>
      <c r="C417" s="234"/>
      <c r="D417" s="235" t="s">
        <v>213</v>
      </c>
      <c r="E417" s="236" t="s">
        <v>28</v>
      </c>
      <c r="F417" s="237" t="s">
        <v>874</v>
      </c>
      <c r="G417" s="234"/>
      <c r="H417" s="238">
        <v>21.75</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35</v>
      </c>
      <c r="AX417" s="13" t="s">
        <v>82</v>
      </c>
      <c r="AY417" s="244" t="s">
        <v>197</v>
      </c>
    </row>
    <row r="418" s="2" customFormat="1" ht="16.5" customHeight="1">
      <c r="A418" s="41"/>
      <c r="B418" s="42"/>
      <c r="C418" s="215" t="s">
        <v>385</v>
      </c>
      <c r="D418" s="215" t="s">
        <v>199</v>
      </c>
      <c r="E418" s="216" t="s">
        <v>875</v>
      </c>
      <c r="F418" s="217" t="s">
        <v>876</v>
      </c>
      <c r="G418" s="218" t="s">
        <v>265</v>
      </c>
      <c r="H418" s="219">
        <v>41.649999999999999</v>
      </c>
      <c r="I418" s="220"/>
      <c r="J418" s="221">
        <f>ROUND(I418*H418,2)</f>
        <v>0</v>
      </c>
      <c r="K418" s="217" t="s">
        <v>203</v>
      </c>
      <c r="L418" s="47"/>
      <c r="M418" s="222" t="s">
        <v>28</v>
      </c>
      <c r="N418" s="223" t="s">
        <v>45</v>
      </c>
      <c r="O418" s="87"/>
      <c r="P418" s="224">
        <f>O418*H418</f>
        <v>0</v>
      </c>
      <c r="Q418" s="224">
        <v>0.01856</v>
      </c>
      <c r="R418" s="224">
        <f>Q418*H418</f>
        <v>0.77302399999999993</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877</v>
      </c>
    </row>
    <row r="419" s="2" customFormat="1">
      <c r="A419" s="41"/>
      <c r="B419" s="42"/>
      <c r="C419" s="43"/>
      <c r="D419" s="228" t="s">
        <v>206</v>
      </c>
      <c r="E419" s="43"/>
      <c r="F419" s="229" t="s">
        <v>878</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15" customFormat="1">
      <c r="A420" s="15"/>
      <c r="B420" s="256"/>
      <c r="C420" s="257"/>
      <c r="D420" s="235" t="s">
        <v>213</v>
      </c>
      <c r="E420" s="258" t="s">
        <v>28</v>
      </c>
      <c r="F420" s="259" t="s">
        <v>412</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5" customFormat="1">
      <c r="A421" s="15"/>
      <c r="B421" s="256"/>
      <c r="C421" s="257"/>
      <c r="D421" s="235" t="s">
        <v>213</v>
      </c>
      <c r="E421" s="258" t="s">
        <v>28</v>
      </c>
      <c r="F421" s="259" t="s">
        <v>792</v>
      </c>
      <c r="G421" s="257"/>
      <c r="H421" s="258" t="s">
        <v>28</v>
      </c>
      <c r="I421" s="260"/>
      <c r="J421" s="257"/>
      <c r="K421" s="257"/>
      <c r="L421" s="261"/>
      <c r="M421" s="262"/>
      <c r="N421" s="263"/>
      <c r="O421" s="263"/>
      <c r="P421" s="263"/>
      <c r="Q421" s="263"/>
      <c r="R421" s="263"/>
      <c r="S421" s="263"/>
      <c r="T421" s="264"/>
      <c r="U421" s="15"/>
      <c r="V421" s="15"/>
      <c r="W421" s="15"/>
      <c r="X421" s="15"/>
      <c r="Y421" s="15"/>
      <c r="Z421" s="15"/>
      <c r="AA421" s="15"/>
      <c r="AB421" s="15"/>
      <c r="AC421" s="15"/>
      <c r="AD421" s="15"/>
      <c r="AE421" s="15"/>
      <c r="AT421" s="265" t="s">
        <v>213</v>
      </c>
      <c r="AU421" s="265" t="s">
        <v>84</v>
      </c>
      <c r="AV421" s="15" t="s">
        <v>82</v>
      </c>
      <c r="AW421" s="15" t="s">
        <v>35</v>
      </c>
      <c r="AX421" s="15" t="s">
        <v>74</v>
      </c>
      <c r="AY421" s="265" t="s">
        <v>197</v>
      </c>
    </row>
    <row r="422" s="13" customFormat="1">
      <c r="A422" s="13"/>
      <c r="B422" s="233"/>
      <c r="C422" s="234"/>
      <c r="D422" s="235" t="s">
        <v>213</v>
      </c>
      <c r="E422" s="236" t="s">
        <v>28</v>
      </c>
      <c r="F422" s="237" t="s">
        <v>879</v>
      </c>
      <c r="G422" s="234"/>
      <c r="H422" s="238">
        <v>41.649999999999999</v>
      </c>
      <c r="I422" s="239"/>
      <c r="J422" s="234"/>
      <c r="K422" s="234"/>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84</v>
      </c>
      <c r="AV422" s="13" t="s">
        <v>84</v>
      </c>
      <c r="AW422" s="13" t="s">
        <v>35</v>
      </c>
      <c r="AX422" s="13" t="s">
        <v>82</v>
      </c>
      <c r="AY422" s="244" t="s">
        <v>197</v>
      </c>
    </row>
    <row r="423" s="2" customFormat="1" ht="16.5" customHeight="1">
      <c r="A423" s="41"/>
      <c r="B423" s="42"/>
      <c r="C423" s="215" t="s">
        <v>390</v>
      </c>
      <c r="D423" s="215" t="s">
        <v>199</v>
      </c>
      <c r="E423" s="216" t="s">
        <v>880</v>
      </c>
      <c r="F423" s="217" t="s">
        <v>881</v>
      </c>
      <c r="G423" s="218" t="s">
        <v>265</v>
      </c>
      <c r="H423" s="219">
        <v>178.16</v>
      </c>
      <c r="I423" s="220"/>
      <c r="J423" s="221">
        <f>ROUND(I423*H423,2)</f>
        <v>0</v>
      </c>
      <c r="K423" s="217" t="s">
        <v>203</v>
      </c>
      <c r="L423" s="47"/>
      <c r="M423" s="222" t="s">
        <v>28</v>
      </c>
      <c r="N423" s="223" t="s">
        <v>45</v>
      </c>
      <c r="O423" s="87"/>
      <c r="P423" s="224">
        <f>O423*H423</f>
        <v>0</v>
      </c>
      <c r="Q423" s="224">
        <v>0.023529999999999999</v>
      </c>
      <c r="R423" s="224">
        <f>Q423*H423</f>
        <v>4.1921048000000001</v>
      </c>
      <c r="S423" s="224">
        <v>0</v>
      </c>
      <c r="T423" s="225">
        <f>S423*H423</f>
        <v>0</v>
      </c>
      <c r="U423" s="41"/>
      <c r="V423" s="41"/>
      <c r="W423" s="41"/>
      <c r="X423" s="41"/>
      <c r="Y423" s="41"/>
      <c r="Z423" s="41"/>
      <c r="AA423" s="41"/>
      <c r="AB423" s="41"/>
      <c r="AC423" s="41"/>
      <c r="AD423" s="41"/>
      <c r="AE423" s="41"/>
      <c r="AR423" s="226" t="s">
        <v>204</v>
      </c>
      <c r="AT423" s="226" t="s">
        <v>199</v>
      </c>
      <c r="AU423" s="226" t="s">
        <v>84</v>
      </c>
      <c r="AY423" s="20" t="s">
        <v>197</v>
      </c>
      <c r="BE423" s="227">
        <f>IF(N423="základní",J423,0)</f>
        <v>0</v>
      </c>
      <c r="BF423" s="227">
        <f>IF(N423="snížená",J423,0)</f>
        <v>0</v>
      </c>
      <c r="BG423" s="227">
        <f>IF(N423="zákl. přenesená",J423,0)</f>
        <v>0</v>
      </c>
      <c r="BH423" s="227">
        <f>IF(N423="sníž. přenesená",J423,0)</f>
        <v>0</v>
      </c>
      <c r="BI423" s="227">
        <f>IF(N423="nulová",J423,0)</f>
        <v>0</v>
      </c>
      <c r="BJ423" s="20" t="s">
        <v>82</v>
      </c>
      <c r="BK423" s="227">
        <f>ROUND(I423*H423,2)</f>
        <v>0</v>
      </c>
      <c r="BL423" s="20" t="s">
        <v>204</v>
      </c>
      <c r="BM423" s="226" t="s">
        <v>882</v>
      </c>
    </row>
    <row r="424" s="2" customFormat="1">
      <c r="A424" s="41"/>
      <c r="B424" s="42"/>
      <c r="C424" s="43"/>
      <c r="D424" s="228" t="s">
        <v>206</v>
      </c>
      <c r="E424" s="43"/>
      <c r="F424" s="229" t="s">
        <v>883</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84</v>
      </c>
    </row>
    <row r="425" s="15" customFormat="1">
      <c r="A425" s="15"/>
      <c r="B425" s="256"/>
      <c r="C425" s="257"/>
      <c r="D425" s="235" t="s">
        <v>213</v>
      </c>
      <c r="E425" s="258" t="s">
        <v>28</v>
      </c>
      <c r="F425" s="259" t="s">
        <v>412</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5" customFormat="1">
      <c r="A426" s="15"/>
      <c r="B426" s="256"/>
      <c r="C426" s="257"/>
      <c r="D426" s="235" t="s">
        <v>213</v>
      </c>
      <c r="E426" s="258" t="s">
        <v>28</v>
      </c>
      <c r="F426" s="259" t="s">
        <v>792</v>
      </c>
      <c r="G426" s="257"/>
      <c r="H426" s="258" t="s">
        <v>28</v>
      </c>
      <c r="I426" s="260"/>
      <c r="J426" s="257"/>
      <c r="K426" s="257"/>
      <c r="L426" s="261"/>
      <c r="M426" s="262"/>
      <c r="N426" s="263"/>
      <c r="O426" s="263"/>
      <c r="P426" s="263"/>
      <c r="Q426" s="263"/>
      <c r="R426" s="263"/>
      <c r="S426" s="263"/>
      <c r="T426" s="264"/>
      <c r="U426" s="15"/>
      <c r="V426" s="15"/>
      <c r="W426" s="15"/>
      <c r="X426" s="15"/>
      <c r="Y426" s="15"/>
      <c r="Z426" s="15"/>
      <c r="AA426" s="15"/>
      <c r="AB426" s="15"/>
      <c r="AC426" s="15"/>
      <c r="AD426" s="15"/>
      <c r="AE426" s="15"/>
      <c r="AT426" s="265" t="s">
        <v>213</v>
      </c>
      <c r="AU426" s="265" t="s">
        <v>84</v>
      </c>
      <c r="AV426" s="15" t="s">
        <v>82</v>
      </c>
      <c r="AW426" s="15" t="s">
        <v>35</v>
      </c>
      <c r="AX426" s="15" t="s">
        <v>74</v>
      </c>
      <c r="AY426" s="265" t="s">
        <v>197</v>
      </c>
    </row>
    <row r="427" s="13" customFormat="1">
      <c r="A427" s="13"/>
      <c r="B427" s="233"/>
      <c r="C427" s="234"/>
      <c r="D427" s="235" t="s">
        <v>213</v>
      </c>
      <c r="E427" s="236" t="s">
        <v>28</v>
      </c>
      <c r="F427" s="237" t="s">
        <v>884</v>
      </c>
      <c r="G427" s="234"/>
      <c r="H427" s="238">
        <v>7.5300000000000002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39.560000000000002</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30.050000000000001</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77.900000000000006</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3" customFormat="1">
      <c r="A431" s="13"/>
      <c r="B431" s="233"/>
      <c r="C431" s="234"/>
      <c r="D431" s="235" t="s">
        <v>213</v>
      </c>
      <c r="E431" s="236" t="s">
        <v>28</v>
      </c>
      <c r="F431" s="237" t="s">
        <v>888</v>
      </c>
      <c r="G431" s="234"/>
      <c r="H431" s="238">
        <v>23.120000000000001</v>
      </c>
      <c r="I431" s="239"/>
      <c r="J431" s="234"/>
      <c r="K431" s="234"/>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84</v>
      </c>
      <c r="AV431" s="13" t="s">
        <v>84</v>
      </c>
      <c r="AW431" s="13" t="s">
        <v>35</v>
      </c>
      <c r="AX431" s="13" t="s">
        <v>74</v>
      </c>
      <c r="AY431" s="244" t="s">
        <v>197</v>
      </c>
    </row>
    <row r="432" s="14" customFormat="1">
      <c r="A432" s="14"/>
      <c r="B432" s="245"/>
      <c r="C432" s="246"/>
      <c r="D432" s="235" t="s">
        <v>213</v>
      </c>
      <c r="E432" s="247" t="s">
        <v>28</v>
      </c>
      <c r="F432" s="248" t="s">
        <v>226</v>
      </c>
      <c r="G432" s="246"/>
      <c r="H432" s="249">
        <v>178.16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84</v>
      </c>
      <c r="AV432" s="14" t="s">
        <v>204</v>
      </c>
      <c r="AW432" s="14" t="s">
        <v>35</v>
      </c>
      <c r="AX432" s="14" t="s">
        <v>82</v>
      </c>
      <c r="AY432" s="255" t="s">
        <v>197</v>
      </c>
    </row>
    <row r="433" s="2" customFormat="1" ht="21.75" customHeight="1">
      <c r="A433" s="41"/>
      <c r="B433" s="42"/>
      <c r="C433" s="215" t="s">
        <v>395</v>
      </c>
      <c r="D433" s="215" t="s">
        <v>199</v>
      </c>
      <c r="E433" s="216" t="s">
        <v>889</v>
      </c>
      <c r="F433" s="217" t="s">
        <v>890</v>
      </c>
      <c r="G433" s="218" t="s">
        <v>409</v>
      </c>
      <c r="H433" s="219">
        <v>0.59999999999999998</v>
      </c>
      <c r="I433" s="220"/>
      <c r="J433" s="221">
        <f>ROUND(I433*H433,2)</f>
        <v>0</v>
      </c>
      <c r="K433" s="217" t="s">
        <v>203</v>
      </c>
      <c r="L433" s="47"/>
      <c r="M433" s="222" t="s">
        <v>28</v>
      </c>
      <c r="N433" s="223" t="s">
        <v>45</v>
      </c>
      <c r="O433" s="87"/>
      <c r="P433" s="224">
        <f>O433*H433</f>
        <v>0</v>
      </c>
      <c r="Q433" s="224">
        <v>2.5018699999999998</v>
      </c>
      <c r="R433" s="224">
        <f>Q433*H433</f>
        <v>1.5011219999999999</v>
      </c>
      <c r="S433" s="224">
        <v>0</v>
      </c>
      <c r="T433" s="225">
        <f>S433*H433</f>
        <v>0</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891</v>
      </c>
    </row>
    <row r="434" s="2" customFormat="1">
      <c r="A434" s="41"/>
      <c r="B434" s="42"/>
      <c r="C434" s="43"/>
      <c r="D434" s="228" t="s">
        <v>206</v>
      </c>
      <c r="E434" s="43"/>
      <c r="F434" s="229" t="s">
        <v>892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412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5" customFormat="1">
      <c r="A436" s="15"/>
      <c r="B436" s="256"/>
      <c r="C436" s="257"/>
      <c r="D436" s="235" t="s">
        <v>213</v>
      </c>
      <c r="E436" s="258" t="s">
        <v>28</v>
      </c>
      <c r="F436" s="259" t="s">
        <v>893</v>
      </c>
      <c r="G436" s="257"/>
      <c r="H436" s="258" t="s">
        <v>28</v>
      </c>
      <c r="I436" s="260"/>
      <c r="J436" s="257"/>
      <c r="K436" s="257"/>
      <c r="L436" s="261"/>
      <c r="M436" s="262"/>
      <c r="N436" s="263"/>
      <c r="O436" s="263"/>
      <c r="P436" s="263"/>
      <c r="Q436" s="263"/>
      <c r="R436" s="263"/>
      <c r="S436" s="263"/>
      <c r="T436" s="264"/>
      <c r="U436" s="15"/>
      <c r="V436" s="15"/>
      <c r="W436" s="15"/>
      <c r="X436" s="15"/>
      <c r="Y436" s="15"/>
      <c r="Z436" s="15"/>
      <c r="AA436" s="15"/>
      <c r="AB436" s="15"/>
      <c r="AC436" s="15"/>
      <c r="AD436" s="15"/>
      <c r="AE436" s="15"/>
      <c r="AT436" s="265" t="s">
        <v>213</v>
      </c>
      <c r="AU436" s="265" t="s">
        <v>84</v>
      </c>
      <c r="AV436" s="15" t="s">
        <v>82</v>
      </c>
      <c r="AW436" s="15" t="s">
        <v>35</v>
      </c>
      <c r="AX436" s="15" t="s">
        <v>74</v>
      </c>
      <c r="AY436" s="265" t="s">
        <v>197</v>
      </c>
    </row>
    <row r="437" s="13" customFormat="1">
      <c r="A437" s="13"/>
      <c r="B437" s="233"/>
      <c r="C437" s="234"/>
      <c r="D437" s="235" t="s">
        <v>213</v>
      </c>
      <c r="E437" s="236" t="s">
        <v>28</v>
      </c>
      <c r="F437" s="237" t="s">
        <v>894</v>
      </c>
      <c r="G437" s="234"/>
      <c r="H437" s="238">
        <v>0.59999999999999998</v>
      </c>
      <c r="I437" s="239"/>
      <c r="J437" s="234"/>
      <c r="K437" s="234"/>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84</v>
      </c>
      <c r="AV437" s="13" t="s">
        <v>84</v>
      </c>
      <c r="AW437" s="13" t="s">
        <v>35</v>
      </c>
      <c r="AX437" s="13" t="s">
        <v>82</v>
      </c>
      <c r="AY437" s="244" t="s">
        <v>197</v>
      </c>
    </row>
    <row r="438" s="2" customFormat="1" ht="16.5" customHeight="1">
      <c r="A438" s="41"/>
      <c r="B438" s="42"/>
      <c r="C438" s="215" t="s">
        <v>400</v>
      </c>
      <c r="D438" s="215" t="s">
        <v>199</v>
      </c>
      <c r="E438" s="216" t="s">
        <v>895</v>
      </c>
      <c r="F438" s="217" t="s">
        <v>896</v>
      </c>
      <c r="G438" s="218" t="s">
        <v>202</v>
      </c>
      <c r="H438" s="219">
        <v>8</v>
      </c>
      <c r="I438" s="220"/>
      <c r="J438" s="221">
        <f>ROUND(I438*H438,2)</f>
        <v>0</v>
      </c>
      <c r="K438" s="217" t="s">
        <v>203</v>
      </c>
      <c r="L438" s="47"/>
      <c r="M438" s="222" t="s">
        <v>28</v>
      </c>
      <c r="N438" s="223" t="s">
        <v>45</v>
      </c>
      <c r="O438" s="87"/>
      <c r="P438" s="224">
        <f>O438*H438</f>
        <v>0</v>
      </c>
      <c r="Q438" s="224">
        <v>0.0027499999999999998</v>
      </c>
      <c r="R438" s="224">
        <f>Q438*H438</f>
        <v>0.021999999999999999</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897</v>
      </c>
    </row>
    <row r="439" s="2" customFormat="1">
      <c r="A439" s="41"/>
      <c r="B439" s="42"/>
      <c r="C439" s="43"/>
      <c r="D439" s="228" t="s">
        <v>206</v>
      </c>
      <c r="E439" s="43"/>
      <c r="F439" s="229" t="s">
        <v>898</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15" customFormat="1">
      <c r="A440" s="15"/>
      <c r="B440" s="256"/>
      <c r="C440" s="257"/>
      <c r="D440" s="235" t="s">
        <v>213</v>
      </c>
      <c r="E440" s="258" t="s">
        <v>28</v>
      </c>
      <c r="F440" s="259" t="s">
        <v>412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5" customFormat="1">
      <c r="A441" s="15"/>
      <c r="B441" s="256"/>
      <c r="C441" s="257"/>
      <c r="D441" s="235" t="s">
        <v>213</v>
      </c>
      <c r="E441" s="258" t="s">
        <v>28</v>
      </c>
      <c r="F441" s="259" t="s">
        <v>893</v>
      </c>
      <c r="G441" s="257"/>
      <c r="H441" s="258" t="s">
        <v>28</v>
      </c>
      <c r="I441" s="260"/>
      <c r="J441" s="257"/>
      <c r="K441" s="257"/>
      <c r="L441" s="261"/>
      <c r="M441" s="262"/>
      <c r="N441" s="263"/>
      <c r="O441" s="263"/>
      <c r="P441" s="263"/>
      <c r="Q441" s="263"/>
      <c r="R441" s="263"/>
      <c r="S441" s="263"/>
      <c r="T441" s="264"/>
      <c r="U441" s="15"/>
      <c r="V441" s="15"/>
      <c r="W441" s="15"/>
      <c r="X441" s="15"/>
      <c r="Y441" s="15"/>
      <c r="Z441" s="15"/>
      <c r="AA441" s="15"/>
      <c r="AB441" s="15"/>
      <c r="AC441" s="15"/>
      <c r="AD441" s="15"/>
      <c r="AE441" s="15"/>
      <c r="AT441" s="265" t="s">
        <v>213</v>
      </c>
      <c r="AU441" s="265" t="s">
        <v>84</v>
      </c>
      <c r="AV441" s="15" t="s">
        <v>82</v>
      </c>
      <c r="AW441" s="15" t="s">
        <v>35</v>
      </c>
      <c r="AX441" s="15" t="s">
        <v>74</v>
      </c>
      <c r="AY441" s="265" t="s">
        <v>197</v>
      </c>
    </row>
    <row r="442" s="13" customFormat="1">
      <c r="A442" s="13"/>
      <c r="B442" s="233"/>
      <c r="C442" s="234"/>
      <c r="D442" s="235" t="s">
        <v>213</v>
      </c>
      <c r="E442" s="236" t="s">
        <v>28</v>
      </c>
      <c r="F442" s="237" t="s">
        <v>899</v>
      </c>
      <c r="G442" s="234"/>
      <c r="H442" s="238">
        <v>8</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82</v>
      </c>
      <c r="AY442" s="244" t="s">
        <v>197</v>
      </c>
    </row>
    <row r="443" s="2" customFormat="1" ht="16.5" customHeight="1">
      <c r="A443" s="41"/>
      <c r="B443" s="42"/>
      <c r="C443" s="215" t="s">
        <v>406</v>
      </c>
      <c r="D443" s="215" t="s">
        <v>199</v>
      </c>
      <c r="E443" s="216" t="s">
        <v>900</v>
      </c>
      <c r="F443" s="217" t="s">
        <v>901</v>
      </c>
      <c r="G443" s="218" t="s">
        <v>202</v>
      </c>
      <c r="H443" s="219">
        <v>8</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902</v>
      </c>
    </row>
    <row r="444" s="2" customFormat="1">
      <c r="A444" s="41"/>
      <c r="B444" s="42"/>
      <c r="C444" s="43"/>
      <c r="D444" s="228" t="s">
        <v>206</v>
      </c>
      <c r="E444" s="43"/>
      <c r="F444" s="229" t="s">
        <v>903</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2" customFormat="1" ht="24.15" customHeight="1">
      <c r="A445" s="41"/>
      <c r="B445" s="42"/>
      <c r="C445" s="215" t="s">
        <v>419</v>
      </c>
      <c r="D445" s="215" t="s">
        <v>199</v>
      </c>
      <c r="E445" s="216" t="s">
        <v>904</v>
      </c>
      <c r="F445" s="217" t="s">
        <v>905</v>
      </c>
      <c r="G445" s="218" t="s">
        <v>428</v>
      </c>
      <c r="H445" s="219">
        <v>2.1379999999999999</v>
      </c>
      <c r="I445" s="220"/>
      <c r="J445" s="221">
        <f>ROUND(I445*H445,2)</f>
        <v>0</v>
      </c>
      <c r="K445" s="217" t="s">
        <v>203</v>
      </c>
      <c r="L445" s="47"/>
      <c r="M445" s="222" t="s">
        <v>28</v>
      </c>
      <c r="N445" s="223" t="s">
        <v>45</v>
      </c>
      <c r="O445" s="87"/>
      <c r="P445" s="224">
        <f>O445*H445</f>
        <v>0</v>
      </c>
      <c r="Q445" s="224">
        <v>1.04922</v>
      </c>
      <c r="R445" s="224">
        <f>Q445*H445</f>
        <v>2.2432323599999999</v>
      </c>
      <c r="S445" s="224">
        <v>0</v>
      </c>
      <c r="T445" s="225">
        <f>S445*H445</f>
        <v>0</v>
      </c>
      <c r="U445" s="41"/>
      <c r="V445" s="41"/>
      <c r="W445" s="41"/>
      <c r="X445" s="41"/>
      <c r="Y445" s="41"/>
      <c r="Z445" s="41"/>
      <c r="AA445" s="41"/>
      <c r="AB445" s="41"/>
      <c r="AC445" s="41"/>
      <c r="AD445" s="41"/>
      <c r="AE445" s="41"/>
      <c r="AR445" s="226" t="s">
        <v>204</v>
      </c>
      <c r="AT445" s="226" t="s">
        <v>199</v>
      </c>
      <c r="AU445" s="226" t="s">
        <v>84</v>
      </c>
      <c r="AY445" s="20" t="s">
        <v>197</v>
      </c>
      <c r="BE445" s="227">
        <f>IF(N445="základní",J445,0)</f>
        <v>0</v>
      </c>
      <c r="BF445" s="227">
        <f>IF(N445="snížená",J445,0)</f>
        <v>0</v>
      </c>
      <c r="BG445" s="227">
        <f>IF(N445="zákl. přenesená",J445,0)</f>
        <v>0</v>
      </c>
      <c r="BH445" s="227">
        <f>IF(N445="sníž. přenesená",J445,0)</f>
        <v>0</v>
      </c>
      <c r="BI445" s="227">
        <f>IF(N445="nulová",J445,0)</f>
        <v>0</v>
      </c>
      <c r="BJ445" s="20" t="s">
        <v>82</v>
      </c>
      <c r="BK445" s="227">
        <f>ROUND(I445*H445,2)</f>
        <v>0</v>
      </c>
      <c r="BL445" s="20" t="s">
        <v>204</v>
      </c>
      <c r="BM445" s="226" t="s">
        <v>906</v>
      </c>
    </row>
    <row r="446" s="2" customFormat="1">
      <c r="A446" s="41"/>
      <c r="B446" s="42"/>
      <c r="C446" s="43"/>
      <c r="D446" s="228" t="s">
        <v>206</v>
      </c>
      <c r="E446" s="43"/>
      <c r="F446" s="229" t="s">
        <v>907</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84</v>
      </c>
    </row>
    <row r="447" s="15" customFormat="1">
      <c r="A447" s="15"/>
      <c r="B447" s="256"/>
      <c r="C447" s="257"/>
      <c r="D447" s="235" t="s">
        <v>213</v>
      </c>
      <c r="E447" s="258" t="s">
        <v>28</v>
      </c>
      <c r="F447" s="259" t="s">
        <v>412</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5" customFormat="1">
      <c r="A448" s="15"/>
      <c r="B448" s="256"/>
      <c r="C448" s="257"/>
      <c r="D448" s="235" t="s">
        <v>213</v>
      </c>
      <c r="E448" s="258" t="s">
        <v>28</v>
      </c>
      <c r="F448" s="259" t="s">
        <v>908</v>
      </c>
      <c r="G448" s="257"/>
      <c r="H448" s="258" t="s">
        <v>28</v>
      </c>
      <c r="I448" s="260"/>
      <c r="J448" s="257"/>
      <c r="K448" s="257"/>
      <c r="L448" s="261"/>
      <c r="M448" s="262"/>
      <c r="N448" s="263"/>
      <c r="O448" s="263"/>
      <c r="P448" s="263"/>
      <c r="Q448" s="263"/>
      <c r="R448" s="263"/>
      <c r="S448" s="263"/>
      <c r="T448" s="264"/>
      <c r="U448" s="15"/>
      <c r="V448" s="15"/>
      <c r="W448" s="15"/>
      <c r="X448" s="15"/>
      <c r="Y448" s="15"/>
      <c r="Z448" s="15"/>
      <c r="AA448" s="15"/>
      <c r="AB448" s="15"/>
      <c r="AC448" s="15"/>
      <c r="AD448" s="15"/>
      <c r="AE448" s="15"/>
      <c r="AT448" s="265" t="s">
        <v>213</v>
      </c>
      <c r="AU448" s="265" t="s">
        <v>84</v>
      </c>
      <c r="AV448" s="15" t="s">
        <v>82</v>
      </c>
      <c r="AW448" s="15" t="s">
        <v>35</v>
      </c>
      <c r="AX448" s="15" t="s">
        <v>74</v>
      </c>
      <c r="AY448" s="265" t="s">
        <v>197</v>
      </c>
    </row>
    <row r="449" s="13" customFormat="1">
      <c r="A449" s="13"/>
      <c r="B449" s="233"/>
      <c r="C449" s="234"/>
      <c r="D449" s="235" t="s">
        <v>213</v>
      </c>
      <c r="E449" s="236" t="s">
        <v>28</v>
      </c>
      <c r="F449" s="237" t="s">
        <v>909</v>
      </c>
      <c r="G449" s="234"/>
      <c r="H449" s="238">
        <v>2.0779999999999998</v>
      </c>
      <c r="I449" s="239"/>
      <c r="J449" s="234"/>
      <c r="K449" s="234"/>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84</v>
      </c>
      <c r="AV449" s="13" t="s">
        <v>84</v>
      </c>
      <c r="AW449" s="13" t="s">
        <v>35</v>
      </c>
      <c r="AX449" s="13" t="s">
        <v>74</v>
      </c>
      <c r="AY449" s="244" t="s">
        <v>197</v>
      </c>
    </row>
    <row r="450" s="15" customFormat="1">
      <c r="A450" s="15"/>
      <c r="B450" s="256"/>
      <c r="C450" s="257"/>
      <c r="D450" s="235" t="s">
        <v>213</v>
      </c>
      <c r="E450" s="258" t="s">
        <v>28</v>
      </c>
      <c r="F450" s="259" t="s">
        <v>893</v>
      </c>
      <c r="G450" s="257"/>
      <c r="H450" s="258" t="s">
        <v>28</v>
      </c>
      <c r="I450" s="260"/>
      <c r="J450" s="257"/>
      <c r="K450" s="257"/>
      <c r="L450" s="261"/>
      <c r="M450" s="262"/>
      <c r="N450" s="263"/>
      <c r="O450" s="263"/>
      <c r="P450" s="263"/>
      <c r="Q450" s="263"/>
      <c r="R450" s="263"/>
      <c r="S450" s="263"/>
      <c r="T450" s="264"/>
      <c r="U450" s="15"/>
      <c r="V450" s="15"/>
      <c r="W450" s="15"/>
      <c r="X450" s="15"/>
      <c r="Y450" s="15"/>
      <c r="Z450" s="15"/>
      <c r="AA450" s="15"/>
      <c r="AB450" s="15"/>
      <c r="AC450" s="15"/>
      <c r="AD450" s="15"/>
      <c r="AE450" s="15"/>
      <c r="AT450" s="265" t="s">
        <v>213</v>
      </c>
      <c r="AU450" s="265" t="s">
        <v>84</v>
      </c>
      <c r="AV450" s="15" t="s">
        <v>82</v>
      </c>
      <c r="AW450" s="15" t="s">
        <v>35</v>
      </c>
      <c r="AX450" s="15" t="s">
        <v>74</v>
      </c>
      <c r="AY450" s="265" t="s">
        <v>197</v>
      </c>
    </row>
    <row r="451" s="13" customFormat="1">
      <c r="A451" s="13"/>
      <c r="B451" s="233"/>
      <c r="C451" s="234"/>
      <c r="D451" s="235" t="s">
        <v>213</v>
      </c>
      <c r="E451" s="236" t="s">
        <v>28</v>
      </c>
      <c r="F451" s="237" t="s">
        <v>910</v>
      </c>
      <c r="G451" s="234"/>
      <c r="H451" s="238">
        <v>0.059999999999999998</v>
      </c>
      <c r="I451" s="239"/>
      <c r="J451" s="234"/>
      <c r="K451" s="234"/>
      <c r="L451" s="240"/>
      <c r="M451" s="241"/>
      <c r="N451" s="242"/>
      <c r="O451" s="242"/>
      <c r="P451" s="242"/>
      <c r="Q451" s="242"/>
      <c r="R451" s="242"/>
      <c r="S451" s="242"/>
      <c r="T451" s="243"/>
      <c r="U451" s="13"/>
      <c r="V451" s="13"/>
      <c r="W451" s="13"/>
      <c r="X451" s="13"/>
      <c r="Y451" s="13"/>
      <c r="Z451" s="13"/>
      <c r="AA451" s="13"/>
      <c r="AB451" s="13"/>
      <c r="AC451" s="13"/>
      <c r="AD451" s="13"/>
      <c r="AE451" s="13"/>
      <c r="AT451" s="244" t="s">
        <v>213</v>
      </c>
      <c r="AU451" s="244" t="s">
        <v>84</v>
      </c>
      <c r="AV451" s="13" t="s">
        <v>84</v>
      </c>
      <c r="AW451" s="13" t="s">
        <v>35</v>
      </c>
      <c r="AX451" s="13" t="s">
        <v>74</v>
      </c>
      <c r="AY451" s="244" t="s">
        <v>197</v>
      </c>
    </row>
    <row r="452" s="14" customFormat="1">
      <c r="A452" s="14"/>
      <c r="B452" s="245"/>
      <c r="C452" s="246"/>
      <c r="D452" s="235" t="s">
        <v>213</v>
      </c>
      <c r="E452" s="247" t="s">
        <v>28</v>
      </c>
      <c r="F452" s="248" t="s">
        <v>226</v>
      </c>
      <c r="G452" s="246"/>
      <c r="H452" s="249">
        <v>2.1379999999999999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213</v>
      </c>
      <c r="AU452" s="255" t="s">
        <v>84</v>
      </c>
      <c r="AV452" s="14" t="s">
        <v>204</v>
      </c>
      <c r="AW452" s="14" t="s">
        <v>35</v>
      </c>
      <c r="AX452" s="14" t="s">
        <v>82</v>
      </c>
      <c r="AY452" s="255" t="s">
        <v>197</v>
      </c>
    </row>
    <row r="453" s="2" customFormat="1" ht="21.75" customHeight="1">
      <c r="A453" s="41"/>
      <c r="B453" s="42"/>
      <c r="C453" s="215" t="s">
        <v>425</v>
      </c>
      <c r="D453" s="215" t="s">
        <v>199</v>
      </c>
      <c r="E453" s="216" t="s">
        <v>911</v>
      </c>
      <c r="F453" s="217" t="s">
        <v>912</v>
      </c>
      <c r="G453" s="218" t="s">
        <v>210</v>
      </c>
      <c r="H453" s="219">
        <v>1</v>
      </c>
      <c r="I453" s="220"/>
      <c r="J453" s="221">
        <f>ROUND(I453*H453,2)</f>
        <v>0</v>
      </c>
      <c r="K453" s="217" t="s">
        <v>203</v>
      </c>
      <c r="L453" s="47"/>
      <c r="M453" s="222" t="s">
        <v>28</v>
      </c>
      <c r="N453" s="223" t="s">
        <v>45</v>
      </c>
      <c r="O453" s="87"/>
      <c r="P453" s="224">
        <f>O453*H453</f>
        <v>0</v>
      </c>
      <c r="Q453" s="224">
        <v>0.027109999999999999</v>
      </c>
      <c r="R453" s="224">
        <f>Q453*H453</f>
        <v>0.027109999999999999</v>
      </c>
      <c r="S453" s="224">
        <v>0</v>
      </c>
      <c r="T453" s="225">
        <f>S453*H453</f>
        <v>0</v>
      </c>
      <c r="U453" s="41"/>
      <c r="V453" s="41"/>
      <c r="W453" s="41"/>
      <c r="X453" s="41"/>
      <c r="Y453" s="41"/>
      <c r="Z453" s="41"/>
      <c r="AA453" s="41"/>
      <c r="AB453" s="41"/>
      <c r="AC453" s="41"/>
      <c r="AD453" s="41"/>
      <c r="AE453" s="41"/>
      <c r="AR453" s="226" t="s">
        <v>204</v>
      </c>
      <c r="AT453" s="226" t="s">
        <v>199</v>
      </c>
      <c r="AU453" s="226" t="s">
        <v>84</v>
      </c>
      <c r="AY453" s="20" t="s">
        <v>197</v>
      </c>
      <c r="BE453" s="227">
        <f>IF(N453="základní",J453,0)</f>
        <v>0</v>
      </c>
      <c r="BF453" s="227">
        <f>IF(N453="snížená",J453,0)</f>
        <v>0</v>
      </c>
      <c r="BG453" s="227">
        <f>IF(N453="zákl. přenesená",J453,0)</f>
        <v>0</v>
      </c>
      <c r="BH453" s="227">
        <f>IF(N453="sníž. přenesená",J453,0)</f>
        <v>0</v>
      </c>
      <c r="BI453" s="227">
        <f>IF(N453="nulová",J453,0)</f>
        <v>0</v>
      </c>
      <c r="BJ453" s="20" t="s">
        <v>82</v>
      </c>
      <c r="BK453" s="227">
        <f>ROUND(I453*H453,2)</f>
        <v>0</v>
      </c>
      <c r="BL453" s="20" t="s">
        <v>204</v>
      </c>
      <c r="BM453" s="226" t="s">
        <v>913</v>
      </c>
    </row>
    <row r="454" s="2" customFormat="1">
      <c r="A454" s="41"/>
      <c r="B454" s="42"/>
      <c r="C454" s="43"/>
      <c r="D454" s="228" t="s">
        <v>206</v>
      </c>
      <c r="E454" s="43"/>
      <c r="F454" s="229" t="s">
        <v>914</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206</v>
      </c>
      <c r="AU454" s="20" t="s">
        <v>84</v>
      </c>
    </row>
    <row r="455" s="15" customFormat="1">
      <c r="A455" s="15"/>
      <c r="B455" s="256"/>
      <c r="C455" s="257"/>
      <c r="D455" s="235" t="s">
        <v>213</v>
      </c>
      <c r="E455" s="258" t="s">
        <v>28</v>
      </c>
      <c r="F455" s="259" t="s">
        <v>915</v>
      </c>
      <c r="G455" s="257"/>
      <c r="H455" s="258" t="s">
        <v>28</v>
      </c>
      <c r="I455" s="260"/>
      <c r="J455" s="257"/>
      <c r="K455" s="257"/>
      <c r="L455" s="261"/>
      <c r="M455" s="262"/>
      <c r="N455" s="263"/>
      <c r="O455" s="263"/>
      <c r="P455" s="263"/>
      <c r="Q455" s="263"/>
      <c r="R455" s="263"/>
      <c r="S455" s="263"/>
      <c r="T455" s="264"/>
      <c r="U455" s="15"/>
      <c r="V455" s="15"/>
      <c r="W455" s="15"/>
      <c r="X455" s="15"/>
      <c r="Y455" s="15"/>
      <c r="Z455" s="15"/>
      <c r="AA455" s="15"/>
      <c r="AB455" s="15"/>
      <c r="AC455" s="15"/>
      <c r="AD455" s="15"/>
      <c r="AE455" s="15"/>
      <c r="AT455" s="265" t="s">
        <v>213</v>
      </c>
      <c r="AU455" s="265" t="s">
        <v>84</v>
      </c>
      <c r="AV455" s="15" t="s">
        <v>82</v>
      </c>
      <c r="AW455" s="15" t="s">
        <v>35</v>
      </c>
      <c r="AX455" s="15" t="s">
        <v>74</v>
      </c>
      <c r="AY455" s="265" t="s">
        <v>197</v>
      </c>
    </row>
    <row r="456" s="13" customFormat="1">
      <c r="A456" s="13"/>
      <c r="B456" s="233"/>
      <c r="C456" s="234"/>
      <c r="D456" s="235" t="s">
        <v>213</v>
      </c>
      <c r="E456" s="236" t="s">
        <v>28</v>
      </c>
      <c r="F456" s="237" t="s">
        <v>916</v>
      </c>
      <c r="G456" s="234"/>
      <c r="H456" s="238">
        <v>1</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35</v>
      </c>
      <c r="AX456" s="13" t="s">
        <v>82</v>
      </c>
      <c r="AY456" s="244" t="s">
        <v>197</v>
      </c>
    </row>
    <row r="457" s="2" customFormat="1" ht="21.75" customHeight="1">
      <c r="A457" s="41"/>
      <c r="B457" s="42"/>
      <c r="C457" s="215" t="s">
        <v>433</v>
      </c>
      <c r="D457" s="215" t="s">
        <v>199</v>
      </c>
      <c r="E457" s="216" t="s">
        <v>917</v>
      </c>
      <c r="F457" s="217" t="s">
        <v>918</v>
      </c>
      <c r="G457" s="218" t="s">
        <v>210</v>
      </c>
      <c r="H457" s="219">
        <v>1</v>
      </c>
      <c r="I457" s="220"/>
      <c r="J457" s="221">
        <f>ROUND(I457*H457,2)</f>
        <v>0</v>
      </c>
      <c r="K457" s="217" t="s">
        <v>203</v>
      </c>
      <c r="L457" s="47"/>
      <c r="M457" s="222" t="s">
        <v>28</v>
      </c>
      <c r="N457" s="223" t="s">
        <v>45</v>
      </c>
      <c r="O457" s="87"/>
      <c r="P457" s="224">
        <f>O457*H457</f>
        <v>0</v>
      </c>
      <c r="Q457" s="224">
        <v>0.021260000000000001</v>
      </c>
      <c r="R457" s="224">
        <f>Q457*H457</f>
        <v>0.021260000000000001</v>
      </c>
      <c r="S457" s="224">
        <v>0</v>
      </c>
      <c r="T457" s="225">
        <f>S457*H457</f>
        <v>0</v>
      </c>
      <c r="U457" s="41"/>
      <c r="V457" s="41"/>
      <c r="W457" s="41"/>
      <c r="X457" s="41"/>
      <c r="Y457" s="41"/>
      <c r="Z457" s="41"/>
      <c r="AA457" s="41"/>
      <c r="AB457" s="41"/>
      <c r="AC457" s="41"/>
      <c r="AD457" s="41"/>
      <c r="AE457" s="41"/>
      <c r="AR457" s="226" t="s">
        <v>204</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204</v>
      </c>
      <c r="BM457" s="226" t="s">
        <v>919</v>
      </c>
    </row>
    <row r="458" s="2" customFormat="1">
      <c r="A458" s="41"/>
      <c r="B458" s="42"/>
      <c r="C458" s="43"/>
      <c r="D458" s="228" t="s">
        <v>206</v>
      </c>
      <c r="E458" s="43"/>
      <c r="F458" s="229" t="s">
        <v>920</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915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3" customFormat="1">
      <c r="A460" s="13"/>
      <c r="B460" s="233"/>
      <c r="C460" s="234"/>
      <c r="D460" s="235" t="s">
        <v>213</v>
      </c>
      <c r="E460" s="236" t="s">
        <v>28</v>
      </c>
      <c r="F460" s="237" t="s">
        <v>921</v>
      </c>
      <c r="G460" s="234"/>
      <c r="H460" s="238">
        <v>1</v>
      </c>
      <c r="I460" s="239"/>
      <c r="J460" s="234"/>
      <c r="K460" s="234"/>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84</v>
      </c>
      <c r="AV460" s="13" t="s">
        <v>84</v>
      </c>
      <c r="AW460" s="13" t="s">
        <v>35</v>
      </c>
      <c r="AX460" s="13" t="s">
        <v>82</v>
      </c>
      <c r="AY460" s="244" t="s">
        <v>197</v>
      </c>
    </row>
    <row r="461" s="2" customFormat="1" ht="21.75" customHeight="1">
      <c r="A461" s="41"/>
      <c r="B461" s="42"/>
      <c r="C461" s="215" t="s">
        <v>439</v>
      </c>
      <c r="D461" s="215" t="s">
        <v>199</v>
      </c>
      <c r="E461" s="216" t="s">
        <v>922</v>
      </c>
      <c r="F461" s="217" t="s">
        <v>923</v>
      </c>
      <c r="G461" s="218" t="s">
        <v>210</v>
      </c>
      <c r="H461" s="219">
        <v>22</v>
      </c>
      <c r="I461" s="220"/>
      <c r="J461" s="221">
        <f>ROUND(I461*H461,2)</f>
        <v>0</v>
      </c>
      <c r="K461" s="217" t="s">
        <v>203</v>
      </c>
      <c r="L461" s="47"/>
      <c r="M461" s="222" t="s">
        <v>28</v>
      </c>
      <c r="N461" s="223" t="s">
        <v>45</v>
      </c>
      <c r="O461" s="87"/>
      <c r="P461" s="224">
        <f>O461*H461</f>
        <v>0</v>
      </c>
      <c r="Q461" s="224">
        <v>0.026929999999999999</v>
      </c>
      <c r="R461" s="224">
        <f>Q461*H461</f>
        <v>0.59245999999999999</v>
      </c>
      <c r="S461" s="224">
        <v>0</v>
      </c>
      <c r="T461" s="225">
        <f>S461*H461</f>
        <v>0</v>
      </c>
      <c r="U461" s="41"/>
      <c r="V461" s="41"/>
      <c r="W461" s="41"/>
      <c r="X461" s="41"/>
      <c r="Y461" s="41"/>
      <c r="Z461" s="41"/>
      <c r="AA461" s="41"/>
      <c r="AB461" s="41"/>
      <c r="AC461" s="41"/>
      <c r="AD461" s="41"/>
      <c r="AE461" s="41"/>
      <c r="AR461" s="226" t="s">
        <v>204</v>
      </c>
      <c r="AT461" s="226" t="s">
        <v>199</v>
      </c>
      <c r="AU461" s="226" t="s">
        <v>84</v>
      </c>
      <c r="AY461" s="20" t="s">
        <v>197</v>
      </c>
      <c r="BE461" s="227">
        <f>IF(N461="základní",J461,0)</f>
        <v>0</v>
      </c>
      <c r="BF461" s="227">
        <f>IF(N461="snížená",J461,0)</f>
        <v>0</v>
      </c>
      <c r="BG461" s="227">
        <f>IF(N461="zákl. přenesená",J461,0)</f>
        <v>0</v>
      </c>
      <c r="BH461" s="227">
        <f>IF(N461="sníž. přenesená",J461,0)</f>
        <v>0</v>
      </c>
      <c r="BI461" s="227">
        <f>IF(N461="nulová",J461,0)</f>
        <v>0</v>
      </c>
      <c r="BJ461" s="20" t="s">
        <v>82</v>
      </c>
      <c r="BK461" s="227">
        <f>ROUND(I461*H461,2)</f>
        <v>0</v>
      </c>
      <c r="BL461" s="20" t="s">
        <v>204</v>
      </c>
      <c r="BM461" s="226" t="s">
        <v>924</v>
      </c>
    </row>
    <row r="462" s="2" customFormat="1">
      <c r="A462" s="41"/>
      <c r="B462" s="42"/>
      <c r="C462" s="43"/>
      <c r="D462" s="228" t="s">
        <v>206</v>
      </c>
      <c r="E462" s="43"/>
      <c r="F462" s="229" t="s">
        <v>925</v>
      </c>
      <c r="G462" s="43"/>
      <c r="H462" s="43"/>
      <c r="I462" s="230"/>
      <c r="J462" s="43"/>
      <c r="K462" s="43"/>
      <c r="L462" s="47"/>
      <c r="M462" s="231"/>
      <c r="N462" s="232"/>
      <c r="O462" s="87"/>
      <c r="P462" s="87"/>
      <c r="Q462" s="87"/>
      <c r="R462" s="87"/>
      <c r="S462" s="87"/>
      <c r="T462" s="88"/>
      <c r="U462" s="41"/>
      <c r="V462" s="41"/>
      <c r="W462" s="41"/>
      <c r="X462" s="41"/>
      <c r="Y462" s="41"/>
      <c r="Z462" s="41"/>
      <c r="AA462" s="41"/>
      <c r="AB462" s="41"/>
      <c r="AC462" s="41"/>
      <c r="AD462" s="41"/>
      <c r="AE462" s="41"/>
      <c r="AT462" s="20" t="s">
        <v>206</v>
      </c>
      <c r="AU462" s="20" t="s">
        <v>84</v>
      </c>
    </row>
    <row r="463" s="15" customFormat="1">
      <c r="A463" s="15"/>
      <c r="B463" s="256"/>
      <c r="C463" s="257"/>
      <c r="D463" s="235" t="s">
        <v>213</v>
      </c>
      <c r="E463" s="258" t="s">
        <v>28</v>
      </c>
      <c r="F463" s="259" t="s">
        <v>915</v>
      </c>
      <c r="G463" s="257"/>
      <c r="H463" s="258" t="s">
        <v>28</v>
      </c>
      <c r="I463" s="260"/>
      <c r="J463" s="257"/>
      <c r="K463" s="257"/>
      <c r="L463" s="261"/>
      <c r="M463" s="262"/>
      <c r="N463" s="263"/>
      <c r="O463" s="263"/>
      <c r="P463" s="263"/>
      <c r="Q463" s="263"/>
      <c r="R463" s="263"/>
      <c r="S463" s="263"/>
      <c r="T463" s="264"/>
      <c r="U463" s="15"/>
      <c r="V463" s="15"/>
      <c r="W463" s="15"/>
      <c r="X463" s="15"/>
      <c r="Y463" s="15"/>
      <c r="Z463" s="15"/>
      <c r="AA463" s="15"/>
      <c r="AB463" s="15"/>
      <c r="AC463" s="15"/>
      <c r="AD463" s="15"/>
      <c r="AE463" s="15"/>
      <c r="AT463" s="265" t="s">
        <v>213</v>
      </c>
      <c r="AU463" s="265" t="s">
        <v>84</v>
      </c>
      <c r="AV463" s="15" t="s">
        <v>82</v>
      </c>
      <c r="AW463" s="15" t="s">
        <v>35</v>
      </c>
      <c r="AX463" s="15" t="s">
        <v>74</v>
      </c>
      <c r="AY463" s="265" t="s">
        <v>197</v>
      </c>
    </row>
    <row r="464" s="13" customFormat="1">
      <c r="A464" s="13"/>
      <c r="B464" s="233"/>
      <c r="C464" s="234"/>
      <c r="D464" s="235" t="s">
        <v>213</v>
      </c>
      <c r="E464" s="236" t="s">
        <v>28</v>
      </c>
      <c r="F464" s="237" t="s">
        <v>926</v>
      </c>
      <c r="G464" s="234"/>
      <c r="H464" s="238">
        <v>22</v>
      </c>
      <c r="I464" s="239"/>
      <c r="J464" s="234"/>
      <c r="K464" s="234"/>
      <c r="L464" s="240"/>
      <c r="M464" s="241"/>
      <c r="N464" s="242"/>
      <c r="O464" s="242"/>
      <c r="P464" s="242"/>
      <c r="Q464" s="242"/>
      <c r="R464" s="242"/>
      <c r="S464" s="242"/>
      <c r="T464" s="243"/>
      <c r="U464" s="13"/>
      <c r="V464" s="13"/>
      <c r="W464" s="13"/>
      <c r="X464" s="13"/>
      <c r="Y464" s="13"/>
      <c r="Z464" s="13"/>
      <c r="AA464" s="13"/>
      <c r="AB464" s="13"/>
      <c r="AC464" s="13"/>
      <c r="AD464" s="13"/>
      <c r="AE464" s="13"/>
      <c r="AT464" s="244" t="s">
        <v>213</v>
      </c>
      <c r="AU464" s="244" t="s">
        <v>84</v>
      </c>
      <c r="AV464" s="13" t="s">
        <v>84</v>
      </c>
      <c r="AW464" s="13" t="s">
        <v>35</v>
      </c>
      <c r="AX464" s="13" t="s">
        <v>82</v>
      </c>
      <c r="AY464" s="244" t="s">
        <v>197</v>
      </c>
    </row>
    <row r="465" s="2" customFormat="1" ht="21.75" customHeight="1">
      <c r="A465" s="41"/>
      <c r="B465" s="42"/>
      <c r="C465" s="215" t="s">
        <v>445</v>
      </c>
      <c r="D465" s="215" t="s">
        <v>199</v>
      </c>
      <c r="E465" s="216" t="s">
        <v>927</v>
      </c>
      <c r="F465" s="217" t="s">
        <v>928</v>
      </c>
      <c r="G465" s="218" t="s">
        <v>210</v>
      </c>
      <c r="H465" s="219">
        <v>3</v>
      </c>
      <c r="I465" s="220"/>
      <c r="J465" s="221">
        <f>ROUND(I465*H465,2)</f>
        <v>0</v>
      </c>
      <c r="K465" s="217" t="s">
        <v>203</v>
      </c>
      <c r="L465" s="47"/>
      <c r="M465" s="222" t="s">
        <v>28</v>
      </c>
      <c r="N465" s="223" t="s">
        <v>45</v>
      </c>
      <c r="O465" s="87"/>
      <c r="P465" s="224">
        <f>O465*H465</f>
        <v>0</v>
      </c>
      <c r="Q465" s="224">
        <v>0.036549999999999999</v>
      </c>
      <c r="R465" s="224">
        <f>Q465*H465</f>
        <v>0.10965</v>
      </c>
      <c r="S465" s="224">
        <v>0</v>
      </c>
      <c r="T465" s="225">
        <f>S465*H465</f>
        <v>0</v>
      </c>
      <c r="U465" s="41"/>
      <c r="V465" s="41"/>
      <c r="W465" s="41"/>
      <c r="X465" s="41"/>
      <c r="Y465" s="41"/>
      <c r="Z465" s="41"/>
      <c r="AA465" s="41"/>
      <c r="AB465" s="41"/>
      <c r="AC465" s="41"/>
      <c r="AD465" s="41"/>
      <c r="AE465" s="41"/>
      <c r="AR465" s="226" t="s">
        <v>204</v>
      </c>
      <c r="AT465" s="226" t="s">
        <v>199</v>
      </c>
      <c r="AU465" s="226" t="s">
        <v>84</v>
      </c>
      <c r="AY465" s="20" t="s">
        <v>197</v>
      </c>
      <c r="BE465" s="227">
        <f>IF(N465="základní",J465,0)</f>
        <v>0</v>
      </c>
      <c r="BF465" s="227">
        <f>IF(N465="snížená",J465,0)</f>
        <v>0</v>
      </c>
      <c r="BG465" s="227">
        <f>IF(N465="zákl. přenesená",J465,0)</f>
        <v>0</v>
      </c>
      <c r="BH465" s="227">
        <f>IF(N465="sníž. přenesená",J465,0)</f>
        <v>0</v>
      </c>
      <c r="BI465" s="227">
        <f>IF(N465="nulová",J465,0)</f>
        <v>0</v>
      </c>
      <c r="BJ465" s="20" t="s">
        <v>82</v>
      </c>
      <c r="BK465" s="227">
        <f>ROUND(I465*H465,2)</f>
        <v>0</v>
      </c>
      <c r="BL465" s="20" t="s">
        <v>204</v>
      </c>
      <c r="BM465" s="226" t="s">
        <v>929</v>
      </c>
    </row>
    <row r="466" s="2" customFormat="1">
      <c r="A466" s="41"/>
      <c r="B466" s="42"/>
      <c r="C466" s="43"/>
      <c r="D466" s="228" t="s">
        <v>206</v>
      </c>
      <c r="E466" s="43"/>
      <c r="F466" s="229" t="s">
        <v>930</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84</v>
      </c>
    </row>
    <row r="467" s="15" customFormat="1">
      <c r="A467" s="15"/>
      <c r="B467" s="256"/>
      <c r="C467" s="257"/>
      <c r="D467" s="235" t="s">
        <v>213</v>
      </c>
      <c r="E467" s="258" t="s">
        <v>28</v>
      </c>
      <c r="F467" s="259" t="s">
        <v>915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931</v>
      </c>
      <c r="G468" s="234"/>
      <c r="H468" s="238">
        <v>1</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932</v>
      </c>
      <c r="G469" s="234"/>
      <c r="H469" s="238">
        <v>2</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4" customFormat="1">
      <c r="A470" s="14"/>
      <c r="B470" s="245"/>
      <c r="C470" s="246"/>
      <c r="D470" s="235" t="s">
        <v>213</v>
      </c>
      <c r="E470" s="247" t="s">
        <v>28</v>
      </c>
      <c r="F470" s="248" t="s">
        <v>226</v>
      </c>
      <c r="G470" s="246"/>
      <c r="H470" s="249">
        <v>3</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213</v>
      </c>
      <c r="AU470" s="255" t="s">
        <v>84</v>
      </c>
      <c r="AV470" s="14" t="s">
        <v>204</v>
      </c>
      <c r="AW470" s="14" t="s">
        <v>35</v>
      </c>
      <c r="AX470" s="14" t="s">
        <v>82</v>
      </c>
      <c r="AY470" s="255" t="s">
        <v>197</v>
      </c>
    </row>
    <row r="471" s="2" customFormat="1" ht="21.75" customHeight="1">
      <c r="A471" s="41"/>
      <c r="B471" s="42"/>
      <c r="C471" s="215" t="s">
        <v>451</v>
      </c>
      <c r="D471" s="215" t="s">
        <v>199</v>
      </c>
      <c r="E471" s="216" t="s">
        <v>933</v>
      </c>
      <c r="F471" s="217" t="s">
        <v>934</v>
      </c>
      <c r="G471" s="218" t="s">
        <v>210</v>
      </c>
      <c r="H471" s="219">
        <v>25</v>
      </c>
      <c r="I471" s="220"/>
      <c r="J471" s="221">
        <f>ROUND(I471*H471,2)</f>
        <v>0</v>
      </c>
      <c r="K471" s="217" t="s">
        <v>203</v>
      </c>
      <c r="L471" s="47"/>
      <c r="M471" s="222" t="s">
        <v>28</v>
      </c>
      <c r="N471" s="223" t="s">
        <v>45</v>
      </c>
      <c r="O471" s="87"/>
      <c r="P471" s="224">
        <f>O471*H471</f>
        <v>0</v>
      </c>
      <c r="Q471" s="224">
        <v>0.04555</v>
      </c>
      <c r="R471" s="224">
        <f>Q471*H471</f>
        <v>1.1387499999999999</v>
      </c>
      <c r="S471" s="224">
        <v>0</v>
      </c>
      <c r="T471" s="225">
        <f>S471*H471</f>
        <v>0</v>
      </c>
      <c r="U471" s="41"/>
      <c r="V471" s="41"/>
      <c r="W471" s="41"/>
      <c r="X471" s="41"/>
      <c r="Y471" s="41"/>
      <c r="Z471" s="41"/>
      <c r="AA471" s="41"/>
      <c r="AB471" s="41"/>
      <c r="AC471" s="41"/>
      <c r="AD471" s="41"/>
      <c r="AE471" s="41"/>
      <c r="AR471" s="226" t="s">
        <v>204</v>
      </c>
      <c r="AT471" s="226" t="s">
        <v>199</v>
      </c>
      <c r="AU471" s="226" t="s">
        <v>84</v>
      </c>
      <c r="AY471" s="20" t="s">
        <v>197</v>
      </c>
      <c r="BE471" s="227">
        <f>IF(N471="základní",J471,0)</f>
        <v>0</v>
      </c>
      <c r="BF471" s="227">
        <f>IF(N471="snížená",J471,0)</f>
        <v>0</v>
      </c>
      <c r="BG471" s="227">
        <f>IF(N471="zákl. přenesená",J471,0)</f>
        <v>0</v>
      </c>
      <c r="BH471" s="227">
        <f>IF(N471="sníž. přenesená",J471,0)</f>
        <v>0</v>
      </c>
      <c r="BI471" s="227">
        <f>IF(N471="nulová",J471,0)</f>
        <v>0</v>
      </c>
      <c r="BJ471" s="20" t="s">
        <v>82</v>
      </c>
      <c r="BK471" s="227">
        <f>ROUND(I471*H471,2)</f>
        <v>0</v>
      </c>
      <c r="BL471" s="20" t="s">
        <v>204</v>
      </c>
      <c r="BM471" s="226" t="s">
        <v>935</v>
      </c>
    </row>
    <row r="472" s="2" customFormat="1">
      <c r="A472" s="41"/>
      <c r="B472" s="42"/>
      <c r="C472" s="43"/>
      <c r="D472" s="228" t="s">
        <v>206</v>
      </c>
      <c r="E472" s="43"/>
      <c r="F472" s="229" t="s">
        <v>936</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206</v>
      </c>
      <c r="AU472" s="20" t="s">
        <v>84</v>
      </c>
    </row>
    <row r="473" s="15" customFormat="1">
      <c r="A473" s="15"/>
      <c r="B473" s="256"/>
      <c r="C473" s="257"/>
      <c r="D473" s="235" t="s">
        <v>213</v>
      </c>
      <c r="E473" s="258" t="s">
        <v>28</v>
      </c>
      <c r="F473" s="259" t="s">
        <v>915</v>
      </c>
      <c r="G473" s="257"/>
      <c r="H473" s="258" t="s">
        <v>28</v>
      </c>
      <c r="I473" s="260"/>
      <c r="J473" s="257"/>
      <c r="K473" s="257"/>
      <c r="L473" s="261"/>
      <c r="M473" s="262"/>
      <c r="N473" s="263"/>
      <c r="O473" s="263"/>
      <c r="P473" s="263"/>
      <c r="Q473" s="263"/>
      <c r="R473" s="263"/>
      <c r="S473" s="263"/>
      <c r="T473" s="264"/>
      <c r="U473" s="15"/>
      <c r="V473" s="15"/>
      <c r="W473" s="15"/>
      <c r="X473" s="15"/>
      <c r="Y473" s="15"/>
      <c r="Z473" s="15"/>
      <c r="AA473" s="15"/>
      <c r="AB473" s="15"/>
      <c r="AC473" s="15"/>
      <c r="AD473" s="15"/>
      <c r="AE473" s="15"/>
      <c r="AT473" s="265" t="s">
        <v>213</v>
      </c>
      <c r="AU473" s="265" t="s">
        <v>84</v>
      </c>
      <c r="AV473" s="15" t="s">
        <v>82</v>
      </c>
      <c r="AW473" s="15" t="s">
        <v>35</v>
      </c>
      <c r="AX473" s="15" t="s">
        <v>74</v>
      </c>
      <c r="AY473" s="265" t="s">
        <v>197</v>
      </c>
    </row>
    <row r="474" s="13" customFormat="1">
      <c r="A474" s="13"/>
      <c r="B474" s="233"/>
      <c r="C474" s="234"/>
      <c r="D474" s="235" t="s">
        <v>213</v>
      </c>
      <c r="E474" s="236" t="s">
        <v>28</v>
      </c>
      <c r="F474" s="237" t="s">
        <v>937</v>
      </c>
      <c r="G474" s="234"/>
      <c r="H474" s="238">
        <v>16</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3</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3" customFormat="1">
      <c r="A476" s="13"/>
      <c r="B476" s="233"/>
      <c r="C476" s="234"/>
      <c r="D476" s="235" t="s">
        <v>213</v>
      </c>
      <c r="E476" s="236" t="s">
        <v>28</v>
      </c>
      <c r="F476" s="237" t="s">
        <v>939</v>
      </c>
      <c r="G476" s="234"/>
      <c r="H476" s="238">
        <v>6</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4" customFormat="1">
      <c r="A477" s="14"/>
      <c r="B477" s="245"/>
      <c r="C477" s="246"/>
      <c r="D477" s="235" t="s">
        <v>213</v>
      </c>
      <c r="E477" s="247" t="s">
        <v>28</v>
      </c>
      <c r="F477" s="248" t="s">
        <v>226</v>
      </c>
      <c r="G477" s="246"/>
      <c r="H477" s="249">
        <v>25</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213</v>
      </c>
      <c r="AU477" s="255" t="s">
        <v>84</v>
      </c>
      <c r="AV477" s="14" t="s">
        <v>204</v>
      </c>
      <c r="AW477" s="14" t="s">
        <v>35</v>
      </c>
      <c r="AX477" s="14" t="s">
        <v>82</v>
      </c>
      <c r="AY477" s="255" t="s">
        <v>197</v>
      </c>
    </row>
    <row r="478" s="2" customFormat="1" ht="21.75" customHeight="1">
      <c r="A478" s="41"/>
      <c r="B478" s="42"/>
      <c r="C478" s="215" t="s">
        <v>457</v>
      </c>
      <c r="D478" s="215" t="s">
        <v>199</v>
      </c>
      <c r="E478" s="216" t="s">
        <v>940</v>
      </c>
      <c r="F478" s="217" t="s">
        <v>941</v>
      </c>
      <c r="G478" s="218" t="s">
        <v>210</v>
      </c>
      <c r="H478" s="219">
        <v>71</v>
      </c>
      <c r="I478" s="220"/>
      <c r="J478" s="221">
        <f>ROUND(I478*H478,2)</f>
        <v>0</v>
      </c>
      <c r="K478" s="217" t="s">
        <v>203</v>
      </c>
      <c r="L478" s="47"/>
      <c r="M478" s="222" t="s">
        <v>28</v>
      </c>
      <c r="N478" s="223" t="s">
        <v>45</v>
      </c>
      <c r="O478" s="87"/>
      <c r="P478" s="224">
        <f>O478*H478</f>
        <v>0</v>
      </c>
      <c r="Q478" s="224">
        <v>0.054550000000000001</v>
      </c>
      <c r="R478" s="224">
        <f>Q478*H478</f>
        <v>3.8730500000000001</v>
      </c>
      <c r="S478" s="224">
        <v>0</v>
      </c>
      <c r="T478" s="225">
        <f>S478*H478</f>
        <v>0</v>
      </c>
      <c r="U478" s="41"/>
      <c r="V478" s="41"/>
      <c r="W478" s="41"/>
      <c r="X478" s="41"/>
      <c r="Y478" s="41"/>
      <c r="Z478" s="41"/>
      <c r="AA478" s="41"/>
      <c r="AB478" s="41"/>
      <c r="AC478" s="41"/>
      <c r="AD478" s="41"/>
      <c r="AE478" s="41"/>
      <c r="AR478" s="226" t="s">
        <v>204</v>
      </c>
      <c r="AT478" s="226" t="s">
        <v>199</v>
      </c>
      <c r="AU478" s="226" t="s">
        <v>84</v>
      </c>
      <c r="AY478" s="20" t="s">
        <v>197</v>
      </c>
      <c r="BE478" s="227">
        <f>IF(N478="základní",J478,0)</f>
        <v>0</v>
      </c>
      <c r="BF478" s="227">
        <f>IF(N478="snížená",J478,0)</f>
        <v>0</v>
      </c>
      <c r="BG478" s="227">
        <f>IF(N478="zákl. přenesená",J478,0)</f>
        <v>0</v>
      </c>
      <c r="BH478" s="227">
        <f>IF(N478="sníž. přenesená",J478,0)</f>
        <v>0</v>
      </c>
      <c r="BI478" s="227">
        <f>IF(N478="nulová",J478,0)</f>
        <v>0</v>
      </c>
      <c r="BJ478" s="20" t="s">
        <v>82</v>
      </c>
      <c r="BK478" s="227">
        <f>ROUND(I478*H478,2)</f>
        <v>0</v>
      </c>
      <c r="BL478" s="20" t="s">
        <v>204</v>
      </c>
      <c r="BM478" s="226" t="s">
        <v>942</v>
      </c>
    </row>
    <row r="479" s="2" customFormat="1">
      <c r="A479" s="41"/>
      <c r="B479" s="42"/>
      <c r="C479" s="43"/>
      <c r="D479" s="228" t="s">
        <v>206</v>
      </c>
      <c r="E479" s="43"/>
      <c r="F479" s="229" t="s">
        <v>943</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206</v>
      </c>
      <c r="AU479" s="20" t="s">
        <v>84</v>
      </c>
    </row>
    <row r="480" s="15" customFormat="1">
      <c r="A480" s="15"/>
      <c r="B480" s="256"/>
      <c r="C480" s="257"/>
      <c r="D480" s="235" t="s">
        <v>213</v>
      </c>
      <c r="E480" s="258" t="s">
        <v>28</v>
      </c>
      <c r="F480" s="259" t="s">
        <v>915</v>
      </c>
      <c r="G480" s="257"/>
      <c r="H480" s="258" t="s">
        <v>28</v>
      </c>
      <c r="I480" s="260"/>
      <c r="J480" s="257"/>
      <c r="K480" s="257"/>
      <c r="L480" s="261"/>
      <c r="M480" s="262"/>
      <c r="N480" s="263"/>
      <c r="O480" s="263"/>
      <c r="P480" s="263"/>
      <c r="Q480" s="263"/>
      <c r="R480" s="263"/>
      <c r="S480" s="263"/>
      <c r="T480" s="264"/>
      <c r="U480" s="15"/>
      <c r="V480" s="15"/>
      <c r="W480" s="15"/>
      <c r="X480" s="15"/>
      <c r="Y480" s="15"/>
      <c r="Z480" s="15"/>
      <c r="AA480" s="15"/>
      <c r="AB480" s="15"/>
      <c r="AC480" s="15"/>
      <c r="AD480" s="15"/>
      <c r="AE480" s="15"/>
      <c r="AT480" s="265" t="s">
        <v>213</v>
      </c>
      <c r="AU480" s="265" t="s">
        <v>84</v>
      </c>
      <c r="AV480" s="15" t="s">
        <v>82</v>
      </c>
      <c r="AW480" s="15" t="s">
        <v>35</v>
      </c>
      <c r="AX480" s="15" t="s">
        <v>74</v>
      </c>
      <c r="AY480" s="265" t="s">
        <v>197</v>
      </c>
    </row>
    <row r="481" s="13" customFormat="1">
      <c r="A481" s="13"/>
      <c r="B481" s="233"/>
      <c r="C481" s="234"/>
      <c r="D481" s="235" t="s">
        <v>213</v>
      </c>
      <c r="E481" s="236" t="s">
        <v>28</v>
      </c>
      <c r="F481" s="237" t="s">
        <v>944</v>
      </c>
      <c r="G481" s="234"/>
      <c r="H481" s="238">
        <v>16</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12</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28</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9</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3" customFormat="1">
      <c r="A485" s="13"/>
      <c r="B485" s="233"/>
      <c r="C485" s="234"/>
      <c r="D485" s="235" t="s">
        <v>213</v>
      </c>
      <c r="E485" s="236" t="s">
        <v>28</v>
      </c>
      <c r="F485" s="237" t="s">
        <v>948</v>
      </c>
      <c r="G485" s="234"/>
      <c r="H485" s="238">
        <v>6</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74</v>
      </c>
      <c r="AY485" s="244" t="s">
        <v>197</v>
      </c>
    </row>
    <row r="486" s="14" customFormat="1">
      <c r="A486" s="14"/>
      <c r="B486" s="245"/>
      <c r="C486" s="246"/>
      <c r="D486" s="235" t="s">
        <v>213</v>
      </c>
      <c r="E486" s="247" t="s">
        <v>28</v>
      </c>
      <c r="F486" s="248" t="s">
        <v>226</v>
      </c>
      <c r="G486" s="246"/>
      <c r="H486" s="249">
        <v>71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213</v>
      </c>
      <c r="AU486" s="255" t="s">
        <v>84</v>
      </c>
      <c r="AV486" s="14" t="s">
        <v>204</v>
      </c>
      <c r="AW486" s="14" t="s">
        <v>35</v>
      </c>
      <c r="AX486" s="14" t="s">
        <v>82</v>
      </c>
      <c r="AY486" s="255" t="s">
        <v>197</v>
      </c>
    </row>
    <row r="487" s="2" customFormat="1" ht="21.75" customHeight="1">
      <c r="A487" s="41"/>
      <c r="B487" s="42"/>
      <c r="C487" s="215" t="s">
        <v>463</v>
      </c>
      <c r="D487" s="215" t="s">
        <v>199</v>
      </c>
      <c r="E487" s="216" t="s">
        <v>949</v>
      </c>
      <c r="F487" s="217" t="s">
        <v>950</v>
      </c>
      <c r="G487" s="218" t="s">
        <v>210</v>
      </c>
      <c r="H487" s="219">
        <v>17</v>
      </c>
      <c r="I487" s="220"/>
      <c r="J487" s="221">
        <f>ROUND(I487*H487,2)</f>
        <v>0</v>
      </c>
      <c r="K487" s="217" t="s">
        <v>203</v>
      </c>
      <c r="L487" s="47"/>
      <c r="M487" s="222" t="s">
        <v>28</v>
      </c>
      <c r="N487" s="223" t="s">
        <v>45</v>
      </c>
      <c r="O487" s="87"/>
      <c r="P487" s="224">
        <f>O487*H487</f>
        <v>0</v>
      </c>
      <c r="Q487" s="224">
        <v>0.063549999999999995</v>
      </c>
      <c r="R487" s="224">
        <f>Q487*H487</f>
        <v>1.0803499999999999</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951</v>
      </c>
    </row>
    <row r="488" s="2" customFormat="1">
      <c r="A488" s="41"/>
      <c r="B488" s="42"/>
      <c r="C488" s="43"/>
      <c r="D488" s="228" t="s">
        <v>206</v>
      </c>
      <c r="E488" s="43"/>
      <c r="F488" s="229" t="s">
        <v>952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15" customFormat="1">
      <c r="A489" s="15"/>
      <c r="B489" s="256"/>
      <c r="C489" s="257"/>
      <c r="D489" s="235" t="s">
        <v>213</v>
      </c>
      <c r="E489" s="258" t="s">
        <v>28</v>
      </c>
      <c r="F489" s="259" t="s">
        <v>915</v>
      </c>
      <c r="G489" s="257"/>
      <c r="H489" s="258" t="s">
        <v>28</v>
      </c>
      <c r="I489" s="260"/>
      <c r="J489" s="257"/>
      <c r="K489" s="257"/>
      <c r="L489" s="261"/>
      <c r="M489" s="262"/>
      <c r="N489" s="263"/>
      <c r="O489" s="263"/>
      <c r="P489" s="263"/>
      <c r="Q489" s="263"/>
      <c r="R489" s="263"/>
      <c r="S489" s="263"/>
      <c r="T489" s="264"/>
      <c r="U489" s="15"/>
      <c r="V489" s="15"/>
      <c r="W489" s="15"/>
      <c r="X489" s="15"/>
      <c r="Y489" s="15"/>
      <c r="Z489" s="15"/>
      <c r="AA489" s="15"/>
      <c r="AB489" s="15"/>
      <c r="AC489" s="15"/>
      <c r="AD489" s="15"/>
      <c r="AE489" s="15"/>
      <c r="AT489" s="265" t="s">
        <v>213</v>
      </c>
      <c r="AU489" s="265" t="s">
        <v>84</v>
      </c>
      <c r="AV489" s="15" t="s">
        <v>82</v>
      </c>
      <c r="AW489" s="15" t="s">
        <v>35</v>
      </c>
      <c r="AX489" s="15" t="s">
        <v>74</v>
      </c>
      <c r="AY489" s="265" t="s">
        <v>197</v>
      </c>
    </row>
    <row r="490" s="13" customFormat="1">
      <c r="A490" s="13"/>
      <c r="B490" s="233"/>
      <c r="C490" s="234"/>
      <c r="D490" s="235" t="s">
        <v>213</v>
      </c>
      <c r="E490" s="236" t="s">
        <v>28</v>
      </c>
      <c r="F490" s="237" t="s">
        <v>953</v>
      </c>
      <c r="G490" s="234"/>
      <c r="H490" s="238">
        <v>16</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3" customFormat="1">
      <c r="A491" s="13"/>
      <c r="B491" s="233"/>
      <c r="C491" s="234"/>
      <c r="D491" s="235" t="s">
        <v>213</v>
      </c>
      <c r="E491" s="236" t="s">
        <v>28</v>
      </c>
      <c r="F491" s="237" t="s">
        <v>954</v>
      </c>
      <c r="G491" s="234"/>
      <c r="H491" s="238">
        <v>1</v>
      </c>
      <c r="I491" s="239"/>
      <c r="J491" s="234"/>
      <c r="K491" s="234"/>
      <c r="L491" s="240"/>
      <c r="M491" s="241"/>
      <c r="N491" s="242"/>
      <c r="O491" s="242"/>
      <c r="P491" s="242"/>
      <c r="Q491" s="242"/>
      <c r="R491" s="242"/>
      <c r="S491" s="242"/>
      <c r="T491" s="243"/>
      <c r="U491" s="13"/>
      <c r="V491" s="13"/>
      <c r="W491" s="13"/>
      <c r="X491" s="13"/>
      <c r="Y491" s="13"/>
      <c r="Z491" s="13"/>
      <c r="AA491" s="13"/>
      <c r="AB491" s="13"/>
      <c r="AC491" s="13"/>
      <c r="AD491" s="13"/>
      <c r="AE491" s="13"/>
      <c r="AT491" s="244" t="s">
        <v>213</v>
      </c>
      <c r="AU491" s="244" t="s">
        <v>84</v>
      </c>
      <c r="AV491" s="13" t="s">
        <v>84</v>
      </c>
      <c r="AW491" s="13" t="s">
        <v>35</v>
      </c>
      <c r="AX491" s="13" t="s">
        <v>74</v>
      </c>
      <c r="AY491" s="244" t="s">
        <v>197</v>
      </c>
    </row>
    <row r="492" s="14" customFormat="1">
      <c r="A492" s="14"/>
      <c r="B492" s="245"/>
      <c r="C492" s="246"/>
      <c r="D492" s="235" t="s">
        <v>213</v>
      </c>
      <c r="E492" s="247" t="s">
        <v>28</v>
      </c>
      <c r="F492" s="248" t="s">
        <v>226</v>
      </c>
      <c r="G492" s="246"/>
      <c r="H492" s="249">
        <v>17</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213</v>
      </c>
      <c r="AU492" s="255" t="s">
        <v>84</v>
      </c>
      <c r="AV492" s="14" t="s">
        <v>204</v>
      </c>
      <c r="AW492" s="14" t="s">
        <v>35</v>
      </c>
      <c r="AX492" s="14" t="s">
        <v>82</v>
      </c>
      <c r="AY492" s="255" t="s">
        <v>197</v>
      </c>
    </row>
    <row r="493" s="2" customFormat="1" ht="21.75" customHeight="1">
      <c r="A493" s="41"/>
      <c r="B493" s="42"/>
      <c r="C493" s="215" t="s">
        <v>470</v>
      </c>
      <c r="D493" s="215" t="s">
        <v>199</v>
      </c>
      <c r="E493" s="216" t="s">
        <v>955</v>
      </c>
      <c r="F493" s="217" t="s">
        <v>956</v>
      </c>
      <c r="G493" s="218" t="s">
        <v>210</v>
      </c>
      <c r="H493" s="219">
        <v>72</v>
      </c>
      <c r="I493" s="220"/>
      <c r="J493" s="221">
        <f>ROUND(I493*H493,2)</f>
        <v>0</v>
      </c>
      <c r="K493" s="217" t="s">
        <v>203</v>
      </c>
      <c r="L493" s="47"/>
      <c r="M493" s="222" t="s">
        <v>28</v>
      </c>
      <c r="N493" s="223" t="s">
        <v>45</v>
      </c>
      <c r="O493" s="87"/>
      <c r="P493" s="224">
        <f>O493*H493</f>
        <v>0</v>
      </c>
      <c r="Q493" s="224">
        <v>0.091050000000000006</v>
      </c>
      <c r="R493" s="224">
        <f>Q493*H493</f>
        <v>6.5556000000000001</v>
      </c>
      <c r="S493" s="224">
        <v>0</v>
      </c>
      <c r="T493" s="225">
        <f>S493*H493</f>
        <v>0</v>
      </c>
      <c r="U493" s="41"/>
      <c r="V493" s="41"/>
      <c r="W493" s="41"/>
      <c r="X493" s="41"/>
      <c r="Y493" s="41"/>
      <c r="Z493" s="41"/>
      <c r="AA493" s="41"/>
      <c r="AB493" s="41"/>
      <c r="AC493" s="41"/>
      <c r="AD493" s="41"/>
      <c r="AE493" s="41"/>
      <c r="AR493" s="226" t="s">
        <v>204</v>
      </c>
      <c r="AT493" s="226" t="s">
        <v>199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204</v>
      </c>
      <c r="BM493" s="226" t="s">
        <v>957</v>
      </c>
    </row>
    <row r="494" s="2" customFormat="1">
      <c r="A494" s="41"/>
      <c r="B494" s="42"/>
      <c r="C494" s="43"/>
      <c r="D494" s="228" t="s">
        <v>206</v>
      </c>
      <c r="E494" s="43"/>
      <c r="F494" s="229" t="s">
        <v>958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84</v>
      </c>
    </row>
    <row r="495" s="15" customFormat="1">
      <c r="A495" s="15"/>
      <c r="B495" s="256"/>
      <c r="C495" s="257"/>
      <c r="D495" s="235" t="s">
        <v>213</v>
      </c>
      <c r="E495" s="258" t="s">
        <v>28</v>
      </c>
      <c r="F495" s="259" t="s">
        <v>915</v>
      </c>
      <c r="G495" s="257"/>
      <c r="H495" s="258" t="s">
        <v>28</v>
      </c>
      <c r="I495" s="260"/>
      <c r="J495" s="257"/>
      <c r="K495" s="257"/>
      <c r="L495" s="261"/>
      <c r="M495" s="262"/>
      <c r="N495" s="263"/>
      <c r="O495" s="263"/>
      <c r="P495" s="263"/>
      <c r="Q495" s="263"/>
      <c r="R495" s="263"/>
      <c r="S495" s="263"/>
      <c r="T495" s="264"/>
      <c r="U495" s="15"/>
      <c r="V495" s="15"/>
      <c r="W495" s="15"/>
      <c r="X495" s="15"/>
      <c r="Y495" s="15"/>
      <c r="Z495" s="15"/>
      <c r="AA495" s="15"/>
      <c r="AB495" s="15"/>
      <c r="AC495" s="15"/>
      <c r="AD495" s="15"/>
      <c r="AE495" s="15"/>
      <c r="AT495" s="265" t="s">
        <v>213</v>
      </c>
      <c r="AU495" s="265" t="s">
        <v>84</v>
      </c>
      <c r="AV495" s="15" t="s">
        <v>82</v>
      </c>
      <c r="AW495" s="15" t="s">
        <v>35</v>
      </c>
      <c r="AX495" s="15" t="s">
        <v>74</v>
      </c>
      <c r="AY495" s="265" t="s">
        <v>197</v>
      </c>
    </row>
    <row r="496" s="13" customFormat="1">
      <c r="A496" s="13"/>
      <c r="B496" s="233"/>
      <c r="C496" s="234"/>
      <c r="D496" s="235" t="s">
        <v>213</v>
      </c>
      <c r="E496" s="236" t="s">
        <v>28</v>
      </c>
      <c r="F496" s="237" t="s">
        <v>959</v>
      </c>
      <c r="G496" s="234"/>
      <c r="H496" s="238">
        <v>68</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3" customFormat="1">
      <c r="A497" s="13"/>
      <c r="B497" s="233"/>
      <c r="C497" s="234"/>
      <c r="D497" s="235" t="s">
        <v>213</v>
      </c>
      <c r="E497" s="236" t="s">
        <v>28</v>
      </c>
      <c r="F497" s="237" t="s">
        <v>960</v>
      </c>
      <c r="G497" s="234"/>
      <c r="H497" s="238">
        <v>4</v>
      </c>
      <c r="I497" s="239"/>
      <c r="J497" s="234"/>
      <c r="K497" s="234"/>
      <c r="L497" s="240"/>
      <c r="M497" s="241"/>
      <c r="N497" s="242"/>
      <c r="O497" s="242"/>
      <c r="P497" s="242"/>
      <c r="Q497" s="242"/>
      <c r="R497" s="242"/>
      <c r="S497" s="242"/>
      <c r="T497" s="243"/>
      <c r="U497" s="13"/>
      <c r="V497" s="13"/>
      <c r="W497" s="13"/>
      <c r="X497" s="13"/>
      <c r="Y497" s="13"/>
      <c r="Z497" s="13"/>
      <c r="AA497" s="13"/>
      <c r="AB497" s="13"/>
      <c r="AC497" s="13"/>
      <c r="AD497" s="13"/>
      <c r="AE497" s="13"/>
      <c r="AT497" s="244" t="s">
        <v>213</v>
      </c>
      <c r="AU497" s="244" t="s">
        <v>84</v>
      </c>
      <c r="AV497" s="13" t="s">
        <v>84</v>
      </c>
      <c r="AW497" s="13" t="s">
        <v>35</v>
      </c>
      <c r="AX497" s="13" t="s">
        <v>74</v>
      </c>
      <c r="AY497" s="244" t="s">
        <v>197</v>
      </c>
    </row>
    <row r="498" s="14" customFormat="1">
      <c r="A498" s="14"/>
      <c r="B498" s="245"/>
      <c r="C498" s="246"/>
      <c r="D498" s="235" t="s">
        <v>213</v>
      </c>
      <c r="E498" s="247" t="s">
        <v>28</v>
      </c>
      <c r="F498" s="248" t="s">
        <v>226</v>
      </c>
      <c r="G498" s="246"/>
      <c r="H498" s="249">
        <v>72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213</v>
      </c>
      <c r="AU498" s="255" t="s">
        <v>84</v>
      </c>
      <c r="AV498" s="14" t="s">
        <v>204</v>
      </c>
      <c r="AW498" s="14" t="s">
        <v>35</v>
      </c>
      <c r="AX498" s="14" t="s">
        <v>82</v>
      </c>
      <c r="AY498" s="255" t="s">
        <v>197</v>
      </c>
    </row>
    <row r="499" s="2" customFormat="1" ht="24.15" customHeight="1">
      <c r="A499" s="41"/>
      <c r="B499" s="42"/>
      <c r="C499" s="215" t="s">
        <v>476</v>
      </c>
      <c r="D499" s="215" t="s">
        <v>199</v>
      </c>
      <c r="E499" s="216" t="s">
        <v>961</v>
      </c>
      <c r="F499" s="217" t="s">
        <v>962</v>
      </c>
      <c r="G499" s="218" t="s">
        <v>428</v>
      </c>
      <c r="H499" s="219">
        <v>0.35499999999999998</v>
      </c>
      <c r="I499" s="220"/>
      <c r="J499" s="221">
        <f>ROUND(I499*H499,2)</f>
        <v>0</v>
      </c>
      <c r="K499" s="217" t="s">
        <v>203</v>
      </c>
      <c r="L499" s="47"/>
      <c r="M499" s="222" t="s">
        <v>28</v>
      </c>
      <c r="N499" s="223" t="s">
        <v>45</v>
      </c>
      <c r="O499" s="87"/>
      <c r="P499" s="224">
        <f>O499*H499</f>
        <v>0</v>
      </c>
      <c r="Q499" s="224">
        <v>0.01221</v>
      </c>
      <c r="R499" s="224">
        <f>Q499*H499</f>
        <v>0.0043345499999999995</v>
      </c>
      <c r="S499" s="224">
        <v>0</v>
      </c>
      <c r="T499" s="225">
        <f>S499*H499</f>
        <v>0</v>
      </c>
      <c r="U499" s="41"/>
      <c r="V499" s="41"/>
      <c r="W499" s="41"/>
      <c r="X499" s="41"/>
      <c r="Y499" s="41"/>
      <c r="Z499" s="41"/>
      <c r="AA499" s="41"/>
      <c r="AB499" s="41"/>
      <c r="AC499" s="41"/>
      <c r="AD499" s="41"/>
      <c r="AE499" s="41"/>
      <c r="AR499" s="226" t="s">
        <v>204</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204</v>
      </c>
      <c r="BM499" s="226" t="s">
        <v>963</v>
      </c>
    </row>
    <row r="500" s="2" customFormat="1">
      <c r="A500" s="41"/>
      <c r="B500" s="42"/>
      <c r="C500" s="43"/>
      <c r="D500" s="228" t="s">
        <v>206</v>
      </c>
      <c r="E500" s="43"/>
      <c r="F500" s="229" t="s">
        <v>964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915</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965</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966</v>
      </c>
      <c r="G503" s="234"/>
      <c r="H503" s="238">
        <v>0.35499999999999998</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482</v>
      </c>
      <c r="D504" s="281" t="s">
        <v>519</v>
      </c>
      <c r="E504" s="282" t="s">
        <v>967</v>
      </c>
      <c r="F504" s="283" t="s">
        <v>968</v>
      </c>
      <c r="G504" s="284" t="s">
        <v>428</v>
      </c>
      <c r="H504" s="285">
        <v>0.38300000000000001</v>
      </c>
      <c r="I504" s="286"/>
      <c r="J504" s="287">
        <f>ROUND(I504*H504,2)</f>
        <v>0</v>
      </c>
      <c r="K504" s="283" t="s">
        <v>203</v>
      </c>
      <c r="L504" s="288"/>
      <c r="M504" s="289" t="s">
        <v>28</v>
      </c>
      <c r="N504" s="290" t="s">
        <v>45</v>
      </c>
      <c r="O504" s="87"/>
      <c r="P504" s="224">
        <f>O504*H504</f>
        <v>0</v>
      </c>
      <c r="Q504" s="224">
        <v>1</v>
      </c>
      <c r="R504" s="224">
        <f>Q504*H504</f>
        <v>0.38300000000000001</v>
      </c>
      <c r="S504" s="224">
        <v>0</v>
      </c>
      <c r="T504" s="225">
        <f>S504*H504</f>
        <v>0</v>
      </c>
      <c r="U504" s="41"/>
      <c r="V504" s="41"/>
      <c r="W504" s="41"/>
      <c r="X504" s="41"/>
      <c r="Y504" s="41"/>
      <c r="Z504" s="41"/>
      <c r="AA504" s="41"/>
      <c r="AB504" s="41"/>
      <c r="AC504" s="41"/>
      <c r="AD504" s="41"/>
      <c r="AE504" s="41"/>
      <c r="AR504" s="226" t="s">
        <v>243</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204</v>
      </c>
      <c r="BM504" s="226" t="s">
        <v>969</v>
      </c>
    </row>
    <row r="505" s="13" customFormat="1">
      <c r="A505" s="13"/>
      <c r="B505" s="233"/>
      <c r="C505" s="234"/>
      <c r="D505" s="235" t="s">
        <v>213</v>
      </c>
      <c r="E505" s="234"/>
      <c r="F505" s="237" t="s">
        <v>970</v>
      </c>
      <c r="G505" s="234"/>
      <c r="H505" s="238">
        <v>0.38300000000000001</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489</v>
      </c>
      <c r="D506" s="215" t="s">
        <v>199</v>
      </c>
      <c r="E506" s="216" t="s">
        <v>971</v>
      </c>
      <c r="F506" s="217" t="s">
        <v>972</v>
      </c>
      <c r="G506" s="218" t="s">
        <v>265</v>
      </c>
      <c r="H506" s="219">
        <v>8.25</v>
      </c>
      <c r="I506" s="220"/>
      <c r="J506" s="221">
        <f>ROUND(I506*H506,2)</f>
        <v>0</v>
      </c>
      <c r="K506" s="217" t="s">
        <v>203</v>
      </c>
      <c r="L506" s="47"/>
      <c r="M506" s="222" t="s">
        <v>28</v>
      </c>
      <c r="N506" s="223" t="s">
        <v>45</v>
      </c>
      <c r="O506" s="87"/>
      <c r="P506" s="224">
        <f>O506*H506</f>
        <v>0</v>
      </c>
      <c r="Q506" s="224">
        <v>0.00011</v>
      </c>
      <c r="R506" s="224">
        <f>Q506*H506</f>
        <v>0.0009075</v>
      </c>
      <c r="S506" s="224">
        <v>0</v>
      </c>
      <c r="T506" s="225">
        <f>S506*H506</f>
        <v>0</v>
      </c>
      <c r="U506" s="41"/>
      <c r="V506" s="41"/>
      <c r="W506" s="41"/>
      <c r="X506" s="41"/>
      <c r="Y506" s="41"/>
      <c r="Z506" s="41"/>
      <c r="AA506" s="41"/>
      <c r="AB506" s="41"/>
      <c r="AC506" s="41"/>
      <c r="AD506" s="41"/>
      <c r="AE506" s="41"/>
      <c r="AR506" s="226" t="s">
        <v>204</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204</v>
      </c>
      <c r="BM506" s="226" t="s">
        <v>973</v>
      </c>
    </row>
    <row r="507" s="2" customFormat="1">
      <c r="A507" s="41"/>
      <c r="B507" s="42"/>
      <c r="C507" s="43"/>
      <c r="D507" s="228" t="s">
        <v>206</v>
      </c>
      <c r="E507" s="43"/>
      <c r="F507" s="229" t="s">
        <v>974</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915</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3" customFormat="1">
      <c r="A509" s="13"/>
      <c r="B509" s="233"/>
      <c r="C509" s="234"/>
      <c r="D509" s="235" t="s">
        <v>213</v>
      </c>
      <c r="E509" s="236" t="s">
        <v>28</v>
      </c>
      <c r="F509" s="237" t="s">
        <v>975</v>
      </c>
      <c r="G509" s="234"/>
      <c r="H509" s="238">
        <v>3.75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3" customFormat="1">
      <c r="A510" s="13"/>
      <c r="B510" s="233"/>
      <c r="C510" s="234"/>
      <c r="D510" s="235" t="s">
        <v>213</v>
      </c>
      <c r="E510" s="236" t="s">
        <v>28</v>
      </c>
      <c r="F510" s="237" t="s">
        <v>976</v>
      </c>
      <c r="G510" s="234"/>
      <c r="H510" s="238">
        <v>4.5</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74</v>
      </c>
      <c r="AY510" s="244" t="s">
        <v>197</v>
      </c>
    </row>
    <row r="511" s="14" customFormat="1">
      <c r="A511" s="14"/>
      <c r="B511" s="245"/>
      <c r="C511" s="246"/>
      <c r="D511" s="235" t="s">
        <v>213</v>
      </c>
      <c r="E511" s="247" t="s">
        <v>28</v>
      </c>
      <c r="F511" s="248" t="s">
        <v>226</v>
      </c>
      <c r="G511" s="246"/>
      <c r="H511" s="249">
        <v>8.25</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213</v>
      </c>
      <c r="AU511" s="255" t="s">
        <v>84</v>
      </c>
      <c r="AV511" s="14" t="s">
        <v>204</v>
      </c>
      <c r="AW511" s="14" t="s">
        <v>35</v>
      </c>
      <c r="AX511" s="14" t="s">
        <v>82</v>
      </c>
      <c r="AY511" s="255" t="s">
        <v>197</v>
      </c>
    </row>
    <row r="512" s="2" customFormat="1" ht="16.5" customHeight="1">
      <c r="A512" s="41"/>
      <c r="B512" s="42"/>
      <c r="C512" s="215" t="s">
        <v>495</v>
      </c>
      <c r="D512" s="215" t="s">
        <v>199</v>
      </c>
      <c r="E512" s="216" t="s">
        <v>977</v>
      </c>
      <c r="F512" s="217" t="s">
        <v>978</v>
      </c>
      <c r="G512" s="218" t="s">
        <v>265</v>
      </c>
      <c r="H512" s="219">
        <v>60.5</v>
      </c>
      <c r="I512" s="220"/>
      <c r="J512" s="221">
        <f>ROUND(I512*H512,2)</f>
        <v>0</v>
      </c>
      <c r="K512" s="217" t="s">
        <v>203</v>
      </c>
      <c r="L512" s="47"/>
      <c r="M512" s="222" t="s">
        <v>28</v>
      </c>
      <c r="N512" s="223" t="s">
        <v>45</v>
      </c>
      <c r="O512" s="87"/>
      <c r="P512" s="224">
        <f>O512*H512</f>
        <v>0</v>
      </c>
      <c r="Q512" s="224">
        <v>0.00038000000000000002</v>
      </c>
      <c r="R512" s="224">
        <f>Q512*H512</f>
        <v>0.02299</v>
      </c>
      <c r="S512" s="224">
        <v>0</v>
      </c>
      <c r="T512" s="225">
        <f>S512*H512</f>
        <v>0</v>
      </c>
      <c r="U512" s="41"/>
      <c r="V512" s="41"/>
      <c r="W512" s="41"/>
      <c r="X512" s="41"/>
      <c r="Y512" s="41"/>
      <c r="Z512" s="41"/>
      <c r="AA512" s="41"/>
      <c r="AB512" s="41"/>
      <c r="AC512" s="41"/>
      <c r="AD512" s="41"/>
      <c r="AE512" s="41"/>
      <c r="AR512" s="226" t="s">
        <v>204</v>
      </c>
      <c r="AT512" s="226" t="s">
        <v>199</v>
      </c>
      <c r="AU512" s="226" t="s">
        <v>84</v>
      </c>
      <c r="AY512" s="20" t="s">
        <v>197</v>
      </c>
      <c r="BE512" s="227">
        <f>IF(N512="základní",J512,0)</f>
        <v>0</v>
      </c>
      <c r="BF512" s="227">
        <f>IF(N512="snížená",J512,0)</f>
        <v>0</v>
      </c>
      <c r="BG512" s="227">
        <f>IF(N512="zákl. přenesená",J512,0)</f>
        <v>0</v>
      </c>
      <c r="BH512" s="227">
        <f>IF(N512="sníž. přenesená",J512,0)</f>
        <v>0</v>
      </c>
      <c r="BI512" s="227">
        <f>IF(N512="nulová",J512,0)</f>
        <v>0</v>
      </c>
      <c r="BJ512" s="20" t="s">
        <v>82</v>
      </c>
      <c r="BK512" s="227">
        <f>ROUND(I512*H512,2)</f>
        <v>0</v>
      </c>
      <c r="BL512" s="20" t="s">
        <v>204</v>
      </c>
      <c r="BM512" s="226" t="s">
        <v>979</v>
      </c>
    </row>
    <row r="513" s="2" customFormat="1">
      <c r="A513" s="41"/>
      <c r="B513" s="42"/>
      <c r="C513" s="43"/>
      <c r="D513" s="228" t="s">
        <v>206</v>
      </c>
      <c r="E513" s="43"/>
      <c r="F513" s="229" t="s">
        <v>980</v>
      </c>
      <c r="G513" s="43"/>
      <c r="H513" s="43"/>
      <c r="I513" s="230"/>
      <c r="J513" s="43"/>
      <c r="K513" s="43"/>
      <c r="L513" s="47"/>
      <c r="M513" s="231"/>
      <c r="N513" s="232"/>
      <c r="O513" s="87"/>
      <c r="P513" s="87"/>
      <c r="Q513" s="87"/>
      <c r="R513" s="87"/>
      <c r="S513" s="87"/>
      <c r="T513" s="88"/>
      <c r="U513" s="41"/>
      <c r="V513" s="41"/>
      <c r="W513" s="41"/>
      <c r="X513" s="41"/>
      <c r="Y513" s="41"/>
      <c r="Z513" s="41"/>
      <c r="AA513" s="41"/>
      <c r="AB513" s="41"/>
      <c r="AC513" s="41"/>
      <c r="AD513" s="41"/>
      <c r="AE513" s="41"/>
      <c r="AT513" s="20" t="s">
        <v>206</v>
      </c>
      <c r="AU513" s="20" t="s">
        <v>84</v>
      </c>
    </row>
    <row r="514" s="15" customFormat="1">
      <c r="A514" s="15"/>
      <c r="B514" s="256"/>
      <c r="C514" s="257"/>
      <c r="D514" s="235" t="s">
        <v>213</v>
      </c>
      <c r="E514" s="258" t="s">
        <v>28</v>
      </c>
      <c r="F514" s="259" t="s">
        <v>915</v>
      </c>
      <c r="G514" s="257"/>
      <c r="H514" s="258" t="s">
        <v>28</v>
      </c>
      <c r="I514" s="260"/>
      <c r="J514" s="257"/>
      <c r="K514" s="257"/>
      <c r="L514" s="261"/>
      <c r="M514" s="262"/>
      <c r="N514" s="263"/>
      <c r="O514" s="263"/>
      <c r="P514" s="263"/>
      <c r="Q514" s="263"/>
      <c r="R514" s="263"/>
      <c r="S514" s="263"/>
      <c r="T514" s="264"/>
      <c r="U514" s="15"/>
      <c r="V514" s="15"/>
      <c r="W514" s="15"/>
      <c r="X514" s="15"/>
      <c r="Y514" s="15"/>
      <c r="Z514" s="15"/>
      <c r="AA514" s="15"/>
      <c r="AB514" s="15"/>
      <c r="AC514" s="15"/>
      <c r="AD514" s="15"/>
      <c r="AE514" s="15"/>
      <c r="AT514" s="265" t="s">
        <v>213</v>
      </c>
      <c r="AU514" s="265" t="s">
        <v>84</v>
      </c>
      <c r="AV514" s="15" t="s">
        <v>82</v>
      </c>
      <c r="AW514" s="15" t="s">
        <v>35</v>
      </c>
      <c r="AX514" s="15" t="s">
        <v>74</v>
      </c>
      <c r="AY514" s="265" t="s">
        <v>197</v>
      </c>
    </row>
    <row r="515" s="13" customFormat="1">
      <c r="A515" s="13"/>
      <c r="B515" s="233"/>
      <c r="C515" s="234"/>
      <c r="D515" s="235" t="s">
        <v>213</v>
      </c>
      <c r="E515" s="236" t="s">
        <v>28</v>
      </c>
      <c r="F515" s="237" t="s">
        <v>981</v>
      </c>
      <c r="G515" s="234"/>
      <c r="H515" s="238">
        <v>6</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42.5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4.5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3" customFormat="1">
      <c r="A519" s="13"/>
      <c r="B519" s="233"/>
      <c r="C519" s="234"/>
      <c r="D519" s="235" t="s">
        <v>213</v>
      </c>
      <c r="E519" s="236" t="s">
        <v>28</v>
      </c>
      <c r="F519" s="237" t="s">
        <v>985</v>
      </c>
      <c r="G519" s="234"/>
      <c r="H519" s="238">
        <v>2.5</v>
      </c>
      <c r="I519" s="239"/>
      <c r="J519" s="234"/>
      <c r="K519" s="234"/>
      <c r="L519" s="240"/>
      <c r="M519" s="241"/>
      <c r="N519" s="242"/>
      <c r="O519" s="242"/>
      <c r="P519" s="242"/>
      <c r="Q519" s="242"/>
      <c r="R519" s="242"/>
      <c r="S519" s="242"/>
      <c r="T519" s="243"/>
      <c r="U519" s="13"/>
      <c r="V519" s="13"/>
      <c r="W519" s="13"/>
      <c r="X519" s="13"/>
      <c r="Y519" s="13"/>
      <c r="Z519" s="13"/>
      <c r="AA519" s="13"/>
      <c r="AB519" s="13"/>
      <c r="AC519" s="13"/>
      <c r="AD519" s="13"/>
      <c r="AE519" s="13"/>
      <c r="AT519" s="244" t="s">
        <v>213</v>
      </c>
      <c r="AU519" s="244" t="s">
        <v>84</v>
      </c>
      <c r="AV519" s="13" t="s">
        <v>84</v>
      </c>
      <c r="AW519" s="13" t="s">
        <v>35</v>
      </c>
      <c r="AX519" s="13" t="s">
        <v>74</v>
      </c>
      <c r="AY519" s="244" t="s">
        <v>197</v>
      </c>
    </row>
    <row r="520" s="14" customFormat="1">
      <c r="A520" s="14"/>
      <c r="B520" s="245"/>
      <c r="C520" s="246"/>
      <c r="D520" s="235" t="s">
        <v>213</v>
      </c>
      <c r="E520" s="247" t="s">
        <v>28</v>
      </c>
      <c r="F520" s="248" t="s">
        <v>226</v>
      </c>
      <c r="G520" s="246"/>
      <c r="H520" s="249">
        <v>60.5</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213</v>
      </c>
      <c r="AU520" s="255" t="s">
        <v>84</v>
      </c>
      <c r="AV520" s="14" t="s">
        <v>204</v>
      </c>
      <c r="AW520" s="14" t="s">
        <v>35</v>
      </c>
      <c r="AX520" s="14" t="s">
        <v>82</v>
      </c>
      <c r="AY520" s="255" t="s">
        <v>197</v>
      </c>
    </row>
    <row r="521" s="2" customFormat="1" ht="24.15" customHeight="1">
      <c r="A521" s="41"/>
      <c r="B521" s="42"/>
      <c r="C521" s="215" t="s">
        <v>500</v>
      </c>
      <c r="D521" s="215" t="s">
        <v>199</v>
      </c>
      <c r="E521" s="216" t="s">
        <v>986</v>
      </c>
      <c r="F521" s="217" t="s">
        <v>987</v>
      </c>
      <c r="G521" s="218" t="s">
        <v>202</v>
      </c>
      <c r="H521" s="219">
        <v>8.6959999999999997</v>
      </c>
      <c r="I521" s="220"/>
      <c r="J521" s="221">
        <f>ROUND(I521*H521,2)</f>
        <v>0</v>
      </c>
      <c r="K521" s="217" t="s">
        <v>203</v>
      </c>
      <c r="L521" s="47"/>
      <c r="M521" s="222" t="s">
        <v>28</v>
      </c>
      <c r="N521" s="223" t="s">
        <v>45</v>
      </c>
      <c r="O521" s="87"/>
      <c r="P521" s="224">
        <f>O521*H521</f>
        <v>0</v>
      </c>
      <c r="Q521" s="224">
        <v>0.094479999999999995</v>
      </c>
      <c r="R521" s="224">
        <f>Q521*H521</f>
        <v>0.8215980799999999</v>
      </c>
      <c r="S521" s="224">
        <v>0</v>
      </c>
      <c r="T521" s="225">
        <f>S521*H521</f>
        <v>0</v>
      </c>
      <c r="U521" s="41"/>
      <c r="V521" s="41"/>
      <c r="W521" s="41"/>
      <c r="X521" s="41"/>
      <c r="Y521" s="41"/>
      <c r="Z521" s="41"/>
      <c r="AA521" s="41"/>
      <c r="AB521" s="41"/>
      <c r="AC521" s="41"/>
      <c r="AD521" s="41"/>
      <c r="AE521" s="41"/>
      <c r="AR521" s="226" t="s">
        <v>204</v>
      </c>
      <c r="AT521" s="226" t="s">
        <v>199</v>
      </c>
      <c r="AU521" s="226" t="s">
        <v>84</v>
      </c>
      <c r="AY521" s="20" t="s">
        <v>197</v>
      </c>
      <c r="BE521" s="227">
        <f>IF(N521="základní",J521,0)</f>
        <v>0</v>
      </c>
      <c r="BF521" s="227">
        <f>IF(N521="snížená",J521,0)</f>
        <v>0</v>
      </c>
      <c r="BG521" s="227">
        <f>IF(N521="zákl. přenesená",J521,0)</f>
        <v>0</v>
      </c>
      <c r="BH521" s="227">
        <f>IF(N521="sníž. přenesená",J521,0)</f>
        <v>0</v>
      </c>
      <c r="BI521" s="227">
        <f>IF(N521="nulová",J521,0)</f>
        <v>0</v>
      </c>
      <c r="BJ521" s="20" t="s">
        <v>82</v>
      </c>
      <c r="BK521" s="227">
        <f>ROUND(I521*H521,2)</f>
        <v>0</v>
      </c>
      <c r="BL521" s="20" t="s">
        <v>204</v>
      </c>
      <c r="BM521" s="226" t="s">
        <v>988</v>
      </c>
    </row>
    <row r="522" s="2" customFormat="1">
      <c r="A522" s="41"/>
      <c r="B522" s="42"/>
      <c r="C522" s="43"/>
      <c r="D522" s="228" t="s">
        <v>206</v>
      </c>
      <c r="E522" s="43"/>
      <c r="F522" s="229" t="s">
        <v>989</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206</v>
      </c>
      <c r="AU522" s="20" t="s">
        <v>84</v>
      </c>
    </row>
    <row r="523" s="15" customFormat="1">
      <c r="A523" s="15"/>
      <c r="B523" s="256"/>
      <c r="C523" s="257"/>
      <c r="D523" s="235" t="s">
        <v>213</v>
      </c>
      <c r="E523" s="258" t="s">
        <v>28</v>
      </c>
      <c r="F523" s="259" t="s">
        <v>412</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5" customFormat="1">
      <c r="A524" s="15"/>
      <c r="B524" s="256"/>
      <c r="C524" s="257"/>
      <c r="D524" s="235" t="s">
        <v>213</v>
      </c>
      <c r="E524" s="258" t="s">
        <v>28</v>
      </c>
      <c r="F524" s="259" t="s">
        <v>990</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991</v>
      </c>
      <c r="G525" s="234"/>
      <c r="H525" s="238">
        <v>7.4249999999999998</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-1.3200000000000001</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3" customFormat="1">
      <c r="A527" s="13"/>
      <c r="B527" s="233"/>
      <c r="C527" s="234"/>
      <c r="D527" s="235" t="s">
        <v>213</v>
      </c>
      <c r="E527" s="236" t="s">
        <v>28</v>
      </c>
      <c r="F527" s="237" t="s">
        <v>993</v>
      </c>
      <c r="G527" s="234"/>
      <c r="H527" s="238">
        <v>2.5910000000000002</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74</v>
      </c>
      <c r="AY527" s="244" t="s">
        <v>197</v>
      </c>
    </row>
    <row r="528" s="14" customFormat="1">
      <c r="A528" s="14"/>
      <c r="B528" s="245"/>
      <c r="C528" s="246"/>
      <c r="D528" s="235" t="s">
        <v>213</v>
      </c>
      <c r="E528" s="247" t="s">
        <v>28</v>
      </c>
      <c r="F528" s="248" t="s">
        <v>226</v>
      </c>
      <c r="G528" s="246"/>
      <c r="H528" s="249">
        <v>8.6959999999999997</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84</v>
      </c>
      <c r="AV528" s="14" t="s">
        <v>204</v>
      </c>
      <c r="AW528" s="14" t="s">
        <v>35</v>
      </c>
      <c r="AX528" s="14" t="s">
        <v>82</v>
      </c>
      <c r="AY528" s="255" t="s">
        <v>197</v>
      </c>
    </row>
    <row r="529" s="2" customFormat="1" ht="24.15" customHeight="1">
      <c r="A529" s="41"/>
      <c r="B529" s="42"/>
      <c r="C529" s="215" t="s">
        <v>505</v>
      </c>
      <c r="D529" s="215" t="s">
        <v>199</v>
      </c>
      <c r="E529" s="216" t="s">
        <v>994</v>
      </c>
      <c r="F529" s="217" t="s">
        <v>995</v>
      </c>
      <c r="G529" s="218" t="s">
        <v>202</v>
      </c>
      <c r="H529" s="219">
        <v>409.34699999999998</v>
      </c>
      <c r="I529" s="220"/>
      <c r="J529" s="221">
        <f>ROUND(I529*H529,2)</f>
        <v>0</v>
      </c>
      <c r="K529" s="217" t="s">
        <v>203</v>
      </c>
      <c r="L529" s="47"/>
      <c r="M529" s="222" t="s">
        <v>28</v>
      </c>
      <c r="N529" s="223" t="s">
        <v>45</v>
      </c>
      <c r="O529" s="87"/>
      <c r="P529" s="224">
        <f>O529*H529</f>
        <v>0</v>
      </c>
      <c r="Q529" s="224">
        <v>0.11396000000000001</v>
      </c>
      <c r="R529" s="224">
        <f>Q529*H529</f>
        <v>46.649184120000001</v>
      </c>
      <c r="S529" s="224">
        <v>0</v>
      </c>
      <c r="T529" s="225">
        <f>S529*H529</f>
        <v>0</v>
      </c>
      <c r="U529" s="41"/>
      <c r="V529" s="41"/>
      <c r="W529" s="41"/>
      <c r="X529" s="41"/>
      <c r="Y529" s="41"/>
      <c r="Z529" s="41"/>
      <c r="AA529" s="41"/>
      <c r="AB529" s="41"/>
      <c r="AC529" s="41"/>
      <c r="AD529" s="41"/>
      <c r="AE529" s="41"/>
      <c r="AR529" s="226" t="s">
        <v>204</v>
      </c>
      <c r="AT529" s="226" t="s">
        <v>199</v>
      </c>
      <c r="AU529" s="226" t="s">
        <v>84</v>
      </c>
      <c r="AY529" s="20" t="s">
        <v>197</v>
      </c>
      <c r="BE529" s="227">
        <f>IF(N529="základní",J529,0)</f>
        <v>0</v>
      </c>
      <c r="BF529" s="227">
        <f>IF(N529="snížená",J529,0)</f>
        <v>0</v>
      </c>
      <c r="BG529" s="227">
        <f>IF(N529="zákl. přenesená",J529,0)</f>
        <v>0</v>
      </c>
      <c r="BH529" s="227">
        <f>IF(N529="sníž. přenesená",J529,0)</f>
        <v>0</v>
      </c>
      <c r="BI529" s="227">
        <f>IF(N529="nulová",J529,0)</f>
        <v>0</v>
      </c>
      <c r="BJ529" s="20" t="s">
        <v>82</v>
      </c>
      <c r="BK529" s="227">
        <f>ROUND(I529*H529,2)</f>
        <v>0</v>
      </c>
      <c r="BL529" s="20" t="s">
        <v>204</v>
      </c>
      <c r="BM529" s="226" t="s">
        <v>996</v>
      </c>
    </row>
    <row r="530" s="2" customFormat="1">
      <c r="A530" s="41"/>
      <c r="B530" s="42"/>
      <c r="C530" s="43"/>
      <c r="D530" s="228" t="s">
        <v>206</v>
      </c>
      <c r="E530" s="43"/>
      <c r="F530" s="229" t="s">
        <v>997</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206</v>
      </c>
      <c r="AU530" s="20" t="s">
        <v>84</v>
      </c>
    </row>
    <row r="531" s="15" customFormat="1">
      <c r="A531" s="15"/>
      <c r="B531" s="256"/>
      <c r="C531" s="257"/>
      <c r="D531" s="235" t="s">
        <v>213</v>
      </c>
      <c r="E531" s="258" t="s">
        <v>28</v>
      </c>
      <c r="F531" s="259" t="s">
        <v>412</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5" customFormat="1">
      <c r="A532" s="15"/>
      <c r="B532" s="256"/>
      <c r="C532" s="257"/>
      <c r="D532" s="235" t="s">
        <v>213</v>
      </c>
      <c r="E532" s="258" t="s">
        <v>28</v>
      </c>
      <c r="F532" s="259" t="s">
        <v>990</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998</v>
      </c>
      <c r="G533" s="234"/>
      <c r="H533" s="238">
        <v>5.4900000000000002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999</v>
      </c>
      <c r="G534" s="234"/>
      <c r="H534" s="238">
        <v>133.40299999999999</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796</v>
      </c>
      <c r="G535" s="234"/>
      <c r="H535" s="238">
        <v>-5.9850000000000003</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804</v>
      </c>
      <c r="G536" s="234"/>
      <c r="H536" s="238">
        <v>-2.2050000000000001</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54.268999999999998</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3" customFormat="1">
      <c r="A538" s="13"/>
      <c r="B538" s="233"/>
      <c r="C538" s="234"/>
      <c r="D538" s="235" t="s">
        <v>213</v>
      </c>
      <c r="E538" s="236" t="s">
        <v>28</v>
      </c>
      <c r="F538" s="237" t="s">
        <v>1001</v>
      </c>
      <c r="G538" s="234"/>
      <c r="H538" s="238">
        <v>-3.9900000000000002</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6" customFormat="1">
      <c r="A539" s="16"/>
      <c r="B539" s="266"/>
      <c r="C539" s="267"/>
      <c r="D539" s="235" t="s">
        <v>213</v>
      </c>
      <c r="E539" s="268" t="s">
        <v>28</v>
      </c>
      <c r="F539" s="269" t="s">
        <v>416</v>
      </c>
      <c r="G539" s="267"/>
      <c r="H539" s="270">
        <v>180.982</v>
      </c>
      <c r="I539" s="271"/>
      <c r="J539" s="267"/>
      <c r="K539" s="267"/>
      <c r="L539" s="272"/>
      <c r="M539" s="273"/>
      <c r="N539" s="274"/>
      <c r="O539" s="274"/>
      <c r="P539" s="274"/>
      <c r="Q539" s="274"/>
      <c r="R539" s="274"/>
      <c r="S539" s="274"/>
      <c r="T539" s="275"/>
      <c r="U539" s="16"/>
      <c r="V539" s="16"/>
      <c r="W539" s="16"/>
      <c r="X539" s="16"/>
      <c r="Y539" s="16"/>
      <c r="Z539" s="16"/>
      <c r="AA539" s="16"/>
      <c r="AB539" s="16"/>
      <c r="AC539" s="16"/>
      <c r="AD539" s="16"/>
      <c r="AE539" s="16"/>
      <c r="AT539" s="276" t="s">
        <v>213</v>
      </c>
      <c r="AU539" s="276" t="s">
        <v>84</v>
      </c>
      <c r="AV539" s="16" t="s">
        <v>160</v>
      </c>
      <c r="AW539" s="16" t="s">
        <v>35</v>
      </c>
      <c r="AX539" s="16" t="s">
        <v>74</v>
      </c>
      <c r="AY539" s="276" t="s">
        <v>197</v>
      </c>
    </row>
    <row r="540" s="15" customFormat="1">
      <c r="A540" s="15"/>
      <c r="B540" s="256"/>
      <c r="C540" s="257"/>
      <c r="D540" s="235" t="s">
        <v>213</v>
      </c>
      <c r="E540" s="258" t="s">
        <v>28</v>
      </c>
      <c r="F540" s="259" t="s">
        <v>1002</v>
      </c>
      <c r="G540" s="257"/>
      <c r="H540" s="258" t="s">
        <v>28</v>
      </c>
      <c r="I540" s="260"/>
      <c r="J540" s="257"/>
      <c r="K540" s="257"/>
      <c r="L540" s="261"/>
      <c r="M540" s="262"/>
      <c r="N540" s="263"/>
      <c r="O540" s="263"/>
      <c r="P540" s="263"/>
      <c r="Q540" s="263"/>
      <c r="R540" s="263"/>
      <c r="S540" s="263"/>
      <c r="T540" s="264"/>
      <c r="U540" s="15"/>
      <c r="V540" s="15"/>
      <c r="W540" s="15"/>
      <c r="X540" s="15"/>
      <c r="Y540" s="15"/>
      <c r="Z540" s="15"/>
      <c r="AA540" s="15"/>
      <c r="AB540" s="15"/>
      <c r="AC540" s="15"/>
      <c r="AD540" s="15"/>
      <c r="AE540" s="15"/>
      <c r="AT540" s="265" t="s">
        <v>213</v>
      </c>
      <c r="AU540" s="265" t="s">
        <v>84</v>
      </c>
      <c r="AV540" s="15" t="s">
        <v>82</v>
      </c>
      <c r="AW540" s="15" t="s">
        <v>35</v>
      </c>
      <c r="AX540" s="15" t="s">
        <v>74</v>
      </c>
      <c r="AY540" s="265" t="s">
        <v>197</v>
      </c>
    </row>
    <row r="541" s="13" customFormat="1">
      <c r="A541" s="13"/>
      <c r="B541" s="233"/>
      <c r="C541" s="234"/>
      <c r="D541" s="235" t="s">
        <v>213</v>
      </c>
      <c r="E541" s="236" t="s">
        <v>28</v>
      </c>
      <c r="F541" s="237" t="s">
        <v>1003</v>
      </c>
      <c r="G541" s="234"/>
      <c r="H541" s="238">
        <v>143.375</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-15.960000000000001</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73.314999999999998</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-7.9800000000000004</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1007</v>
      </c>
      <c r="G545" s="234"/>
      <c r="H545" s="238">
        <v>37.82</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3" customFormat="1">
      <c r="A546" s="13"/>
      <c r="B546" s="233"/>
      <c r="C546" s="234"/>
      <c r="D546" s="235" t="s">
        <v>213</v>
      </c>
      <c r="E546" s="236" t="s">
        <v>28</v>
      </c>
      <c r="F546" s="237" t="s">
        <v>804</v>
      </c>
      <c r="G546" s="234"/>
      <c r="H546" s="238">
        <v>-2.2050000000000001</v>
      </c>
      <c r="I546" s="239"/>
      <c r="J546" s="234"/>
      <c r="K546" s="234"/>
      <c r="L546" s="240"/>
      <c r="M546" s="241"/>
      <c r="N546" s="242"/>
      <c r="O546" s="242"/>
      <c r="P546" s="242"/>
      <c r="Q546" s="242"/>
      <c r="R546" s="242"/>
      <c r="S546" s="242"/>
      <c r="T546" s="243"/>
      <c r="U546" s="13"/>
      <c r="V546" s="13"/>
      <c r="W546" s="13"/>
      <c r="X546" s="13"/>
      <c r="Y546" s="13"/>
      <c r="Z546" s="13"/>
      <c r="AA546" s="13"/>
      <c r="AB546" s="13"/>
      <c r="AC546" s="13"/>
      <c r="AD546" s="13"/>
      <c r="AE546" s="13"/>
      <c r="AT546" s="244" t="s">
        <v>213</v>
      </c>
      <c r="AU546" s="244" t="s">
        <v>84</v>
      </c>
      <c r="AV546" s="13" t="s">
        <v>84</v>
      </c>
      <c r="AW546" s="13" t="s">
        <v>35</v>
      </c>
      <c r="AX546" s="13" t="s">
        <v>74</v>
      </c>
      <c r="AY546" s="244" t="s">
        <v>197</v>
      </c>
    </row>
    <row r="547" s="16" customFormat="1">
      <c r="A547" s="16"/>
      <c r="B547" s="266"/>
      <c r="C547" s="267"/>
      <c r="D547" s="235" t="s">
        <v>213</v>
      </c>
      <c r="E547" s="268" t="s">
        <v>28</v>
      </c>
      <c r="F547" s="269" t="s">
        <v>416</v>
      </c>
      <c r="G547" s="267"/>
      <c r="H547" s="270">
        <v>228.36500000000001</v>
      </c>
      <c r="I547" s="271"/>
      <c r="J547" s="267"/>
      <c r="K547" s="267"/>
      <c r="L547" s="272"/>
      <c r="M547" s="273"/>
      <c r="N547" s="274"/>
      <c r="O547" s="274"/>
      <c r="P547" s="274"/>
      <c r="Q547" s="274"/>
      <c r="R547" s="274"/>
      <c r="S547" s="274"/>
      <c r="T547" s="275"/>
      <c r="U547" s="16"/>
      <c r="V547" s="16"/>
      <c r="W547" s="16"/>
      <c r="X547" s="16"/>
      <c r="Y547" s="16"/>
      <c r="Z547" s="16"/>
      <c r="AA547" s="16"/>
      <c r="AB547" s="16"/>
      <c r="AC547" s="16"/>
      <c r="AD547" s="16"/>
      <c r="AE547" s="16"/>
      <c r="AT547" s="276" t="s">
        <v>213</v>
      </c>
      <c r="AU547" s="276" t="s">
        <v>84</v>
      </c>
      <c r="AV547" s="16" t="s">
        <v>160</v>
      </c>
      <c r="AW547" s="16" t="s">
        <v>35</v>
      </c>
      <c r="AX547" s="16" t="s">
        <v>74</v>
      </c>
      <c r="AY547" s="276" t="s">
        <v>197</v>
      </c>
    </row>
    <row r="548" s="14" customFormat="1">
      <c r="A548" s="14"/>
      <c r="B548" s="245"/>
      <c r="C548" s="246"/>
      <c r="D548" s="235" t="s">
        <v>213</v>
      </c>
      <c r="E548" s="247" t="s">
        <v>28</v>
      </c>
      <c r="F548" s="248" t="s">
        <v>226</v>
      </c>
      <c r="G548" s="246"/>
      <c r="H548" s="249">
        <v>409.34699999999998</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213</v>
      </c>
      <c r="AU548" s="255" t="s">
        <v>84</v>
      </c>
      <c r="AV548" s="14" t="s">
        <v>204</v>
      </c>
      <c r="AW548" s="14" t="s">
        <v>35</v>
      </c>
      <c r="AX548" s="14" t="s">
        <v>82</v>
      </c>
      <c r="AY548" s="255" t="s">
        <v>197</v>
      </c>
    </row>
    <row r="549" s="2" customFormat="1" ht="16.5" customHeight="1">
      <c r="A549" s="41"/>
      <c r="B549" s="42"/>
      <c r="C549" s="215" t="s">
        <v>510</v>
      </c>
      <c r="D549" s="215" t="s">
        <v>199</v>
      </c>
      <c r="E549" s="216" t="s">
        <v>1008</v>
      </c>
      <c r="F549" s="217" t="s">
        <v>1009</v>
      </c>
      <c r="G549" s="218" t="s">
        <v>265</v>
      </c>
      <c r="H549" s="219">
        <v>258</v>
      </c>
      <c r="I549" s="220"/>
      <c r="J549" s="221">
        <f>ROUND(I549*H549,2)</f>
        <v>0</v>
      </c>
      <c r="K549" s="217" t="s">
        <v>203</v>
      </c>
      <c r="L549" s="47"/>
      <c r="M549" s="222" t="s">
        <v>28</v>
      </c>
      <c r="N549" s="223" t="s">
        <v>45</v>
      </c>
      <c r="O549" s="87"/>
      <c r="P549" s="224">
        <f>O549*H549</f>
        <v>0</v>
      </c>
      <c r="Q549" s="224">
        <v>0.00013999999999999999</v>
      </c>
      <c r="R549" s="224">
        <f>Q549*H549</f>
        <v>0.036119999999999999</v>
      </c>
      <c r="S549" s="224">
        <v>0</v>
      </c>
      <c r="T549" s="225">
        <f>S549*H549</f>
        <v>0</v>
      </c>
      <c r="U549" s="41"/>
      <c r="V549" s="41"/>
      <c r="W549" s="41"/>
      <c r="X549" s="41"/>
      <c r="Y549" s="41"/>
      <c r="Z549" s="41"/>
      <c r="AA549" s="41"/>
      <c r="AB549" s="41"/>
      <c r="AC549" s="41"/>
      <c r="AD549" s="41"/>
      <c r="AE549" s="41"/>
      <c r="AR549" s="226" t="s">
        <v>204</v>
      </c>
      <c r="AT549" s="226" t="s">
        <v>199</v>
      </c>
      <c r="AU549" s="226" t="s">
        <v>84</v>
      </c>
      <c r="AY549" s="20" t="s">
        <v>197</v>
      </c>
      <c r="BE549" s="227">
        <f>IF(N549="základní",J549,0)</f>
        <v>0</v>
      </c>
      <c r="BF549" s="227">
        <f>IF(N549="snížená",J549,0)</f>
        <v>0</v>
      </c>
      <c r="BG549" s="227">
        <f>IF(N549="zákl. přenesená",J549,0)</f>
        <v>0</v>
      </c>
      <c r="BH549" s="227">
        <f>IF(N549="sníž. přenesená",J549,0)</f>
        <v>0</v>
      </c>
      <c r="BI549" s="227">
        <f>IF(N549="nulová",J549,0)</f>
        <v>0</v>
      </c>
      <c r="BJ549" s="20" t="s">
        <v>82</v>
      </c>
      <c r="BK549" s="227">
        <f>ROUND(I549*H549,2)</f>
        <v>0</v>
      </c>
      <c r="BL549" s="20" t="s">
        <v>204</v>
      </c>
      <c r="BM549" s="226" t="s">
        <v>1010</v>
      </c>
    </row>
    <row r="550" s="2" customFormat="1">
      <c r="A550" s="41"/>
      <c r="B550" s="42"/>
      <c r="C550" s="43"/>
      <c r="D550" s="228" t="s">
        <v>206</v>
      </c>
      <c r="E550" s="43"/>
      <c r="F550" s="229" t="s">
        <v>1011</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206</v>
      </c>
      <c r="AU550" s="20" t="s">
        <v>84</v>
      </c>
    </row>
    <row r="551" s="15" customFormat="1">
      <c r="A551" s="15"/>
      <c r="B551" s="256"/>
      <c r="C551" s="257"/>
      <c r="D551" s="235" t="s">
        <v>213</v>
      </c>
      <c r="E551" s="258" t="s">
        <v>28</v>
      </c>
      <c r="F551" s="259" t="s">
        <v>412</v>
      </c>
      <c r="G551" s="257"/>
      <c r="H551" s="258" t="s">
        <v>28</v>
      </c>
      <c r="I551" s="260"/>
      <c r="J551" s="257"/>
      <c r="K551" s="257"/>
      <c r="L551" s="261"/>
      <c r="M551" s="262"/>
      <c r="N551" s="263"/>
      <c r="O551" s="263"/>
      <c r="P551" s="263"/>
      <c r="Q551" s="263"/>
      <c r="R551" s="263"/>
      <c r="S551" s="263"/>
      <c r="T551" s="264"/>
      <c r="U551" s="15"/>
      <c r="V551" s="15"/>
      <c r="W551" s="15"/>
      <c r="X551" s="15"/>
      <c r="Y551" s="15"/>
      <c r="Z551" s="15"/>
      <c r="AA551" s="15"/>
      <c r="AB551" s="15"/>
      <c r="AC551" s="15"/>
      <c r="AD551" s="15"/>
      <c r="AE551" s="15"/>
      <c r="AT551" s="265" t="s">
        <v>213</v>
      </c>
      <c r="AU551" s="265" t="s">
        <v>84</v>
      </c>
      <c r="AV551" s="15" t="s">
        <v>82</v>
      </c>
      <c r="AW551" s="15" t="s">
        <v>35</v>
      </c>
      <c r="AX551" s="15" t="s">
        <v>74</v>
      </c>
      <c r="AY551" s="265" t="s">
        <v>197</v>
      </c>
    </row>
    <row r="552" s="13" customFormat="1">
      <c r="A552" s="13"/>
      <c r="B552" s="233"/>
      <c r="C552" s="234"/>
      <c r="D552" s="235" t="s">
        <v>213</v>
      </c>
      <c r="E552" s="236" t="s">
        <v>28</v>
      </c>
      <c r="F552" s="237" t="s">
        <v>1012</v>
      </c>
      <c r="G552" s="234"/>
      <c r="H552" s="238">
        <v>165</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3" customFormat="1">
      <c r="A553" s="13"/>
      <c r="B553" s="233"/>
      <c r="C553" s="234"/>
      <c r="D553" s="235" t="s">
        <v>213</v>
      </c>
      <c r="E553" s="236" t="s">
        <v>28</v>
      </c>
      <c r="F553" s="237" t="s">
        <v>1013</v>
      </c>
      <c r="G553" s="234"/>
      <c r="H553" s="238">
        <v>93</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74</v>
      </c>
      <c r="AY553" s="244" t="s">
        <v>197</v>
      </c>
    </row>
    <row r="554" s="14" customFormat="1">
      <c r="A554" s="14"/>
      <c r="B554" s="245"/>
      <c r="C554" s="246"/>
      <c r="D554" s="235" t="s">
        <v>213</v>
      </c>
      <c r="E554" s="247" t="s">
        <v>28</v>
      </c>
      <c r="F554" s="248" t="s">
        <v>226</v>
      </c>
      <c r="G554" s="246"/>
      <c r="H554" s="249">
        <v>258</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84</v>
      </c>
      <c r="AV554" s="14" t="s">
        <v>204</v>
      </c>
      <c r="AW554" s="14" t="s">
        <v>35</v>
      </c>
      <c r="AX554" s="14" t="s">
        <v>82</v>
      </c>
      <c r="AY554" s="255" t="s">
        <v>197</v>
      </c>
    </row>
    <row r="555" s="12" customFormat="1" ht="22.8" customHeight="1">
      <c r="A555" s="12"/>
      <c r="B555" s="199"/>
      <c r="C555" s="200"/>
      <c r="D555" s="201" t="s">
        <v>73</v>
      </c>
      <c r="E555" s="213" t="s">
        <v>204</v>
      </c>
      <c r="F555" s="213" t="s">
        <v>1014</v>
      </c>
      <c r="G555" s="200"/>
      <c r="H555" s="200"/>
      <c r="I555" s="203"/>
      <c r="J555" s="214">
        <f>BK555</f>
        <v>0</v>
      </c>
      <c r="K555" s="200"/>
      <c r="L555" s="205"/>
      <c r="M555" s="206"/>
      <c r="N555" s="207"/>
      <c r="O555" s="207"/>
      <c r="P555" s="208">
        <f>SUM(P556:P775)</f>
        <v>0</v>
      </c>
      <c r="Q555" s="207"/>
      <c r="R555" s="208">
        <f>SUM(R556:R775)</f>
        <v>613.77447184000016</v>
      </c>
      <c r="S555" s="207"/>
      <c r="T555" s="209">
        <f>SUM(T556:T775)</f>
        <v>0</v>
      </c>
      <c r="U555" s="12"/>
      <c r="V555" s="12"/>
      <c r="W555" s="12"/>
      <c r="X555" s="12"/>
      <c r="Y555" s="12"/>
      <c r="Z555" s="12"/>
      <c r="AA555" s="12"/>
      <c r="AB555" s="12"/>
      <c r="AC555" s="12"/>
      <c r="AD555" s="12"/>
      <c r="AE555" s="12"/>
      <c r="AR555" s="210" t="s">
        <v>82</v>
      </c>
      <c r="AT555" s="211" t="s">
        <v>73</v>
      </c>
      <c r="AU555" s="211" t="s">
        <v>82</v>
      </c>
      <c r="AY555" s="210" t="s">
        <v>197</v>
      </c>
      <c r="BK555" s="212">
        <f>SUM(BK556:BK775)</f>
        <v>0</v>
      </c>
    </row>
    <row r="556" s="2" customFormat="1" ht="37.8" customHeight="1">
      <c r="A556" s="41"/>
      <c r="B556" s="42"/>
      <c r="C556" s="215" t="s">
        <v>514</v>
      </c>
      <c r="D556" s="215" t="s">
        <v>199</v>
      </c>
      <c r="E556" s="216" t="s">
        <v>1015</v>
      </c>
      <c r="F556" s="217" t="s">
        <v>1016</v>
      </c>
      <c r="G556" s="218" t="s">
        <v>210</v>
      </c>
      <c r="H556" s="219">
        <v>9</v>
      </c>
      <c r="I556" s="220"/>
      <c r="J556" s="221">
        <f>ROUND(I556*H556,2)</f>
        <v>0</v>
      </c>
      <c r="K556" s="217" t="s">
        <v>203</v>
      </c>
      <c r="L556" s="47"/>
      <c r="M556" s="222" t="s">
        <v>28</v>
      </c>
      <c r="N556" s="223" t="s">
        <v>45</v>
      </c>
      <c r="O556" s="87"/>
      <c r="P556" s="224">
        <f>O556*H556</f>
        <v>0</v>
      </c>
      <c r="Q556" s="224">
        <v>0</v>
      </c>
      <c r="R556" s="224">
        <f>Q556*H556</f>
        <v>0</v>
      </c>
      <c r="S556" s="224">
        <v>0</v>
      </c>
      <c r="T556" s="225">
        <f>S556*H556</f>
        <v>0</v>
      </c>
      <c r="U556" s="41"/>
      <c r="V556" s="41"/>
      <c r="W556" s="41"/>
      <c r="X556" s="41"/>
      <c r="Y556" s="41"/>
      <c r="Z556" s="41"/>
      <c r="AA556" s="41"/>
      <c r="AB556" s="41"/>
      <c r="AC556" s="41"/>
      <c r="AD556" s="41"/>
      <c r="AE556" s="41"/>
      <c r="AR556" s="226" t="s">
        <v>204</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204</v>
      </c>
      <c r="BM556" s="226" t="s">
        <v>1017</v>
      </c>
    </row>
    <row r="557" s="2" customFormat="1">
      <c r="A557" s="41"/>
      <c r="B557" s="42"/>
      <c r="C557" s="43"/>
      <c r="D557" s="228" t="s">
        <v>206</v>
      </c>
      <c r="E557" s="43"/>
      <c r="F557" s="229" t="s">
        <v>1018</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725</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1019</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2</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3" customFormat="1">
      <c r="A565" s="13"/>
      <c r="B565" s="233"/>
      <c r="C565" s="234"/>
      <c r="D565" s="235" t="s">
        <v>213</v>
      </c>
      <c r="E565" s="236" t="s">
        <v>28</v>
      </c>
      <c r="F565" s="237" t="s">
        <v>1025</v>
      </c>
      <c r="G565" s="234"/>
      <c r="H565" s="238">
        <v>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74</v>
      </c>
      <c r="AY565" s="244" t="s">
        <v>197</v>
      </c>
    </row>
    <row r="566" s="14" customFormat="1">
      <c r="A566" s="14"/>
      <c r="B566" s="245"/>
      <c r="C566" s="246"/>
      <c r="D566" s="235" t="s">
        <v>213</v>
      </c>
      <c r="E566" s="247" t="s">
        <v>28</v>
      </c>
      <c r="F566" s="248" t="s">
        <v>226</v>
      </c>
      <c r="G566" s="246"/>
      <c r="H566" s="249">
        <v>9</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213</v>
      </c>
      <c r="AU566" s="255" t="s">
        <v>84</v>
      </c>
      <c r="AV566" s="14" t="s">
        <v>204</v>
      </c>
      <c r="AW566" s="14" t="s">
        <v>35</v>
      </c>
      <c r="AX566" s="14" t="s">
        <v>82</v>
      </c>
      <c r="AY566" s="255" t="s">
        <v>197</v>
      </c>
    </row>
    <row r="567" s="2" customFormat="1" ht="16.5" customHeight="1">
      <c r="A567" s="41"/>
      <c r="B567" s="42"/>
      <c r="C567" s="281" t="s">
        <v>523</v>
      </c>
      <c r="D567" s="281" t="s">
        <v>519</v>
      </c>
      <c r="E567" s="282" t="s">
        <v>1026</v>
      </c>
      <c r="F567" s="283" t="s">
        <v>1027</v>
      </c>
      <c r="G567" s="284" t="s">
        <v>265</v>
      </c>
      <c r="H567" s="285">
        <v>4.9500000000000002</v>
      </c>
      <c r="I567" s="286"/>
      <c r="J567" s="287">
        <f>ROUND(I567*H567,2)</f>
        <v>0</v>
      </c>
      <c r="K567" s="283" t="s">
        <v>203</v>
      </c>
      <c r="L567" s="288"/>
      <c r="M567" s="289" t="s">
        <v>28</v>
      </c>
      <c r="N567" s="290" t="s">
        <v>45</v>
      </c>
      <c r="O567" s="87"/>
      <c r="P567" s="224">
        <f>O567*H567</f>
        <v>0</v>
      </c>
      <c r="Q567" s="224">
        <v>0.0020400000000000001</v>
      </c>
      <c r="R567" s="224">
        <f>Q567*H567</f>
        <v>0.010098000000000001</v>
      </c>
      <c r="S567" s="224">
        <v>0</v>
      </c>
      <c r="T567" s="225">
        <f>S567*H567</f>
        <v>0</v>
      </c>
      <c r="U567" s="41"/>
      <c r="V567" s="41"/>
      <c r="W567" s="41"/>
      <c r="X567" s="41"/>
      <c r="Y567" s="41"/>
      <c r="Z567" s="41"/>
      <c r="AA567" s="41"/>
      <c r="AB567" s="41"/>
      <c r="AC567" s="41"/>
      <c r="AD567" s="41"/>
      <c r="AE567" s="41"/>
      <c r="AR567" s="226" t="s">
        <v>243</v>
      </c>
      <c r="AT567" s="226" t="s">
        <v>519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204</v>
      </c>
      <c r="BM567" s="226" t="s">
        <v>1028</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1</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3" customFormat="1">
      <c r="A573" s="13"/>
      <c r="B573" s="233"/>
      <c r="C573" s="234"/>
      <c r="D573" s="235" t="s">
        <v>213</v>
      </c>
      <c r="E573" s="236" t="s">
        <v>28</v>
      </c>
      <c r="F573" s="237" t="s">
        <v>1034</v>
      </c>
      <c r="G573" s="234"/>
      <c r="H573" s="238">
        <v>0.5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74</v>
      </c>
      <c r="AY573" s="244" t="s">
        <v>197</v>
      </c>
    </row>
    <row r="574" s="14" customFormat="1">
      <c r="A574" s="14"/>
      <c r="B574" s="245"/>
      <c r="C574" s="246"/>
      <c r="D574" s="235" t="s">
        <v>213</v>
      </c>
      <c r="E574" s="247" t="s">
        <v>28</v>
      </c>
      <c r="F574" s="248" t="s">
        <v>226</v>
      </c>
      <c r="G574" s="246"/>
      <c r="H574" s="249">
        <v>4.5</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213</v>
      </c>
      <c r="AU574" s="255" t="s">
        <v>84</v>
      </c>
      <c r="AV574" s="14" t="s">
        <v>204</v>
      </c>
      <c r="AW574" s="14" t="s">
        <v>35</v>
      </c>
      <c r="AX574" s="14" t="s">
        <v>82</v>
      </c>
      <c r="AY574" s="255" t="s">
        <v>197</v>
      </c>
    </row>
    <row r="575" s="13" customFormat="1">
      <c r="A575" s="13"/>
      <c r="B575" s="233"/>
      <c r="C575" s="234"/>
      <c r="D575" s="235" t="s">
        <v>213</v>
      </c>
      <c r="E575" s="234"/>
      <c r="F575" s="237" t="s">
        <v>1035</v>
      </c>
      <c r="G575" s="234"/>
      <c r="H575" s="238">
        <v>4.9500000000000002</v>
      </c>
      <c r="I575" s="239"/>
      <c r="J575" s="234"/>
      <c r="K575" s="234"/>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84</v>
      </c>
      <c r="AV575" s="13" t="s">
        <v>84</v>
      </c>
      <c r="AW575" s="13" t="s">
        <v>4</v>
      </c>
      <c r="AX575" s="13" t="s">
        <v>82</v>
      </c>
      <c r="AY575" s="244" t="s">
        <v>197</v>
      </c>
    </row>
    <row r="576" s="2" customFormat="1" ht="37.8" customHeight="1">
      <c r="A576" s="41"/>
      <c r="B576" s="42"/>
      <c r="C576" s="215" t="s">
        <v>532</v>
      </c>
      <c r="D576" s="215" t="s">
        <v>199</v>
      </c>
      <c r="E576" s="216" t="s">
        <v>1036</v>
      </c>
      <c r="F576" s="217" t="s">
        <v>1037</v>
      </c>
      <c r="G576" s="218" t="s">
        <v>210</v>
      </c>
      <c r="H576" s="219">
        <v>15</v>
      </c>
      <c r="I576" s="220"/>
      <c r="J576" s="221">
        <f>ROUND(I576*H576,2)</f>
        <v>0</v>
      </c>
      <c r="K576" s="217" t="s">
        <v>203</v>
      </c>
      <c r="L576" s="47"/>
      <c r="M576" s="222" t="s">
        <v>28</v>
      </c>
      <c r="N576" s="223" t="s">
        <v>45</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204</v>
      </c>
      <c r="AT576" s="226" t="s">
        <v>199</v>
      </c>
      <c r="AU576" s="226" t="s">
        <v>84</v>
      </c>
      <c r="AY576" s="20" t="s">
        <v>197</v>
      </c>
      <c r="BE576" s="227">
        <f>IF(N576="základní",J576,0)</f>
        <v>0</v>
      </c>
      <c r="BF576" s="227">
        <f>IF(N576="snížená",J576,0)</f>
        <v>0</v>
      </c>
      <c r="BG576" s="227">
        <f>IF(N576="zákl. přenesená",J576,0)</f>
        <v>0</v>
      </c>
      <c r="BH576" s="227">
        <f>IF(N576="sníž. přenesená",J576,0)</f>
        <v>0</v>
      </c>
      <c r="BI576" s="227">
        <f>IF(N576="nulová",J576,0)</f>
        <v>0</v>
      </c>
      <c r="BJ576" s="20" t="s">
        <v>82</v>
      </c>
      <c r="BK576" s="227">
        <f>ROUND(I576*H576,2)</f>
        <v>0</v>
      </c>
      <c r="BL576" s="20" t="s">
        <v>204</v>
      </c>
      <c r="BM576" s="226" t="s">
        <v>1038</v>
      </c>
    </row>
    <row r="577" s="2" customFormat="1">
      <c r="A577" s="41"/>
      <c r="B577" s="42"/>
      <c r="C577" s="43"/>
      <c r="D577" s="228" t="s">
        <v>206</v>
      </c>
      <c r="E577" s="43"/>
      <c r="F577" s="229" t="s">
        <v>1039</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206</v>
      </c>
      <c r="AU577" s="20" t="s">
        <v>84</v>
      </c>
    </row>
    <row r="578" s="15" customFormat="1">
      <c r="A578" s="15"/>
      <c r="B578" s="256"/>
      <c r="C578" s="257"/>
      <c r="D578" s="235" t="s">
        <v>213</v>
      </c>
      <c r="E578" s="258" t="s">
        <v>28</v>
      </c>
      <c r="F578" s="259" t="s">
        <v>725</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5" customFormat="1">
      <c r="A579" s="15"/>
      <c r="B579" s="256"/>
      <c r="C579" s="257"/>
      <c r="D579" s="235" t="s">
        <v>213</v>
      </c>
      <c r="E579" s="258" t="s">
        <v>28</v>
      </c>
      <c r="F579" s="259" t="s">
        <v>1019</v>
      </c>
      <c r="G579" s="257"/>
      <c r="H579" s="258" t="s">
        <v>28</v>
      </c>
      <c r="I579" s="260"/>
      <c r="J579" s="257"/>
      <c r="K579" s="257"/>
      <c r="L579" s="261"/>
      <c r="M579" s="262"/>
      <c r="N579" s="263"/>
      <c r="O579" s="263"/>
      <c r="P579" s="263"/>
      <c r="Q579" s="263"/>
      <c r="R579" s="263"/>
      <c r="S579" s="263"/>
      <c r="T579" s="264"/>
      <c r="U579" s="15"/>
      <c r="V579" s="15"/>
      <c r="W579" s="15"/>
      <c r="X579" s="15"/>
      <c r="Y579" s="15"/>
      <c r="Z579" s="15"/>
      <c r="AA579" s="15"/>
      <c r="AB579" s="15"/>
      <c r="AC579" s="15"/>
      <c r="AD579" s="15"/>
      <c r="AE579" s="15"/>
      <c r="AT579" s="265" t="s">
        <v>213</v>
      </c>
      <c r="AU579" s="265" t="s">
        <v>84</v>
      </c>
      <c r="AV579" s="15" t="s">
        <v>82</v>
      </c>
      <c r="AW579" s="15" t="s">
        <v>35</v>
      </c>
      <c r="AX579" s="15" t="s">
        <v>74</v>
      </c>
      <c r="AY579" s="265" t="s">
        <v>197</v>
      </c>
    </row>
    <row r="580" s="13" customFormat="1">
      <c r="A580" s="13"/>
      <c r="B580" s="233"/>
      <c r="C580" s="234"/>
      <c r="D580" s="235" t="s">
        <v>213</v>
      </c>
      <c r="E580" s="236" t="s">
        <v>28</v>
      </c>
      <c r="F580" s="237" t="s">
        <v>1040</v>
      </c>
      <c r="G580" s="234"/>
      <c r="H580" s="238">
        <v>1</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2</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3</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2</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4</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3" customFormat="1">
      <c r="A586" s="13"/>
      <c r="B586" s="233"/>
      <c r="C586" s="234"/>
      <c r="D586" s="235" t="s">
        <v>213</v>
      </c>
      <c r="E586" s="236" t="s">
        <v>28</v>
      </c>
      <c r="F586" s="237" t="s">
        <v>1046</v>
      </c>
      <c r="G586" s="234"/>
      <c r="H586" s="238">
        <v>1</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74</v>
      </c>
      <c r="AY586" s="244" t="s">
        <v>197</v>
      </c>
    </row>
    <row r="587" s="14" customFormat="1">
      <c r="A587" s="14"/>
      <c r="B587" s="245"/>
      <c r="C587" s="246"/>
      <c r="D587" s="235" t="s">
        <v>213</v>
      </c>
      <c r="E587" s="247" t="s">
        <v>28</v>
      </c>
      <c r="F587" s="248" t="s">
        <v>226</v>
      </c>
      <c r="G587" s="246"/>
      <c r="H587" s="249">
        <v>15</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213</v>
      </c>
      <c r="AU587" s="255" t="s">
        <v>84</v>
      </c>
      <c r="AV587" s="14" t="s">
        <v>204</v>
      </c>
      <c r="AW587" s="14" t="s">
        <v>35</v>
      </c>
      <c r="AX587" s="14" t="s">
        <v>82</v>
      </c>
      <c r="AY587" s="255" t="s">
        <v>197</v>
      </c>
    </row>
    <row r="588" s="2" customFormat="1" ht="16.5" customHeight="1">
      <c r="A588" s="41"/>
      <c r="B588" s="42"/>
      <c r="C588" s="281" t="s">
        <v>1047</v>
      </c>
      <c r="D588" s="281" t="s">
        <v>519</v>
      </c>
      <c r="E588" s="282" t="s">
        <v>1048</v>
      </c>
      <c r="F588" s="283" t="s">
        <v>1049</v>
      </c>
      <c r="G588" s="284" t="s">
        <v>265</v>
      </c>
      <c r="H588" s="285">
        <v>7.7000000000000002</v>
      </c>
      <c r="I588" s="286"/>
      <c r="J588" s="287">
        <f>ROUND(I588*H588,2)</f>
        <v>0</v>
      </c>
      <c r="K588" s="283" t="s">
        <v>203</v>
      </c>
      <c r="L588" s="288"/>
      <c r="M588" s="289" t="s">
        <v>28</v>
      </c>
      <c r="N588" s="290" t="s">
        <v>45</v>
      </c>
      <c r="O588" s="87"/>
      <c r="P588" s="224">
        <f>O588*H588</f>
        <v>0</v>
      </c>
      <c r="Q588" s="224">
        <v>0.0032000000000000002</v>
      </c>
      <c r="R588" s="224">
        <f>Q588*H588</f>
        <v>0.024640000000000002</v>
      </c>
      <c r="S588" s="224">
        <v>0</v>
      </c>
      <c r="T588" s="225">
        <f>S588*H588</f>
        <v>0</v>
      </c>
      <c r="U588" s="41"/>
      <c r="V588" s="41"/>
      <c r="W588" s="41"/>
      <c r="X588" s="41"/>
      <c r="Y588" s="41"/>
      <c r="Z588" s="41"/>
      <c r="AA588" s="41"/>
      <c r="AB588" s="41"/>
      <c r="AC588" s="41"/>
      <c r="AD588" s="41"/>
      <c r="AE588" s="41"/>
      <c r="AR588" s="226" t="s">
        <v>243</v>
      </c>
      <c r="AT588" s="226" t="s">
        <v>519</v>
      </c>
      <c r="AU588" s="226" t="s">
        <v>84</v>
      </c>
      <c r="AY588" s="20" t="s">
        <v>197</v>
      </c>
      <c r="BE588" s="227">
        <f>IF(N588="základní",J588,0)</f>
        <v>0</v>
      </c>
      <c r="BF588" s="227">
        <f>IF(N588="snížená",J588,0)</f>
        <v>0</v>
      </c>
      <c r="BG588" s="227">
        <f>IF(N588="zákl. přenesená",J588,0)</f>
        <v>0</v>
      </c>
      <c r="BH588" s="227">
        <f>IF(N588="sníž. přenesená",J588,0)</f>
        <v>0</v>
      </c>
      <c r="BI588" s="227">
        <f>IF(N588="nulová",J588,0)</f>
        <v>0</v>
      </c>
      <c r="BJ588" s="20" t="s">
        <v>82</v>
      </c>
      <c r="BK588" s="227">
        <f>ROUND(I588*H588,2)</f>
        <v>0</v>
      </c>
      <c r="BL588" s="20" t="s">
        <v>204</v>
      </c>
      <c r="BM588" s="226" t="s">
        <v>1050</v>
      </c>
    </row>
    <row r="589" s="13" customFormat="1">
      <c r="A589" s="13"/>
      <c r="B589" s="233"/>
      <c r="C589" s="234"/>
      <c r="D589" s="235" t="s">
        <v>213</v>
      </c>
      <c r="E589" s="236" t="s">
        <v>28</v>
      </c>
      <c r="F589" s="237" t="s">
        <v>1051</v>
      </c>
      <c r="G589" s="234"/>
      <c r="H589" s="238">
        <v>0.5</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1.5</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1</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3" customFormat="1">
      <c r="A594" s="13"/>
      <c r="B594" s="233"/>
      <c r="C594" s="234"/>
      <c r="D594" s="235" t="s">
        <v>213</v>
      </c>
      <c r="E594" s="236" t="s">
        <v>28</v>
      </c>
      <c r="F594" s="237" t="s">
        <v>1056</v>
      </c>
      <c r="G594" s="234"/>
      <c r="H594" s="238">
        <v>2</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35</v>
      </c>
      <c r="AX594" s="13" t="s">
        <v>74</v>
      </c>
      <c r="AY594" s="244" t="s">
        <v>197</v>
      </c>
    </row>
    <row r="595" s="14" customFormat="1">
      <c r="A595" s="14"/>
      <c r="B595" s="245"/>
      <c r="C595" s="246"/>
      <c r="D595" s="235" t="s">
        <v>213</v>
      </c>
      <c r="E595" s="247" t="s">
        <v>28</v>
      </c>
      <c r="F595" s="248" t="s">
        <v>226</v>
      </c>
      <c r="G595" s="246"/>
      <c r="H595" s="249">
        <v>7</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84</v>
      </c>
      <c r="AV595" s="14" t="s">
        <v>204</v>
      </c>
      <c r="AW595" s="14" t="s">
        <v>35</v>
      </c>
      <c r="AX595" s="14" t="s">
        <v>82</v>
      </c>
      <c r="AY595" s="255" t="s">
        <v>197</v>
      </c>
    </row>
    <row r="596" s="13" customFormat="1">
      <c r="A596" s="13"/>
      <c r="B596" s="233"/>
      <c r="C596" s="234"/>
      <c r="D596" s="235" t="s">
        <v>213</v>
      </c>
      <c r="E596" s="234"/>
      <c r="F596" s="237" t="s">
        <v>1057</v>
      </c>
      <c r="G596" s="234"/>
      <c r="H596" s="238">
        <v>7.7000000000000002</v>
      </c>
      <c r="I596" s="239"/>
      <c r="J596" s="234"/>
      <c r="K596" s="234"/>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84</v>
      </c>
      <c r="AV596" s="13" t="s">
        <v>84</v>
      </c>
      <c r="AW596" s="13" t="s">
        <v>4</v>
      </c>
      <c r="AX596" s="13" t="s">
        <v>82</v>
      </c>
      <c r="AY596" s="244" t="s">
        <v>197</v>
      </c>
    </row>
    <row r="597" s="2" customFormat="1" ht="16.5" customHeight="1">
      <c r="A597" s="41"/>
      <c r="B597" s="42"/>
      <c r="C597" s="281" t="s">
        <v>1058</v>
      </c>
      <c r="D597" s="281" t="s">
        <v>519</v>
      </c>
      <c r="E597" s="282" t="s">
        <v>1059</v>
      </c>
      <c r="F597" s="283" t="s">
        <v>1060</v>
      </c>
      <c r="G597" s="284" t="s">
        <v>265</v>
      </c>
      <c r="H597" s="285">
        <v>0.55000000000000004</v>
      </c>
      <c r="I597" s="286"/>
      <c r="J597" s="287">
        <f>ROUND(I597*H597,2)</f>
        <v>0</v>
      </c>
      <c r="K597" s="283" t="s">
        <v>203</v>
      </c>
      <c r="L597" s="288"/>
      <c r="M597" s="289" t="s">
        <v>28</v>
      </c>
      <c r="N597" s="290" t="s">
        <v>45</v>
      </c>
      <c r="O597" s="87"/>
      <c r="P597" s="224">
        <f>O597*H597</f>
        <v>0</v>
      </c>
      <c r="Q597" s="224">
        <v>0.0051999999999999998</v>
      </c>
      <c r="R597" s="224">
        <f>Q597*H597</f>
        <v>0.0028600000000000001</v>
      </c>
      <c r="S597" s="224">
        <v>0</v>
      </c>
      <c r="T597" s="225">
        <f>S597*H597</f>
        <v>0</v>
      </c>
      <c r="U597" s="41"/>
      <c r="V597" s="41"/>
      <c r="W597" s="41"/>
      <c r="X597" s="41"/>
      <c r="Y597" s="41"/>
      <c r="Z597" s="41"/>
      <c r="AA597" s="41"/>
      <c r="AB597" s="41"/>
      <c r="AC597" s="41"/>
      <c r="AD597" s="41"/>
      <c r="AE597" s="41"/>
      <c r="AR597" s="226" t="s">
        <v>243</v>
      </c>
      <c r="AT597" s="226" t="s">
        <v>519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204</v>
      </c>
      <c r="BM597" s="226" t="s">
        <v>1061</v>
      </c>
    </row>
    <row r="598" s="13" customFormat="1">
      <c r="A598" s="13"/>
      <c r="B598" s="233"/>
      <c r="C598" s="234"/>
      <c r="D598" s="235" t="s">
        <v>213</v>
      </c>
      <c r="E598" s="236" t="s">
        <v>28</v>
      </c>
      <c r="F598" s="237" t="s">
        <v>1062</v>
      </c>
      <c r="G598" s="234"/>
      <c r="H598" s="238">
        <v>0.5</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13" customFormat="1">
      <c r="A599" s="13"/>
      <c r="B599" s="233"/>
      <c r="C599" s="234"/>
      <c r="D599" s="235" t="s">
        <v>213</v>
      </c>
      <c r="E599" s="234"/>
      <c r="F599" s="237" t="s">
        <v>1063</v>
      </c>
      <c r="G599" s="234"/>
      <c r="H599" s="238">
        <v>0.55000000000000004</v>
      </c>
      <c r="I599" s="239"/>
      <c r="J599" s="234"/>
      <c r="K599" s="234"/>
      <c r="L599" s="240"/>
      <c r="M599" s="241"/>
      <c r="N599" s="242"/>
      <c r="O599" s="242"/>
      <c r="P599" s="242"/>
      <c r="Q599" s="242"/>
      <c r="R599" s="242"/>
      <c r="S599" s="242"/>
      <c r="T599" s="243"/>
      <c r="U599" s="13"/>
      <c r="V599" s="13"/>
      <c r="W599" s="13"/>
      <c r="X599" s="13"/>
      <c r="Y599" s="13"/>
      <c r="Z599" s="13"/>
      <c r="AA599" s="13"/>
      <c r="AB599" s="13"/>
      <c r="AC599" s="13"/>
      <c r="AD599" s="13"/>
      <c r="AE599" s="13"/>
      <c r="AT599" s="244" t="s">
        <v>213</v>
      </c>
      <c r="AU599" s="244" t="s">
        <v>84</v>
      </c>
      <c r="AV599" s="13" t="s">
        <v>84</v>
      </c>
      <c r="AW599" s="13" t="s">
        <v>4</v>
      </c>
      <c r="AX599" s="13" t="s">
        <v>82</v>
      </c>
      <c r="AY599" s="244" t="s">
        <v>197</v>
      </c>
    </row>
    <row r="600" s="2" customFormat="1" ht="24.15" customHeight="1">
      <c r="A600" s="41"/>
      <c r="B600" s="42"/>
      <c r="C600" s="215" t="s">
        <v>1064</v>
      </c>
      <c r="D600" s="215" t="s">
        <v>199</v>
      </c>
      <c r="E600" s="216" t="s">
        <v>1065</v>
      </c>
      <c r="F600" s="217" t="s">
        <v>1066</v>
      </c>
      <c r="G600" s="218" t="s">
        <v>409</v>
      </c>
      <c r="H600" s="219">
        <v>184.89099999999999</v>
      </c>
      <c r="I600" s="220"/>
      <c r="J600" s="221">
        <f>ROUND(I600*H600,2)</f>
        <v>0</v>
      </c>
      <c r="K600" s="217" t="s">
        <v>203</v>
      </c>
      <c r="L600" s="47"/>
      <c r="M600" s="222" t="s">
        <v>28</v>
      </c>
      <c r="N600" s="223" t="s">
        <v>45</v>
      </c>
      <c r="O600" s="87"/>
      <c r="P600" s="224">
        <f>O600*H600</f>
        <v>0</v>
      </c>
      <c r="Q600" s="224">
        <v>2.5020099999999998</v>
      </c>
      <c r="R600" s="224">
        <f>Q600*H600</f>
        <v>462.59913090999993</v>
      </c>
      <c r="S600" s="224">
        <v>0</v>
      </c>
      <c r="T600" s="225">
        <f>S600*H600</f>
        <v>0</v>
      </c>
      <c r="U600" s="41"/>
      <c r="V600" s="41"/>
      <c r="W600" s="41"/>
      <c r="X600" s="41"/>
      <c r="Y600" s="41"/>
      <c r="Z600" s="41"/>
      <c r="AA600" s="41"/>
      <c r="AB600" s="41"/>
      <c r="AC600" s="41"/>
      <c r="AD600" s="41"/>
      <c r="AE600" s="41"/>
      <c r="AR600" s="226" t="s">
        <v>204</v>
      </c>
      <c r="AT600" s="226" t="s">
        <v>199</v>
      </c>
      <c r="AU600" s="226" t="s">
        <v>84</v>
      </c>
      <c r="AY600" s="20" t="s">
        <v>197</v>
      </c>
      <c r="BE600" s="227">
        <f>IF(N600="základní",J600,0)</f>
        <v>0</v>
      </c>
      <c r="BF600" s="227">
        <f>IF(N600="snížená",J600,0)</f>
        <v>0</v>
      </c>
      <c r="BG600" s="227">
        <f>IF(N600="zákl. přenesená",J600,0)</f>
        <v>0</v>
      </c>
      <c r="BH600" s="227">
        <f>IF(N600="sníž. přenesená",J600,0)</f>
        <v>0</v>
      </c>
      <c r="BI600" s="227">
        <f>IF(N600="nulová",J600,0)</f>
        <v>0</v>
      </c>
      <c r="BJ600" s="20" t="s">
        <v>82</v>
      </c>
      <c r="BK600" s="227">
        <f>ROUND(I600*H600,2)</f>
        <v>0</v>
      </c>
      <c r="BL600" s="20" t="s">
        <v>204</v>
      </c>
      <c r="BM600" s="226" t="s">
        <v>1067</v>
      </c>
    </row>
    <row r="601" s="2" customFormat="1">
      <c r="A601" s="41"/>
      <c r="B601" s="42"/>
      <c r="C601" s="43"/>
      <c r="D601" s="228" t="s">
        <v>206</v>
      </c>
      <c r="E601" s="43"/>
      <c r="F601" s="229" t="s">
        <v>1068</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206</v>
      </c>
      <c r="AU601" s="20" t="s">
        <v>84</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5" customFormat="1">
      <c r="A603" s="15"/>
      <c r="B603" s="256"/>
      <c r="C603" s="257"/>
      <c r="D603" s="235" t="s">
        <v>213</v>
      </c>
      <c r="E603" s="258" t="s">
        <v>28</v>
      </c>
      <c r="F603" s="259" t="s">
        <v>1070</v>
      </c>
      <c r="G603" s="257"/>
      <c r="H603" s="258" t="s">
        <v>28</v>
      </c>
      <c r="I603" s="260"/>
      <c r="J603" s="257"/>
      <c r="K603" s="257"/>
      <c r="L603" s="261"/>
      <c r="M603" s="262"/>
      <c r="N603" s="263"/>
      <c r="O603" s="263"/>
      <c r="P603" s="263"/>
      <c r="Q603" s="263"/>
      <c r="R603" s="263"/>
      <c r="S603" s="263"/>
      <c r="T603" s="264"/>
      <c r="U603" s="15"/>
      <c r="V603" s="15"/>
      <c r="W603" s="15"/>
      <c r="X603" s="15"/>
      <c r="Y603" s="15"/>
      <c r="Z603" s="15"/>
      <c r="AA603" s="15"/>
      <c r="AB603" s="15"/>
      <c r="AC603" s="15"/>
      <c r="AD603" s="15"/>
      <c r="AE603" s="15"/>
      <c r="AT603" s="265" t="s">
        <v>213</v>
      </c>
      <c r="AU603" s="265" t="s">
        <v>84</v>
      </c>
      <c r="AV603" s="15" t="s">
        <v>82</v>
      </c>
      <c r="AW603" s="15" t="s">
        <v>35</v>
      </c>
      <c r="AX603" s="15" t="s">
        <v>74</v>
      </c>
      <c r="AY603" s="265" t="s">
        <v>197</v>
      </c>
    </row>
    <row r="604" s="13" customFormat="1">
      <c r="A604" s="13"/>
      <c r="B604" s="233"/>
      <c r="C604" s="234"/>
      <c r="D604" s="235" t="s">
        <v>213</v>
      </c>
      <c r="E604" s="236" t="s">
        <v>28</v>
      </c>
      <c r="F604" s="237" t="s">
        <v>1071</v>
      </c>
      <c r="G604" s="234"/>
      <c r="H604" s="238">
        <v>75</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-3.2000000000000002</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20.518999999999998</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5.5999999999999996</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3" customFormat="1">
      <c r="A608" s="13"/>
      <c r="B608" s="233"/>
      <c r="C608" s="234"/>
      <c r="D608" s="235" t="s">
        <v>213</v>
      </c>
      <c r="E608" s="236" t="s">
        <v>28</v>
      </c>
      <c r="F608" s="237" t="s">
        <v>1075</v>
      </c>
      <c r="G608" s="234"/>
      <c r="H608" s="238">
        <v>5</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74</v>
      </c>
      <c r="AY608" s="244" t="s">
        <v>197</v>
      </c>
    </row>
    <row r="609" s="15" customFormat="1">
      <c r="A609" s="15"/>
      <c r="B609" s="256"/>
      <c r="C609" s="257"/>
      <c r="D609" s="235" t="s">
        <v>213</v>
      </c>
      <c r="E609" s="258" t="s">
        <v>28</v>
      </c>
      <c r="F609" s="259" t="s">
        <v>1076</v>
      </c>
      <c r="G609" s="257"/>
      <c r="H609" s="258" t="s">
        <v>28</v>
      </c>
      <c r="I609" s="260"/>
      <c r="J609" s="257"/>
      <c r="K609" s="257"/>
      <c r="L609" s="261"/>
      <c r="M609" s="262"/>
      <c r="N609" s="263"/>
      <c r="O609" s="263"/>
      <c r="P609" s="263"/>
      <c r="Q609" s="263"/>
      <c r="R609" s="263"/>
      <c r="S609" s="263"/>
      <c r="T609" s="264"/>
      <c r="U609" s="15"/>
      <c r="V609" s="15"/>
      <c r="W609" s="15"/>
      <c r="X609" s="15"/>
      <c r="Y609" s="15"/>
      <c r="Z609" s="15"/>
      <c r="AA609" s="15"/>
      <c r="AB609" s="15"/>
      <c r="AC609" s="15"/>
      <c r="AD609" s="15"/>
      <c r="AE609" s="15"/>
      <c r="AT609" s="265" t="s">
        <v>213</v>
      </c>
      <c r="AU609" s="265" t="s">
        <v>84</v>
      </c>
      <c r="AV609" s="15" t="s">
        <v>82</v>
      </c>
      <c r="AW609" s="15" t="s">
        <v>35</v>
      </c>
      <c r="AX609" s="15" t="s">
        <v>74</v>
      </c>
      <c r="AY609" s="265" t="s">
        <v>197</v>
      </c>
    </row>
    <row r="610" s="13" customFormat="1">
      <c r="A610" s="13"/>
      <c r="B610" s="233"/>
      <c r="C610" s="234"/>
      <c r="D610" s="235" t="s">
        <v>213</v>
      </c>
      <c r="E610" s="236" t="s">
        <v>28</v>
      </c>
      <c r="F610" s="237" t="s">
        <v>1077</v>
      </c>
      <c r="G610" s="234"/>
      <c r="H610" s="238">
        <v>0.184</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0.16700000000000001</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0.14699999999999999</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0.47899999999999998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0.35199999999999998</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3" customFormat="1">
      <c r="A615" s="13"/>
      <c r="B615" s="233"/>
      <c r="C615" s="234"/>
      <c r="D615" s="235" t="s">
        <v>213</v>
      </c>
      <c r="E615" s="236" t="s">
        <v>28</v>
      </c>
      <c r="F615" s="237" t="s">
        <v>1082</v>
      </c>
      <c r="G615" s="234"/>
      <c r="H615" s="238">
        <v>0.23200000000000001</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74</v>
      </c>
      <c r="AY615" s="244" t="s">
        <v>197</v>
      </c>
    </row>
    <row r="616" s="16" customFormat="1">
      <c r="A616" s="16"/>
      <c r="B616" s="266"/>
      <c r="C616" s="267"/>
      <c r="D616" s="235" t="s">
        <v>213</v>
      </c>
      <c r="E616" s="268" t="s">
        <v>28</v>
      </c>
      <c r="F616" s="269" t="s">
        <v>416</v>
      </c>
      <c r="G616" s="267"/>
      <c r="H616" s="270">
        <v>104.48</v>
      </c>
      <c r="I616" s="271"/>
      <c r="J616" s="267"/>
      <c r="K616" s="267"/>
      <c r="L616" s="272"/>
      <c r="M616" s="273"/>
      <c r="N616" s="274"/>
      <c r="O616" s="274"/>
      <c r="P616" s="274"/>
      <c r="Q616" s="274"/>
      <c r="R616" s="274"/>
      <c r="S616" s="274"/>
      <c r="T616" s="275"/>
      <c r="U616" s="16"/>
      <c r="V616" s="16"/>
      <c r="W616" s="16"/>
      <c r="X616" s="16"/>
      <c r="Y616" s="16"/>
      <c r="Z616" s="16"/>
      <c r="AA616" s="16"/>
      <c r="AB616" s="16"/>
      <c r="AC616" s="16"/>
      <c r="AD616" s="16"/>
      <c r="AE616" s="16"/>
      <c r="AT616" s="276" t="s">
        <v>213</v>
      </c>
      <c r="AU616" s="276" t="s">
        <v>84</v>
      </c>
      <c r="AV616" s="16" t="s">
        <v>160</v>
      </c>
      <c r="AW616" s="16" t="s">
        <v>35</v>
      </c>
      <c r="AX616" s="16" t="s">
        <v>74</v>
      </c>
      <c r="AY616" s="276" t="s">
        <v>197</v>
      </c>
    </row>
    <row r="617" s="15" customFormat="1">
      <c r="A617" s="15"/>
      <c r="B617" s="256"/>
      <c r="C617" s="257"/>
      <c r="D617" s="235" t="s">
        <v>213</v>
      </c>
      <c r="E617" s="258" t="s">
        <v>28</v>
      </c>
      <c r="F617" s="259" t="s">
        <v>1083</v>
      </c>
      <c r="G617" s="257"/>
      <c r="H617" s="258" t="s">
        <v>28</v>
      </c>
      <c r="I617" s="260"/>
      <c r="J617" s="257"/>
      <c r="K617" s="257"/>
      <c r="L617" s="261"/>
      <c r="M617" s="262"/>
      <c r="N617" s="263"/>
      <c r="O617" s="263"/>
      <c r="P617" s="263"/>
      <c r="Q617" s="263"/>
      <c r="R617" s="263"/>
      <c r="S617" s="263"/>
      <c r="T617" s="264"/>
      <c r="U617" s="15"/>
      <c r="V617" s="15"/>
      <c r="W617" s="15"/>
      <c r="X617" s="15"/>
      <c r="Y617" s="15"/>
      <c r="Z617" s="15"/>
      <c r="AA617" s="15"/>
      <c r="AB617" s="15"/>
      <c r="AC617" s="15"/>
      <c r="AD617" s="15"/>
      <c r="AE617" s="15"/>
      <c r="AT617" s="265" t="s">
        <v>213</v>
      </c>
      <c r="AU617" s="265" t="s">
        <v>84</v>
      </c>
      <c r="AV617" s="15" t="s">
        <v>82</v>
      </c>
      <c r="AW617" s="15" t="s">
        <v>35</v>
      </c>
      <c r="AX617" s="15" t="s">
        <v>74</v>
      </c>
      <c r="AY617" s="265" t="s">
        <v>197</v>
      </c>
    </row>
    <row r="618" s="13" customFormat="1">
      <c r="A618" s="13"/>
      <c r="B618" s="233"/>
      <c r="C618" s="234"/>
      <c r="D618" s="235" t="s">
        <v>213</v>
      </c>
      <c r="E618" s="236" t="s">
        <v>28</v>
      </c>
      <c r="F618" s="237" t="s">
        <v>1084</v>
      </c>
      <c r="G618" s="234"/>
      <c r="H618" s="238">
        <v>80.25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-0.5</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3" customFormat="1">
      <c r="A620" s="13"/>
      <c r="B620" s="233"/>
      <c r="C620" s="234"/>
      <c r="D620" s="235" t="s">
        <v>213</v>
      </c>
      <c r="E620" s="236" t="s">
        <v>28</v>
      </c>
      <c r="F620" s="237" t="s">
        <v>1086</v>
      </c>
      <c r="G620" s="234"/>
      <c r="H620" s="238">
        <v>-0.13200000000000001</v>
      </c>
      <c r="I620" s="239"/>
      <c r="J620" s="234"/>
      <c r="K620" s="234"/>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84</v>
      </c>
      <c r="AV620" s="13" t="s">
        <v>84</v>
      </c>
      <c r="AW620" s="13" t="s">
        <v>35</v>
      </c>
      <c r="AX620" s="13" t="s">
        <v>74</v>
      </c>
      <c r="AY620" s="244" t="s">
        <v>197</v>
      </c>
    </row>
    <row r="621" s="15" customFormat="1">
      <c r="A621" s="15"/>
      <c r="B621" s="256"/>
      <c r="C621" s="257"/>
      <c r="D621" s="235" t="s">
        <v>213</v>
      </c>
      <c r="E621" s="258" t="s">
        <v>28</v>
      </c>
      <c r="F621" s="259" t="s">
        <v>1076</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1087</v>
      </c>
      <c r="G622" s="234"/>
      <c r="H622" s="238">
        <v>0.23899999999999999</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3" customFormat="1">
      <c r="A623" s="13"/>
      <c r="B623" s="233"/>
      <c r="C623" s="234"/>
      <c r="D623" s="235" t="s">
        <v>213</v>
      </c>
      <c r="E623" s="236" t="s">
        <v>28</v>
      </c>
      <c r="F623" s="237" t="s">
        <v>1088</v>
      </c>
      <c r="G623" s="234"/>
      <c r="H623" s="238">
        <v>0.55400000000000005</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74</v>
      </c>
      <c r="AY623" s="244" t="s">
        <v>197</v>
      </c>
    </row>
    <row r="624" s="16" customFormat="1">
      <c r="A624" s="16"/>
      <c r="B624" s="266"/>
      <c r="C624" s="267"/>
      <c r="D624" s="235" t="s">
        <v>213</v>
      </c>
      <c r="E624" s="268" t="s">
        <v>28</v>
      </c>
      <c r="F624" s="269" t="s">
        <v>416</v>
      </c>
      <c r="G624" s="267"/>
      <c r="H624" s="270">
        <v>80.411000000000001</v>
      </c>
      <c r="I624" s="271"/>
      <c r="J624" s="267"/>
      <c r="K624" s="267"/>
      <c r="L624" s="272"/>
      <c r="M624" s="273"/>
      <c r="N624" s="274"/>
      <c r="O624" s="274"/>
      <c r="P624" s="274"/>
      <c r="Q624" s="274"/>
      <c r="R624" s="274"/>
      <c r="S624" s="274"/>
      <c r="T624" s="275"/>
      <c r="U624" s="16"/>
      <c r="V624" s="16"/>
      <c r="W624" s="16"/>
      <c r="X624" s="16"/>
      <c r="Y624" s="16"/>
      <c r="Z624" s="16"/>
      <c r="AA624" s="16"/>
      <c r="AB624" s="16"/>
      <c r="AC624" s="16"/>
      <c r="AD624" s="16"/>
      <c r="AE624" s="16"/>
      <c r="AT624" s="276" t="s">
        <v>213</v>
      </c>
      <c r="AU624" s="276" t="s">
        <v>84</v>
      </c>
      <c r="AV624" s="16" t="s">
        <v>160</v>
      </c>
      <c r="AW624" s="16" t="s">
        <v>35</v>
      </c>
      <c r="AX624" s="16" t="s">
        <v>74</v>
      </c>
      <c r="AY624" s="276" t="s">
        <v>197</v>
      </c>
    </row>
    <row r="625" s="14" customFormat="1">
      <c r="A625" s="14"/>
      <c r="B625" s="245"/>
      <c r="C625" s="246"/>
      <c r="D625" s="235" t="s">
        <v>213</v>
      </c>
      <c r="E625" s="247" t="s">
        <v>28</v>
      </c>
      <c r="F625" s="248" t="s">
        <v>226</v>
      </c>
      <c r="G625" s="246"/>
      <c r="H625" s="249">
        <v>184.89099999999999</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84</v>
      </c>
      <c r="AV625" s="14" t="s">
        <v>204</v>
      </c>
      <c r="AW625" s="14" t="s">
        <v>35</v>
      </c>
      <c r="AX625" s="14" t="s">
        <v>82</v>
      </c>
      <c r="AY625" s="255" t="s">
        <v>197</v>
      </c>
    </row>
    <row r="626" s="2" customFormat="1" ht="21.75" customHeight="1">
      <c r="A626" s="41"/>
      <c r="B626" s="42"/>
      <c r="C626" s="215" t="s">
        <v>1089</v>
      </c>
      <c r="D626" s="215" t="s">
        <v>199</v>
      </c>
      <c r="E626" s="216" t="s">
        <v>1090</v>
      </c>
      <c r="F626" s="217" t="s">
        <v>1091</v>
      </c>
      <c r="G626" s="218" t="s">
        <v>202</v>
      </c>
      <c r="H626" s="219">
        <v>972.45299999999997</v>
      </c>
      <c r="I626" s="220"/>
      <c r="J626" s="221">
        <f>ROUND(I626*H626,2)</f>
        <v>0</v>
      </c>
      <c r="K626" s="217" t="s">
        <v>203</v>
      </c>
      <c r="L626" s="47"/>
      <c r="M626" s="222" t="s">
        <v>28</v>
      </c>
      <c r="N626" s="223" t="s">
        <v>45</v>
      </c>
      <c r="O626" s="87"/>
      <c r="P626" s="224">
        <f>O626*H626</f>
        <v>0</v>
      </c>
      <c r="Q626" s="224">
        <v>0.0053299999999999997</v>
      </c>
      <c r="R626" s="224">
        <f>Q626*H626</f>
        <v>5.1831744899999999</v>
      </c>
      <c r="S626" s="224">
        <v>0</v>
      </c>
      <c r="T626" s="225">
        <f>S626*H626</f>
        <v>0</v>
      </c>
      <c r="U626" s="41"/>
      <c r="V626" s="41"/>
      <c r="W626" s="41"/>
      <c r="X626" s="41"/>
      <c r="Y626" s="41"/>
      <c r="Z626" s="41"/>
      <c r="AA626" s="41"/>
      <c r="AB626" s="41"/>
      <c r="AC626" s="41"/>
      <c r="AD626" s="41"/>
      <c r="AE626" s="41"/>
      <c r="AR626" s="226" t="s">
        <v>204</v>
      </c>
      <c r="AT626" s="226" t="s">
        <v>199</v>
      </c>
      <c r="AU626" s="226" t="s">
        <v>84</v>
      </c>
      <c r="AY626" s="20" t="s">
        <v>197</v>
      </c>
      <c r="BE626" s="227">
        <f>IF(N626="základní",J626,0)</f>
        <v>0</v>
      </c>
      <c r="BF626" s="227">
        <f>IF(N626="snížená",J626,0)</f>
        <v>0</v>
      </c>
      <c r="BG626" s="227">
        <f>IF(N626="zákl. přenesená",J626,0)</f>
        <v>0</v>
      </c>
      <c r="BH626" s="227">
        <f>IF(N626="sníž. přenesená",J626,0)</f>
        <v>0</v>
      </c>
      <c r="BI626" s="227">
        <f>IF(N626="nulová",J626,0)</f>
        <v>0</v>
      </c>
      <c r="BJ626" s="20" t="s">
        <v>82</v>
      </c>
      <c r="BK626" s="227">
        <f>ROUND(I626*H626,2)</f>
        <v>0</v>
      </c>
      <c r="BL626" s="20" t="s">
        <v>204</v>
      </c>
      <c r="BM626" s="226" t="s">
        <v>1092</v>
      </c>
    </row>
    <row r="627" s="2" customFormat="1">
      <c r="A627" s="41"/>
      <c r="B627" s="42"/>
      <c r="C627" s="43"/>
      <c r="D627" s="228" t="s">
        <v>206</v>
      </c>
      <c r="E627" s="43"/>
      <c r="F627" s="229" t="s">
        <v>1093</v>
      </c>
      <c r="G627" s="43"/>
      <c r="H627" s="43"/>
      <c r="I627" s="230"/>
      <c r="J627" s="43"/>
      <c r="K627" s="43"/>
      <c r="L627" s="47"/>
      <c r="M627" s="231"/>
      <c r="N627" s="232"/>
      <c r="O627" s="87"/>
      <c r="P627" s="87"/>
      <c r="Q627" s="87"/>
      <c r="R627" s="87"/>
      <c r="S627" s="87"/>
      <c r="T627" s="88"/>
      <c r="U627" s="41"/>
      <c r="V627" s="41"/>
      <c r="W627" s="41"/>
      <c r="X627" s="41"/>
      <c r="Y627" s="41"/>
      <c r="Z627" s="41"/>
      <c r="AA627" s="41"/>
      <c r="AB627" s="41"/>
      <c r="AC627" s="41"/>
      <c r="AD627" s="41"/>
      <c r="AE627" s="41"/>
      <c r="AT627" s="20" t="s">
        <v>206</v>
      </c>
      <c r="AU627" s="20" t="s">
        <v>84</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5" customFormat="1">
      <c r="A629" s="15"/>
      <c r="B629" s="256"/>
      <c r="C629" s="257"/>
      <c r="D629" s="235" t="s">
        <v>213</v>
      </c>
      <c r="E629" s="258" t="s">
        <v>28</v>
      </c>
      <c r="F629" s="259" t="s">
        <v>1070</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1094</v>
      </c>
      <c r="G630" s="234"/>
      <c r="H630" s="238">
        <v>375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102.596</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28</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50</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3" customFormat="1">
      <c r="A634" s="13"/>
      <c r="B634" s="233"/>
      <c r="C634" s="234"/>
      <c r="D634" s="235" t="s">
        <v>213</v>
      </c>
      <c r="E634" s="236" t="s">
        <v>28</v>
      </c>
      <c r="F634" s="237" t="s">
        <v>1098</v>
      </c>
      <c r="G634" s="234"/>
      <c r="H634" s="238">
        <v>27</v>
      </c>
      <c r="I634" s="239"/>
      <c r="J634" s="234"/>
      <c r="K634" s="234"/>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84</v>
      </c>
      <c r="AV634" s="13" t="s">
        <v>84</v>
      </c>
      <c r="AW634" s="13" t="s">
        <v>35</v>
      </c>
      <c r="AX634" s="13" t="s">
        <v>74</v>
      </c>
      <c r="AY634" s="244" t="s">
        <v>197</v>
      </c>
    </row>
    <row r="635" s="15" customFormat="1">
      <c r="A635" s="15"/>
      <c r="B635" s="256"/>
      <c r="C635" s="257"/>
      <c r="D635" s="235" t="s">
        <v>213</v>
      </c>
      <c r="E635" s="258" t="s">
        <v>28</v>
      </c>
      <c r="F635" s="259" t="s">
        <v>1099</v>
      </c>
      <c r="G635" s="257"/>
      <c r="H635" s="258" t="s">
        <v>28</v>
      </c>
      <c r="I635" s="260"/>
      <c r="J635" s="257"/>
      <c r="K635" s="257"/>
      <c r="L635" s="261"/>
      <c r="M635" s="262"/>
      <c r="N635" s="263"/>
      <c r="O635" s="263"/>
      <c r="P635" s="263"/>
      <c r="Q635" s="263"/>
      <c r="R635" s="263"/>
      <c r="S635" s="263"/>
      <c r="T635" s="264"/>
      <c r="U635" s="15"/>
      <c r="V635" s="15"/>
      <c r="W635" s="15"/>
      <c r="X635" s="15"/>
      <c r="Y635" s="15"/>
      <c r="Z635" s="15"/>
      <c r="AA635" s="15"/>
      <c r="AB635" s="15"/>
      <c r="AC635" s="15"/>
      <c r="AD635" s="15"/>
      <c r="AE635" s="15"/>
      <c r="AT635" s="265" t="s">
        <v>213</v>
      </c>
      <c r="AU635" s="265" t="s">
        <v>84</v>
      </c>
      <c r="AV635" s="15" t="s">
        <v>82</v>
      </c>
      <c r="AW635" s="15" t="s">
        <v>35</v>
      </c>
      <c r="AX635" s="15" t="s">
        <v>74</v>
      </c>
      <c r="AY635" s="265" t="s">
        <v>197</v>
      </c>
    </row>
    <row r="636" s="13" customFormat="1">
      <c r="A636" s="13"/>
      <c r="B636" s="233"/>
      <c r="C636" s="234"/>
      <c r="D636" s="235" t="s">
        <v>213</v>
      </c>
      <c r="E636" s="236" t="s">
        <v>28</v>
      </c>
      <c r="F636" s="237" t="s">
        <v>1100</v>
      </c>
      <c r="G636" s="234"/>
      <c r="H636" s="238">
        <v>2.1000000000000001</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0.878</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1.175</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3.9929999999999999</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3" customFormat="1">
      <c r="A641" s="13"/>
      <c r="B641" s="233"/>
      <c r="C641" s="234"/>
      <c r="D641" s="235" t="s">
        <v>213</v>
      </c>
      <c r="E641" s="236" t="s">
        <v>28</v>
      </c>
      <c r="F641" s="237" t="s">
        <v>1105</v>
      </c>
      <c r="G641" s="234"/>
      <c r="H641" s="238">
        <v>1.853</v>
      </c>
      <c r="I641" s="239"/>
      <c r="J641" s="234"/>
      <c r="K641" s="234"/>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84</v>
      </c>
      <c r="AV641" s="13" t="s">
        <v>84</v>
      </c>
      <c r="AW641" s="13" t="s">
        <v>35</v>
      </c>
      <c r="AX641" s="13" t="s">
        <v>74</v>
      </c>
      <c r="AY641" s="244" t="s">
        <v>197</v>
      </c>
    </row>
    <row r="642" s="16" customFormat="1">
      <c r="A642" s="16"/>
      <c r="B642" s="266"/>
      <c r="C642" s="267"/>
      <c r="D642" s="235" t="s">
        <v>213</v>
      </c>
      <c r="E642" s="268" t="s">
        <v>28</v>
      </c>
      <c r="F642" s="269" t="s">
        <v>416</v>
      </c>
      <c r="G642" s="267"/>
      <c r="H642" s="270">
        <v>594.44799999999998</v>
      </c>
      <c r="I642" s="271"/>
      <c r="J642" s="267"/>
      <c r="K642" s="267"/>
      <c r="L642" s="272"/>
      <c r="M642" s="273"/>
      <c r="N642" s="274"/>
      <c r="O642" s="274"/>
      <c r="P642" s="274"/>
      <c r="Q642" s="274"/>
      <c r="R642" s="274"/>
      <c r="S642" s="274"/>
      <c r="T642" s="275"/>
      <c r="U642" s="16"/>
      <c r="V642" s="16"/>
      <c r="W642" s="16"/>
      <c r="X642" s="16"/>
      <c r="Y642" s="16"/>
      <c r="Z642" s="16"/>
      <c r="AA642" s="16"/>
      <c r="AB642" s="16"/>
      <c r="AC642" s="16"/>
      <c r="AD642" s="16"/>
      <c r="AE642" s="16"/>
      <c r="AT642" s="276" t="s">
        <v>213</v>
      </c>
      <c r="AU642" s="276" t="s">
        <v>84</v>
      </c>
      <c r="AV642" s="16" t="s">
        <v>160</v>
      </c>
      <c r="AW642" s="16" t="s">
        <v>35</v>
      </c>
      <c r="AX642" s="16" t="s">
        <v>74</v>
      </c>
      <c r="AY642" s="276" t="s">
        <v>197</v>
      </c>
    </row>
    <row r="643" s="15" customFormat="1">
      <c r="A643" s="15"/>
      <c r="B643" s="256"/>
      <c r="C643" s="257"/>
      <c r="D643" s="235" t="s">
        <v>213</v>
      </c>
      <c r="E643" s="258" t="s">
        <v>28</v>
      </c>
      <c r="F643" s="259" t="s">
        <v>1083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1106</v>
      </c>
      <c r="G644" s="234"/>
      <c r="H644" s="238">
        <v>321</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3" customFormat="1">
      <c r="A645" s="13"/>
      <c r="B645" s="233"/>
      <c r="C645" s="234"/>
      <c r="D645" s="235" t="s">
        <v>213</v>
      </c>
      <c r="E645" s="236" t="s">
        <v>28</v>
      </c>
      <c r="F645" s="237" t="s">
        <v>1107</v>
      </c>
      <c r="G645" s="234"/>
      <c r="H645" s="238">
        <v>27.5</v>
      </c>
      <c r="I645" s="239"/>
      <c r="J645" s="234"/>
      <c r="K645" s="234"/>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84</v>
      </c>
      <c r="AV645" s="13" t="s">
        <v>84</v>
      </c>
      <c r="AW645" s="13" t="s">
        <v>35</v>
      </c>
      <c r="AX645" s="13" t="s">
        <v>74</v>
      </c>
      <c r="AY645" s="244" t="s">
        <v>197</v>
      </c>
    </row>
    <row r="646" s="15" customFormat="1">
      <c r="A646" s="15"/>
      <c r="B646" s="256"/>
      <c r="C646" s="257"/>
      <c r="D646" s="235" t="s">
        <v>213</v>
      </c>
      <c r="E646" s="258" t="s">
        <v>28</v>
      </c>
      <c r="F646" s="259" t="s">
        <v>1076</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3" customFormat="1">
      <c r="A647" s="13"/>
      <c r="B647" s="233"/>
      <c r="C647" s="234"/>
      <c r="D647" s="235" t="s">
        <v>213</v>
      </c>
      <c r="E647" s="236" t="s">
        <v>28</v>
      </c>
      <c r="F647" s="237" t="s">
        <v>1108</v>
      </c>
      <c r="G647" s="234"/>
      <c r="H647" s="238">
        <v>1.5900000000000001</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3" customFormat="1">
      <c r="A648" s="13"/>
      <c r="B648" s="233"/>
      <c r="C648" s="234"/>
      <c r="D648" s="235" t="s">
        <v>213</v>
      </c>
      <c r="E648" s="236" t="s">
        <v>28</v>
      </c>
      <c r="F648" s="237" t="s">
        <v>1109</v>
      </c>
      <c r="G648" s="234"/>
      <c r="H648" s="238">
        <v>2.915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6" customFormat="1">
      <c r="A649" s="16"/>
      <c r="B649" s="266"/>
      <c r="C649" s="267"/>
      <c r="D649" s="235" t="s">
        <v>213</v>
      </c>
      <c r="E649" s="268" t="s">
        <v>28</v>
      </c>
      <c r="F649" s="269" t="s">
        <v>416</v>
      </c>
      <c r="G649" s="267"/>
      <c r="H649" s="270">
        <v>353.005</v>
      </c>
      <c r="I649" s="271"/>
      <c r="J649" s="267"/>
      <c r="K649" s="267"/>
      <c r="L649" s="272"/>
      <c r="M649" s="273"/>
      <c r="N649" s="274"/>
      <c r="O649" s="274"/>
      <c r="P649" s="274"/>
      <c r="Q649" s="274"/>
      <c r="R649" s="274"/>
      <c r="S649" s="274"/>
      <c r="T649" s="275"/>
      <c r="U649" s="16"/>
      <c r="V649" s="16"/>
      <c r="W649" s="16"/>
      <c r="X649" s="16"/>
      <c r="Y649" s="16"/>
      <c r="Z649" s="16"/>
      <c r="AA649" s="16"/>
      <c r="AB649" s="16"/>
      <c r="AC649" s="16"/>
      <c r="AD649" s="16"/>
      <c r="AE649" s="16"/>
      <c r="AT649" s="276" t="s">
        <v>213</v>
      </c>
      <c r="AU649" s="276" t="s">
        <v>84</v>
      </c>
      <c r="AV649" s="16" t="s">
        <v>160</v>
      </c>
      <c r="AW649" s="16" t="s">
        <v>35</v>
      </c>
      <c r="AX649" s="16" t="s">
        <v>74</v>
      </c>
      <c r="AY649" s="276" t="s">
        <v>197</v>
      </c>
    </row>
    <row r="650" s="15" customFormat="1">
      <c r="A650" s="15"/>
      <c r="B650" s="256"/>
      <c r="C650" s="257"/>
      <c r="D650" s="235" t="s">
        <v>213</v>
      </c>
      <c r="E650" s="258" t="s">
        <v>28</v>
      </c>
      <c r="F650" s="259" t="s">
        <v>1110</v>
      </c>
      <c r="G650" s="257"/>
      <c r="H650" s="258" t="s">
        <v>28</v>
      </c>
      <c r="I650" s="260"/>
      <c r="J650" s="257"/>
      <c r="K650" s="257"/>
      <c r="L650" s="261"/>
      <c r="M650" s="262"/>
      <c r="N650" s="263"/>
      <c r="O650" s="263"/>
      <c r="P650" s="263"/>
      <c r="Q650" s="263"/>
      <c r="R650" s="263"/>
      <c r="S650" s="263"/>
      <c r="T650" s="264"/>
      <c r="U650" s="15"/>
      <c r="V650" s="15"/>
      <c r="W650" s="15"/>
      <c r="X650" s="15"/>
      <c r="Y650" s="15"/>
      <c r="Z650" s="15"/>
      <c r="AA650" s="15"/>
      <c r="AB650" s="15"/>
      <c r="AC650" s="15"/>
      <c r="AD650" s="15"/>
      <c r="AE650" s="15"/>
      <c r="AT650" s="265" t="s">
        <v>213</v>
      </c>
      <c r="AU650" s="265" t="s">
        <v>84</v>
      </c>
      <c r="AV650" s="15" t="s">
        <v>82</v>
      </c>
      <c r="AW650" s="15" t="s">
        <v>35</v>
      </c>
      <c r="AX650" s="15" t="s">
        <v>74</v>
      </c>
      <c r="AY650" s="265" t="s">
        <v>197</v>
      </c>
    </row>
    <row r="651" s="13" customFormat="1">
      <c r="A651" s="13"/>
      <c r="B651" s="233"/>
      <c r="C651" s="234"/>
      <c r="D651" s="235" t="s">
        <v>213</v>
      </c>
      <c r="E651" s="236" t="s">
        <v>28</v>
      </c>
      <c r="F651" s="237" t="s">
        <v>1111</v>
      </c>
      <c r="G651" s="234"/>
      <c r="H651" s="238">
        <v>25</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4" customFormat="1">
      <c r="A652" s="14"/>
      <c r="B652" s="245"/>
      <c r="C652" s="246"/>
      <c r="D652" s="235" t="s">
        <v>213</v>
      </c>
      <c r="E652" s="247" t="s">
        <v>28</v>
      </c>
      <c r="F652" s="248" t="s">
        <v>226</v>
      </c>
      <c r="G652" s="246"/>
      <c r="H652" s="249">
        <v>972.45299999999997</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213</v>
      </c>
      <c r="AU652" s="255" t="s">
        <v>84</v>
      </c>
      <c r="AV652" s="14" t="s">
        <v>204</v>
      </c>
      <c r="AW652" s="14" t="s">
        <v>35</v>
      </c>
      <c r="AX652" s="14" t="s">
        <v>82</v>
      </c>
      <c r="AY652" s="255" t="s">
        <v>197</v>
      </c>
    </row>
    <row r="653" s="2" customFormat="1" ht="24.15" customHeight="1">
      <c r="A653" s="41"/>
      <c r="B653" s="42"/>
      <c r="C653" s="215" t="s">
        <v>526</v>
      </c>
      <c r="D653" s="215" t="s">
        <v>199</v>
      </c>
      <c r="E653" s="216" t="s">
        <v>1112</v>
      </c>
      <c r="F653" s="217" t="s">
        <v>1113</v>
      </c>
      <c r="G653" s="218" t="s">
        <v>202</v>
      </c>
      <c r="H653" s="219">
        <v>972.45299999999997</v>
      </c>
      <c r="I653" s="220"/>
      <c r="J653" s="221">
        <f>ROUND(I653*H653,2)</f>
        <v>0</v>
      </c>
      <c r="K653" s="217" t="s">
        <v>203</v>
      </c>
      <c r="L653" s="47"/>
      <c r="M653" s="222" t="s">
        <v>28</v>
      </c>
      <c r="N653" s="223" t="s">
        <v>45</v>
      </c>
      <c r="O653" s="87"/>
      <c r="P653" s="224">
        <f>O653*H653</f>
        <v>0</v>
      </c>
      <c r="Q653" s="224">
        <v>0</v>
      </c>
      <c r="R653" s="224">
        <f>Q653*H653</f>
        <v>0</v>
      </c>
      <c r="S653" s="224">
        <v>0</v>
      </c>
      <c r="T653" s="225">
        <f>S653*H653</f>
        <v>0</v>
      </c>
      <c r="U653" s="41"/>
      <c r="V653" s="41"/>
      <c r="W653" s="41"/>
      <c r="X653" s="41"/>
      <c r="Y653" s="41"/>
      <c r="Z653" s="41"/>
      <c r="AA653" s="41"/>
      <c r="AB653" s="41"/>
      <c r="AC653" s="41"/>
      <c r="AD653" s="41"/>
      <c r="AE653" s="41"/>
      <c r="AR653" s="226" t="s">
        <v>204</v>
      </c>
      <c r="AT653" s="226" t="s">
        <v>199</v>
      </c>
      <c r="AU653" s="226" t="s">
        <v>84</v>
      </c>
      <c r="AY653" s="20" t="s">
        <v>197</v>
      </c>
      <c r="BE653" s="227">
        <f>IF(N653="základní",J653,0)</f>
        <v>0</v>
      </c>
      <c r="BF653" s="227">
        <f>IF(N653="snížená",J653,0)</f>
        <v>0</v>
      </c>
      <c r="BG653" s="227">
        <f>IF(N653="zákl. přenesená",J653,0)</f>
        <v>0</v>
      </c>
      <c r="BH653" s="227">
        <f>IF(N653="sníž. přenesená",J653,0)</f>
        <v>0</v>
      </c>
      <c r="BI653" s="227">
        <f>IF(N653="nulová",J653,0)</f>
        <v>0</v>
      </c>
      <c r="BJ653" s="20" t="s">
        <v>82</v>
      </c>
      <c r="BK653" s="227">
        <f>ROUND(I653*H653,2)</f>
        <v>0</v>
      </c>
      <c r="BL653" s="20" t="s">
        <v>204</v>
      </c>
      <c r="BM653" s="226" t="s">
        <v>1114</v>
      </c>
    </row>
    <row r="654" s="2" customFormat="1">
      <c r="A654" s="41"/>
      <c r="B654" s="42"/>
      <c r="C654" s="43"/>
      <c r="D654" s="228" t="s">
        <v>206</v>
      </c>
      <c r="E654" s="43"/>
      <c r="F654" s="229" t="s">
        <v>1115</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206</v>
      </c>
      <c r="AU654" s="20" t="s">
        <v>84</v>
      </c>
    </row>
    <row r="655" s="2" customFormat="1" ht="24.15" customHeight="1">
      <c r="A655" s="41"/>
      <c r="B655" s="42"/>
      <c r="C655" s="215" t="s">
        <v>1116</v>
      </c>
      <c r="D655" s="215" t="s">
        <v>199</v>
      </c>
      <c r="E655" s="216" t="s">
        <v>1117</v>
      </c>
      <c r="F655" s="217" t="s">
        <v>1118</v>
      </c>
      <c r="G655" s="218" t="s">
        <v>202</v>
      </c>
      <c r="H655" s="219">
        <v>826.596</v>
      </c>
      <c r="I655" s="220"/>
      <c r="J655" s="221">
        <f>ROUND(I655*H655,2)</f>
        <v>0</v>
      </c>
      <c r="K655" s="217" t="s">
        <v>203</v>
      </c>
      <c r="L655" s="47"/>
      <c r="M655" s="222" t="s">
        <v>28</v>
      </c>
      <c r="N655" s="223" t="s">
        <v>45</v>
      </c>
      <c r="O655" s="87"/>
      <c r="P655" s="224">
        <f>O655*H655</f>
        <v>0</v>
      </c>
      <c r="Q655" s="224">
        <v>0.00088000000000000003</v>
      </c>
      <c r="R655" s="224">
        <f>Q655*H655</f>
        <v>0.72740448000000002</v>
      </c>
      <c r="S655" s="224">
        <v>0</v>
      </c>
      <c r="T655" s="225">
        <f>S655*H655</f>
        <v>0</v>
      </c>
      <c r="U655" s="41"/>
      <c r="V655" s="41"/>
      <c r="W655" s="41"/>
      <c r="X655" s="41"/>
      <c r="Y655" s="41"/>
      <c r="Z655" s="41"/>
      <c r="AA655" s="41"/>
      <c r="AB655" s="41"/>
      <c r="AC655" s="41"/>
      <c r="AD655" s="41"/>
      <c r="AE655" s="41"/>
      <c r="AR655" s="226" t="s">
        <v>204</v>
      </c>
      <c r="AT655" s="226" t="s">
        <v>199</v>
      </c>
      <c r="AU655" s="226" t="s">
        <v>84</v>
      </c>
      <c r="AY655" s="20" t="s">
        <v>197</v>
      </c>
      <c r="BE655" s="227">
        <f>IF(N655="základní",J655,0)</f>
        <v>0</v>
      </c>
      <c r="BF655" s="227">
        <f>IF(N655="snížená",J655,0)</f>
        <v>0</v>
      </c>
      <c r="BG655" s="227">
        <f>IF(N655="zákl. přenesená",J655,0)</f>
        <v>0</v>
      </c>
      <c r="BH655" s="227">
        <f>IF(N655="sníž. přenesená",J655,0)</f>
        <v>0</v>
      </c>
      <c r="BI655" s="227">
        <f>IF(N655="nulová",J655,0)</f>
        <v>0</v>
      </c>
      <c r="BJ655" s="20" t="s">
        <v>82</v>
      </c>
      <c r="BK655" s="227">
        <f>ROUND(I655*H655,2)</f>
        <v>0</v>
      </c>
      <c r="BL655" s="20" t="s">
        <v>204</v>
      </c>
      <c r="BM655" s="226" t="s">
        <v>1119</v>
      </c>
    </row>
    <row r="656" s="2" customFormat="1">
      <c r="A656" s="41"/>
      <c r="B656" s="42"/>
      <c r="C656" s="43"/>
      <c r="D656" s="228" t="s">
        <v>206</v>
      </c>
      <c r="E656" s="43"/>
      <c r="F656" s="229" t="s">
        <v>1120</v>
      </c>
      <c r="G656" s="43"/>
      <c r="H656" s="43"/>
      <c r="I656" s="230"/>
      <c r="J656" s="43"/>
      <c r="K656" s="43"/>
      <c r="L656" s="47"/>
      <c r="M656" s="231"/>
      <c r="N656" s="232"/>
      <c r="O656" s="87"/>
      <c r="P656" s="87"/>
      <c r="Q656" s="87"/>
      <c r="R656" s="87"/>
      <c r="S656" s="87"/>
      <c r="T656" s="88"/>
      <c r="U656" s="41"/>
      <c r="V656" s="41"/>
      <c r="W656" s="41"/>
      <c r="X656" s="41"/>
      <c r="Y656" s="41"/>
      <c r="Z656" s="41"/>
      <c r="AA656" s="41"/>
      <c r="AB656" s="41"/>
      <c r="AC656" s="41"/>
      <c r="AD656" s="41"/>
      <c r="AE656" s="41"/>
      <c r="AT656" s="20" t="s">
        <v>206</v>
      </c>
      <c r="AU656" s="20" t="s">
        <v>84</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5" customFormat="1">
      <c r="A658" s="15"/>
      <c r="B658" s="256"/>
      <c r="C658" s="257"/>
      <c r="D658" s="235" t="s">
        <v>213</v>
      </c>
      <c r="E658" s="258" t="s">
        <v>28</v>
      </c>
      <c r="F658" s="259" t="s">
        <v>1070</v>
      </c>
      <c r="G658" s="257"/>
      <c r="H658" s="258" t="s">
        <v>28</v>
      </c>
      <c r="I658" s="260"/>
      <c r="J658" s="257"/>
      <c r="K658" s="257"/>
      <c r="L658" s="261"/>
      <c r="M658" s="262"/>
      <c r="N658" s="263"/>
      <c r="O658" s="263"/>
      <c r="P658" s="263"/>
      <c r="Q658" s="263"/>
      <c r="R658" s="263"/>
      <c r="S658" s="263"/>
      <c r="T658" s="264"/>
      <c r="U658" s="15"/>
      <c r="V658" s="15"/>
      <c r="W658" s="15"/>
      <c r="X658" s="15"/>
      <c r="Y658" s="15"/>
      <c r="Z658" s="15"/>
      <c r="AA658" s="15"/>
      <c r="AB658" s="15"/>
      <c r="AC658" s="15"/>
      <c r="AD658" s="15"/>
      <c r="AE658" s="15"/>
      <c r="AT658" s="265" t="s">
        <v>213</v>
      </c>
      <c r="AU658" s="265" t="s">
        <v>84</v>
      </c>
      <c r="AV658" s="15" t="s">
        <v>82</v>
      </c>
      <c r="AW658" s="15" t="s">
        <v>35</v>
      </c>
      <c r="AX658" s="15" t="s">
        <v>74</v>
      </c>
      <c r="AY658" s="265" t="s">
        <v>197</v>
      </c>
    </row>
    <row r="659" s="13" customFormat="1">
      <c r="A659" s="13"/>
      <c r="B659" s="233"/>
      <c r="C659" s="234"/>
      <c r="D659" s="235" t="s">
        <v>213</v>
      </c>
      <c r="E659" s="236" t="s">
        <v>28</v>
      </c>
      <c r="F659" s="237" t="s">
        <v>1094</v>
      </c>
      <c r="G659" s="234"/>
      <c r="H659" s="238">
        <v>375</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102.596</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3" customFormat="1">
      <c r="A661" s="13"/>
      <c r="B661" s="233"/>
      <c r="C661" s="234"/>
      <c r="D661" s="235" t="s">
        <v>213</v>
      </c>
      <c r="E661" s="236" t="s">
        <v>28</v>
      </c>
      <c r="F661" s="237" t="s">
        <v>1096</v>
      </c>
      <c r="G661" s="234"/>
      <c r="H661" s="238">
        <v>28</v>
      </c>
      <c r="I661" s="239"/>
      <c r="J661" s="234"/>
      <c r="K661" s="234"/>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84</v>
      </c>
      <c r="AV661" s="13" t="s">
        <v>84</v>
      </c>
      <c r="AW661" s="13" t="s">
        <v>35</v>
      </c>
      <c r="AX661" s="13" t="s">
        <v>74</v>
      </c>
      <c r="AY661" s="244" t="s">
        <v>197</v>
      </c>
    </row>
    <row r="662" s="15" customFormat="1">
      <c r="A662" s="15"/>
      <c r="B662" s="256"/>
      <c r="C662" s="257"/>
      <c r="D662" s="235" t="s">
        <v>213</v>
      </c>
      <c r="E662" s="258" t="s">
        <v>28</v>
      </c>
      <c r="F662" s="259" t="s">
        <v>1121</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6" customFormat="1">
      <c r="A663" s="16"/>
      <c r="B663" s="266"/>
      <c r="C663" s="267"/>
      <c r="D663" s="235" t="s">
        <v>213</v>
      </c>
      <c r="E663" s="268" t="s">
        <v>28</v>
      </c>
      <c r="F663" s="269" t="s">
        <v>416</v>
      </c>
      <c r="G663" s="267"/>
      <c r="H663" s="270">
        <v>505.596</v>
      </c>
      <c r="I663" s="271"/>
      <c r="J663" s="267"/>
      <c r="K663" s="267"/>
      <c r="L663" s="272"/>
      <c r="M663" s="273"/>
      <c r="N663" s="274"/>
      <c r="O663" s="274"/>
      <c r="P663" s="274"/>
      <c r="Q663" s="274"/>
      <c r="R663" s="274"/>
      <c r="S663" s="274"/>
      <c r="T663" s="275"/>
      <c r="U663" s="16"/>
      <c r="V663" s="16"/>
      <c r="W663" s="16"/>
      <c r="X663" s="16"/>
      <c r="Y663" s="16"/>
      <c r="Z663" s="16"/>
      <c r="AA663" s="16"/>
      <c r="AB663" s="16"/>
      <c r="AC663" s="16"/>
      <c r="AD663" s="16"/>
      <c r="AE663" s="16"/>
      <c r="AT663" s="276" t="s">
        <v>213</v>
      </c>
      <c r="AU663" s="276" t="s">
        <v>84</v>
      </c>
      <c r="AV663" s="16" t="s">
        <v>160</v>
      </c>
      <c r="AW663" s="16" t="s">
        <v>35</v>
      </c>
      <c r="AX663" s="16" t="s">
        <v>74</v>
      </c>
      <c r="AY663" s="276" t="s">
        <v>197</v>
      </c>
    </row>
    <row r="664" s="15" customFormat="1">
      <c r="A664" s="15"/>
      <c r="B664" s="256"/>
      <c r="C664" s="257"/>
      <c r="D664" s="235" t="s">
        <v>213</v>
      </c>
      <c r="E664" s="258" t="s">
        <v>28</v>
      </c>
      <c r="F664" s="259" t="s">
        <v>1083</v>
      </c>
      <c r="G664" s="257"/>
      <c r="H664" s="258" t="s">
        <v>28</v>
      </c>
      <c r="I664" s="260"/>
      <c r="J664" s="257"/>
      <c r="K664" s="257"/>
      <c r="L664" s="261"/>
      <c r="M664" s="262"/>
      <c r="N664" s="263"/>
      <c r="O664" s="263"/>
      <c r="P664" s="263"/>
      <c r="Q664" s="263"/>
      <c r="R664" s="263"/>
      <c r="S664" s="263"/>
      <c r="T664" s="264"/>
      <c r="U664" s="15"/>
      <c r="V664" s="15"/>
      <c r="W664" s="15"/>
      <c r="X664" s="15"/>
      <c r="Y664" s="15"/>
      <c r="Z664" s="15"/>
      <c r="AA664" s="15"/>
      <c r="AB664" s="15"/>
      <c r="AC664" s="15"/>
      <c r="AD664" s="15"/>
      <c r="AE664" s="15"/>
      <c r="AT664" s="265" t="s">
        <v>213</v>
      </c>
      <c r="AU664" s="265" t="s">
        <v>84</v>
      </c>
      <c r="AV664" s="15" t="s">
        <v>82</v>
      </c>
      <c r="AW664" s="15" t="s">
        <v>35</v>
      </c>
      <c r="AX664" s="15" t="s">
        <v>74</v>
      </c>
      <c r="AY664" s="265" t="s">
        <v>197</v>
      </c>
    </row>
    <row r="665" s="13" customFormat="1">
      <c r="A665" s="13"/>
      <c r="B665" s="233"/>
      <c r="C665" s="234"/>
      <c r="D665" s="235" t="s">
        <v>213</v>
      </c>
      <c r="E665" s="236" t="s">
        <v>28</v>
      </c>
      <c r="F665" s="237" t="s">
        <v>1106</v>
      </c>
      <c r="G665" s="234"/>
      <c r="H665" s="238">
        <v>321</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5" customFormat="1">
      <c r="A666" s="15"/>
      <c r="B666" s="256"/>
      <c r="C666" s="257"/>
      <c r="D666" s="235" t="s">
        <v>213</v>
      </c>
      <c r="E666" s="258" t="s">
        <v>28</v>
      </c>
      <c r="F666" s="259" t="s">
        <v>1121</v>
      </c>
      <c r="G666" s="257"/>
      <c r="H666" s="258" t="s">
        <v>28</v>
      </c>
      <c r="I666" s="260"/>
      <c r="J666" s="257"/>
      <c r="K666" s="257"/>
      <c r="L666" s="261"/>
      <c r="M666" s="262"/>
      <c r="N666" s="263"/>
      <c r="O666" s="263"/>
      <c r="P666" s="263"/>
      <c r="Q666" s="263"/>
      <c r="R666" s="263"/>
      <c r="S666" s="263"/>
      <c r="T666" s="264"/>
      <c r="U666" s="15"/>
      <c r="V666" s="15"/>
      <c r="W666" s="15"/>
      <c r="X666" s="15"/>
      <c r="Y666" s="15"/>
      <c r="Z666" s="15"/>
      <c r="AA666" s="15"/>
      <c r="AB666" s="15"/>
      <c r="AC666" s="15"/>
      <c r="AD666" s="15"/>
      <c r="AE666" s="15"/>
      <c r="AT666" s="265" t="s">
        <v>213</v>
      </c>
      <c r="AU666" s="265" t="s">
        <v>84</v>
      </c>
      <c r="AV666" s="15" t="s">
        <v>82</v>
      </c>
      <c r="AW666" s="15" t="s">
        <v>35</v>
      </c>
      <c r="AX666" s="15" t="s">
        <v>74</v>
      </c>
      <c r="AY666" s="265" t="s">
        <v>197</v>
      </c>
    </row>
    <row r="667" s="14" customFormat="1">
      <c r="A667" s="14"/>
      <c r="B667" s="245"/>
      <c r="C667" s="246"/>
      <c r="D667" s="235" t="s">
        <v>213</v>
      </c>
      <c r="E667" s="247" t="s">
        <v>28</v>
      </c>
      <c r="F667" s="248" t="s">
        <v>226</v>
      </c>
      <c r="G667" s="246"/>
      <c r="H667" s="249">
        <v>826.596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84</v>
      </c>
      <c r="AV667" s="14" t="s">
        <v>204</v>
      </c>
      <c r="AW667" s="14" t="s">
        <v>35</v>
      </c>
      <c r="AX667" s="14" t="s">
        <v>82</v>
      </c>
      <c r="AY667" s="255" t="s">
        <v>197</v>
      </c>
    </row>
    <row r="668" s="2" customFormat="1" ht="24.15" customHeight="1">
      <c r="A668" s="41"/>
      <c r="B668" s="42"/>
      <c r="C668" s="215" t="s">
        <v>1122</v>
      </c>
      <c r="D668" s="215" t="s">
        <v>199</v>
      </c>
      <c r="E668" s="216" t="s">
        <v>1123</v>
      </c>
      <c r="F668" s="217" t="s">
        <v>1124</v>
      </c>
      <c r="G668" s="218" t="s">
        <v>202</v>
      </c>
      <c r="H668" s="219">
        <v>826.596</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204</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204</v>
      </c>
      <c r="BM668" s="226" t="s">
        <v>1125</v>
      </c>
    </row>
    <row r="669" s="2" customFormat="1">
      <c r="A669" s="41"/>
      <c r="B669" s="42"/>
      <c r="C669" s="43"/>
      <c r="D669" s="228" t="s">
        <v>206</v>
      </c>
      <c r="E669" s="43"/>
      <c r="F669" s="229" t="s">
        <v>1126</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2" customFormat="1" ht="44.25" customHeight="1">
      <c r="A670" s="41"/>
      <c r="B670" s="42"/>
      <c r="C670" s="215" t="s">
        <v>1127</v>
      </c>
      <c r="D670" s="215" t="s">
        <v>199</v>
      </c>
      <c r="E670" s="216" t="s">
        <v>1128</v>
      </c>
      <c r="F670" s="217" t="s">
        <v>1129</v>
      </c>
      <c r="G670" s="218" t="s">
        <v>428</v>
      </c>
      <c r="H670" s="219">
        <v>14.411</v>
      </c>
      <c r="I670" s="220"/>
      <c r="J670" s="221">
        <f>ROUND(I670*H670,2)</f>
        <v>0</v>
      </c>
      <c r="K670" s="217" t="s">
        <v>203</v>
      </c>
      <c r="L670" s="47"/>
      <c r="M670" s="222" t="s">
        <v>28</v>
      </c>
      <c r="N670" s="223" t="s">
        <v>45</v>
      </c>
      <c r="O670" s="87"/>
      <c r="P670" s="224">
        <f>O670*H670</f>
        <v>0</v>
      </c>
      <c r="Q670" s="224">
        <v>1.05555</v>
      </c>
      <c r="R670" s="224">
        <f>Q670*H670</f>
        <v>15.21153105</v>
      </c>
      <c r="S670" s="224">
        <v>0</v>
      </c>
      <c r="T670" s="225">
        <f>S670*H670</f>
        <v>0</v>
      </c>
      <c r="U670" s="41"/>
      <c r="V670" s="41"/>
      <c r="W670" s="41"/>
      <c r="X670" s="41"/>
      <c r="Y670" s="41"/>
      <c r="Z670" s="41"/>
      <c r="AA670" s="41"/>
      <c r="AB670" s="41"/>
      <c r="AC670" s="41"/>
      <c r="AD670" s="41"/>
      <c r="AE670" s="41"/>
      <c r="AR670" s="226" t="s">
        <v>204</v>
      </c>
      <c r="AT670" s="226" t="s">
        <v>199</v>
      </c>
      <c r="AU670" s="226" t="s">
        <v>84</v>
      </c>
      <c r="AY670" s="20" t="s">
        <v>197</v>
      </c>
      <c r="BE670" s="227">
        <f>IF(N670="základní",J670,0)</f>
        <v>0</v>
      </c>
      <c r="BF670" s="227">
        <f>IF(N670="snížená",J670,0)</f>
        <v>0</v>
      </c>
      <c r="BG670" s="227">
        <f>IF(N670="zákl. přenesená",J670,0)</f>
        <v>0</v>
      </c>
      <c r="BH670" s="227">
        <f>IF(N670="sníž. přenesená",J670,0)</f>
        <v>0</v>
      </c>
      <c r="BI670" s="227">
        <f>IF(N670="nulová",J670,0)</f>
        <v>0</v>
      </c>
      <c r="BJ670" s="20" t="s">
        <v>82</v>
      </c>
      <c r="BK670" s="227">
        <f>ROUND(I670*H670,2)</f>
        <v>0</v>
      </c>
      <c r="BL670" s="20" t="s">
        <v>204</v>
      </c>
      <c r="BM670" s="226" t="s">
        <v>1130</v>
      </c>
    </row>
    <row r="671" s="2" customFormat="1">
      <c r="A671" s="41"/>
      <c r="B671" s="42"/>
      <c r="C671" s="43"/>
      <c r="D671" s="228" t="s">
        <v>206</v>
      </c>
      <c r="E671" s="43"/>
      <c r="F671" s="229" t="s">
        <v>1131</v>
      </c>
      <c r="G671" s="43"/>
      <c r="H671" s="43"/>
      <c r="I671" s="230"/>
      <c r="J671" s="43"/>
      <c r="K671" s="43"/>
      <c r="L671" s="47"/>
      <c r="M671" s="231"/>
      <c r="N671" s="232"/>
      <c r="O671" s="87"/>
      <c r="P671" s="87"/>
      <c r="Q671" s="87"/>
      <c r="R671" s="87"/>
      <c r="S671" s="87"/>
      <c r="T671" s="88"/>
      <c r="U671" s="41"/>
      <c r="V671" s="41"/>
      <c r="W671" s="41"/>
      <c r="X671" s="41"/>
      <c r="Y671" s="41"/>
      <c r="Z671" s="41"/>
      <c r="AA671" s="41"/>
      <c r="AB671" s="41"/>
      <c r="AC671" s="41"/>
      <c r="AD671" s="41"/>
      <c r="AE671" s="41"/>
      <c r="AT671" s="20" t="s">
        <v>206</v>
      </c>
      <c r="AU671" s="20" t="s">
        <v>84</v>
      </c>
    </row>
    <row r="672" s="15" customFormat="1">
      <c r="A672" s="15"/>
      <c r="B672" s="256"/>
      <c r="C672" s="257"/>
      <c r="D672" s="235" t="s">
        <v>213</v>
      </c>
      <c r="E672" s="258" t="s">
        <v>28</v>
      </c>
      <c r="F672" s="259" t="s">
        <v>1069</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5" customFormat="1">
      <c r="A673" s="15"/>
      <c r="B673" s="256"/>
      <c r="C673" s="257"/>
      <c r="D673" s="235" t="s">
        <v>213</v>
      </c>
      <c r="E673" s="258" t="s">
        <v>28</v>
      </c>
      <c r="F673" s="259" t="s">
        <v>1132</v>
      </c>
      <c r="G673" s="257"/>
      <c r="H673" s="258" t="s">
        <v>28</v>
      </c>
      <c r="I673" s="260"/>
      <c r="J673" s="257"/>
      <c r="K673" s="257"/>
      <c r="L673" s="261"/>
      <c r="M673" s="262"/>
      <c r="N673" s="263"/>
      <c r="O673" s="263"/>
      <c r="P673" s="263"/>
      <c r="Q673" s="263"/>
      <c r="R673" s="263"/>
      <c r="S673" s="263"/>
      <c r="T673" s="264"/>
      <c r="U673" s="15"/>
      <c r="V673" s="15"/>
      <c r="W673" s="15"/>
      <c r="X673" s="15"/>
      <c r="Y673" s="15"/>
      <c r="Z673" s="15"/>
      <c r="AA673" s="15"/>
      <c r="AB673" s="15"/>
      <c r="AC673" s="15"/>
      <c r="AD673" s="15"/>
      <c r="AE673" s="15"/>
      <c r="AT673" s="265" t="s">
        <v>213</v>
      </c>
      <c r="AU673" s="265" t="s">
        <v>84</v>
      </c>
      <c r="AV673" s="15" t="s">
        <v>82</v>
      </c>
      <c r="AW673" s="15" t="s">
        <v>35</v>
      </c>
      <c r="AX673" s="15" t="s">
        <v>74</v>
      </c>
      <c r="AY673" s="265" t="s">
        <v>197</v>
      </c>
    </row>
    <row r="674" s="13" customFormat="1">
      <c r="A674" s="13"/>
      <c r="B674" s="233"/>
      <c r="C674" s="234"/>
      <c r="D674" s="235" t="s">
        <v>213</v>
      </c>
      <c r="E674" s="236" t="s">
        <v>28</v>
      </c>
      <c r="F674" s="237" t="s">
        <v>1133</v>
      </c>
      <c r="G674" s="234"/>
      <c r="H674" s="238">
        <v>0.153</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1.7210000000000001</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1.774</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1.067</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0.158</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1.786</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1.7210000000000001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2.9990000000000001</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3" customFormat="1">
      <c r="A682" s="13"/>
      <c r="B682" s="233"/>
      <c r="C682" s="234"/>
      <c r="D682" s="235" t="s">
        <v>213</v>
      </c>
      <c r="E682" s="236" t="s">
        <v>28</v>
      </c>
      <c r="F682" s="237" t="s">
        <v>1141</v>
      </c>
      <c r="G682" s="234"/>
      <c r="H682" s="238">
        <v>1.147</v>
      </c>
      <c r="I682" s="239"/>
      <c r="J682" s="234"/>
      <c r="K682" s="234"/>
      <c r="L682" s="240"/>
      <c r="M682" s="241"/>
      <c r="N682" s="242"/>
      <c r="O682" s="242"/>
      <c r="P682" s="242"/>
      <c r="Q682" s="242"/>
      <c r="R682" s="242"/>
      <c r="S682" s="242"/>
      <c r="T682" s="243"/>
      <c r="U682" s="13"/>
      <c r="V682" s="13"/>
      <c r="W682" s="13"/>
      <c r="X682" s="13"/>
      <c r="Y682" s="13"/>
      <c r="Z682" s="13"/>
      <c r="AA682" s="13"/>
      <c r="AB682" s="13"/>
      <c r="AC682" s="13"/>
      <c r="AD682" s="13"/>
      <c r="AE682" s="13"/>
      <c r="AT682" s="244" t="s">
        <v>213</v>
      </c>
      <c r="AU682" s="244" t="s">
        <v>84</v>
      </c>
      <c r="AV682" s="13" t="s">
        <v>84</v>
      </c>
      <c r="AW682" s="13" t="s">
        <v>35</v>
      </c>
      <c r="AX682" s="13" t="s">
        <v>74</v>
      </c>
      <c r="AY682" s="244" t="s">
        <v>197</v>
      </c>
    </row>
    <row r="683" s="16" customFormat="1">
      <c r="A683" s="16"/>
      <c r="B683" s="266"/>
      <c r="C683" s="267"/>
      <c r="D683" s="235" t="s">
        <v>213</v>
      </c>
      <c r="E683" s="268" t="s">
        <v>28</v>
      </c>
      <c r="F683" s="269" t="s">
        <v>416</v>
      </c>
      <c r="G683" s="267"/>
      <c r="H683" s="270">
        <v>12.526</v>
      </c>
      <c r="I683" s="271"/>
      <c r="J683" s="267"/>
      <c r="K683" s="267"/>
      <c r="L683" s="272"/>
      <c r="M683" s="273"/>
      <c r="N683" s="274"/>
      <c r="O683" s="274"/>
      <c r="P683" s="274"/>
      <c r="Q683" s="274"/>
      <c r="R683" s="274"/>
      <c r="S683" s="274"/>
      <c r="T683" s="275"/>
      <c r="U683" s="16"/>
      <c r="V683" s="16"/>
      <c r="W683" s="16"/>
      <c r="X683" s="16"/>
      <c r="Y683" s="16"/>
      <c r="Z683" s="16"/>
      <c r="AA683" s="16"/>
      <c r="AB683" s="16"/>
      <c r="AC683" s="16"/>
      <c r="AD683" s="16"/>
      <c r="AE683" s="16"/>
      <c r="AT683" s="276" t="s">
        <v>213</v>
      </c>
      <c r="AU683" s="276" t="s">
        <v>84</v>
      </c>
      <c r="AV683" s="16" t="s">
        <v>160</v>
      </c>
      <c r="AW683" s="16" t="s">
        <v>35</v>
      </c>
      <c r="AX683" s="16" t="s">
        <v>74</v>
      </c>
      <c r="AY683" s="276" t="s">
        <v>197</v>
      </c>
    </row>
    <row r="684" s="15" customFormat="1">
      <c r="A684" s="15"/>
      <c r="B684" s="256"/>
      <c r="C684" s="257"/>
      <c r="D684" s="235" t="s">
        <v>213</v>
      </c>
      <c r="E684" s="258" t="s">
        <v>28</v>
      </c>
      <c r="F684" s="259" t="s">
        <v>1142</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1143</v>
      </c>
      <c r="G685" s="234"/>
      <c r="H685" s="238">
        <v>0.021000000000000001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1.0940000000000001</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3" customFormat="1">
      <c r="A687" s="13"/>
      <c r="B687" s="233"/>
      <c r="C687" s="234"/>
      <c r="D687" s="235" t="s">
        <v>213</v>
      </c>
      <c r="E687" s="236" t="s">
        <v>28</v>
      </c>
      <c r="F687" s="237" t="s">
        <v>1145</v>
      </c>
      <c r="G687" s="234"/>
      <c r="H687" s="238">
        <v>0.77000000000000002</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35</v>
      </c>
      <c r="AX687" s="13" t="s">
        <v>74</v>
      </c>
      <c r="AY687" s="244" t="s">
        <v>197</v>
      </c>
    </row>
    <row r="688" s="16" customFormat="1">
      <c r="A688" s="16"/>
      <c r="B688" s="266"/>
      <c r="C688" s="267"/>
      <c r="D688" s="235" t="s">
        <v>213</v>
      </c>
      <c r="E688" s="268" t="s">
        <v>28</v>
      </c>
      <c r="F688" s="269" t="s">
        <v>416</v>
      </c>
      <c r="G688" s="267"/>
      <c r="H688" s="270">
        <v>1.885</v>
      </c>
      <c r="I688" s="271"/>
      <c r="J688" s="267"/>
      <c r="K688" s="267"/>
      <c r="L688" s="272"/>
      <c r="M688" s="273"/>
      <c r="N688" s="274"/>
      <c r="O688" s="274"/>
      <c r="P688" s="274"/>
      <c r="Q688" s="274"/>
      <c r="R688" s="274"/>
      <c r="S688" s="274"/>
      <c r="T688" s="275"/>
      <c r="U688" s="16"/>
      <c r="V688" s="16"/>
      <c r="W688" s="16"/>
      <c r="X688" s="16"/>
      <c r="Y688" s="16"/>
      <c r="Z688" s="16"/>
      <c r="AA688" s="16"/>
      <c r="AB688" s="16"/>
      <c r="AC688" s="16"/>
      <c r="AD688" s="16"/>
      <c r="AE688" s="16"/>
      <c r="AT688" s="276" t="s">
        <v>213</v>
      </c>
      <c r="AU688" s="276" t="s">
        <v>84</v>
      </c>
      <c r="AV688" s="16" t="s">
        <v>160</v>
      </c>
      <c r="AW688" s="16" t="s">
        <v>35</v>
      </c>
      <c r="AX688" s="16" t="s">
        <v>74</v>
      </c>
      <c r="AY688" s="276" t="s">
        <v>197</v>
      </c>
    </row>
    <row r="689" s="14" customFormat="1">
      <c r="A689" s="14"/>
      <c r="B689" s="245"/>
      <c r="C689" s="246"/>
      <c r="D689" s="235" t="s">
        <v>213</v>
      </c>
      <c r="E689" s="247" t="s">
        <v>28</v>
      </c>
      <c r="F689" s="248" t="s">
        <v>226</v>
      </c>
      <c r="G689" s="246"/>
      <c r="H689" s="249">
        <v>14.411</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213</v>
      </c>
      <c r="AU689" s="255" t="s">
        <v>84</v>
      </c>
      <c r="AV689" s="14" t="s">
        <v>204</v>
      </c>
      <c r="AW689" s="14" t="s">
        <v>35</v>
      </c>
      <c r="AX689" s="14" t="s">
        <v>82</v>
      </c>
      <c r="AY689" s="255" t="s">
        <v>197</v>
      </c>
    </row>
    <row r="690" s="2" customFormat="1" ht="44.25" customHeight="1">
      <c r="A690" s="41"/>
      <c r="B690" s="42"/>
      <c r="C690" s="215" t="s">
        <v>1146</v>
      </c>
      <c r="D690" s="215" t="s">
        <v>199</v>
      </c>
      <c r="E690" s="216" t="s">
        <v>1147</v>
      </c>
      <c r="F690" s="217" t="s">
        <v>1148</v>
      </c>
      <c r="G690" s="218" t="s">
        <v>428</v>
      </c>
      <c r="H690" s="219">
        <v>6.6900000000000004</v>
      </c>
      <c r="I690" s="220"/>
      <c r="J690" s="221">
        <f>ROUND(I690*H690,2)</f>
        <v>0</v>
      </c>
      <c r="K690" s="217" t="s">
        <v>203</v>
      </c>
      <c r="L690" s="47"/>
      <c r="M690" s="222" t="s">
        <v>28</v>
      </c>
      <c r="N690" s="223" t="s">
        <v>45</v>
      </c>
      <c r="O690" s="87"/>
      <c r="P690" s="224">
        <f>O690*H690</f>
        <v>0</v>
      </c>
      <c r="Q690" s="224">
        <v>1.06277</v>
      </c>
      <c r="R690" s="224">
        <f>Q690*H690</f>
        <v>7.1099313000000004</v>
      </c>
      <c r="S690" s="224">
        <v>0</v>
      </c>
      <c r="T690" s="225">
        <f>S690*H690</f>
        <v>0</v>
      </c>
      <c r="U690" s="41"/>
      <c r="V690" s="41"/>
      <c r="W690" s="41"/>
      <c r="X690" s="41"/>
      <c r="Y690" s="41"/>
      <c r="Z690" s="41"/>
      <c r="AA690" s="41"/>
      <c r="AB690" s="41"/>
      <c r="AC690" s="41"/>
      <c r="AD690" s="41"/>
      <c r="AE690" s="41"/>
      <c r="AR690" s="226" t="s">
        <v>204</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204</v>
      </c>
      <c r="BM690" s="226" t="s">
        <v>1149</v>
      </c>
    </row>
    <row r="691" s="2" customFormat="1">
      <c r="A691" s="41"/>
      <c r="B691" s="42"/>
      <c r="C691" s="43"/>
      <c r="D691" s="228" t="s">
        <v>206</v>
      </c>
      <c r="E691" s="43"/>
      <c r="F691" s="229" t="s">
        <v>1150</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206</v>
      </c>
      <c r="AU691" s="20" t="s">
        <v>84</v>
      </c>
    </row>
    <row r="692" s="15" customFormat="1">
      <c r="A692" s="15"/>
      <c r="B692" s="256"/>
      <c r="C692" s="257"/>
      <c r="D692" s="235" t="s">
        <v>213</v>
      </c>
      <c r="E692" s="258" t="s">
        <v>28</v>
      </c>
      <c r="F692" s="259" t="s">
        <v>1069</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1142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1151</v>
      </c>
      <c r="G694" s="234"/>
      <c r="H694" s="238">
        <v>3.319</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3" customFormat="1">
      <c r="A695" s="13"/>
      <c r="B695" s="233"/>
      <c r="C695" s="234"/>
      <c r="D695" s="235" t="s">
        <v>213</v>
      </c>
      <c r="E695" s="236" t="s">
        <v>28</v>
      </c>
      <c r="F695" s="237" t="s">
        <v>1152</v>
      </c>
      <c r="G695" s="234"/>
      <c r="H695" s="238">
        <v>3.371</v>
      </c>
      <c r="I695" s="239"/>
      <c r="J695" s="234"/>
      <c r="K695" s="234"/>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84</v>
      </c>
      <c r="AV695" s="13" t="s">
        <v>84</v>
      </c>
      <c r="AW695" s="13" t="s">
        <v>35</v>
      </c>
      <c r="AX695" s="13" t="s">
        <v>74</v>
      </c>
      <c r="AY695" s="244" t="s">
        <v>197</v>
      </c>
    </row>
    <row r="696" s="14" customFormat="1">
      <c r="A696" s="14"/>
      <c r="B696" s="245"/>
      <c r="C696" s="246"/>
      <c r="D696" s="235" t="s">
        <v>213</v>
      </c>
      <c r="E696" s="247" t="s">
        <v>28</v>
      </c>
      <c r="F696" s="248" t="s">
        <v>226</v>
      </c>
      <c r="G696" s="246"/>
      <c r="H696" s="249">
        <v>6.6900000000000004</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213</v>
      </c>
      <c r="AU696" s="255" t="s">
        <v>84</v>
      </c>
      <c r="AV696" s="14" t="s">
        <v>204</v>
      </c>
      <c r="AW696" s="14" t="s">
        <v>35</v>
      </c>
      <c r="AX696" s="14" t="s">
        <v>82</v>
      </c>
      <c r="AY696" s="255" t="s">
        <v>197</v>
      </c>
    </row>
    <row r="697" s="2" customFormat="1" ht="16.5" customHeight="1">
      <c r="A697" s="41"/>
      <c r="B697" s="42"/>
      <c r="C697" s="215" t="s">
        <v>1153</v>
      </c>
      <c r="D697" s="215" t="s">
        <v>199</v>
      </c>
      <c r="E697" s="216" t="s">
        <v>1154</v>
      </c>
      <c r="F697" s="217" t="s">
        <v>1155</v>
      </c>
      <c r="G697" s="218" t="s">
        <v>409</v>
      </c>
      <c r="H697" s="219">
        <v>36.695999999999998</v>
      </c>
      <c r="I697" s="220"/>
      <c r="J697" s="221">
        <f>ROUND(I697*H697,2)</f>
        <v>0</v>
      </c>
      <c r="K697" s="217" t="s">
        <v>203</v>
      </c>
      <c r="L697" s="47"/>
      <c r="M697" s="222" t="s">
        <v>28</v>
      </c>
      <c r="N697" s="223" t="s">
        <v>45</v>
      </c>
      <c r="O697" s="87"/>
      <c r="P697" s="224">
        <f>O697*H697</f>
        <v>0</v>
      </c>
      <c r="Q697" s="224">
        <v>2.5019800000000001</v>
      </c>
      <c r="R697" s="224">
        <f>Q697*H697</f>
        <v>91.812658079999991</v>
      </c>
      <c r="S697" s="224">
        <v>0</v>
      </c>
      <c r="T697" s="225">
        <f>S697*H697</f>
        <v>0</v>
      </c>
      <c r="U697" s="41"/>
      <c r="V697" s="41"/>
      <c r="W697" s="41"/>
      <c r="X697" s="41"/>
      <c r="Y697" s="41"/>
      <c r="Z697" s="41"/>
      <c r="AA697" s="41"/>
      <c r="AB697" s="41"/>
      <c r="AC697" s="41"/>
      <c r="AD697" s="41"/>
      <c r="AE697" s="41"/>
      <c r="AR697" s="226" t="s">
        <v>204</v>
      </c>
      <c r="AT697" s="226" t="s">
        <v>199</v>
      </c>
      <c r="AU697" s="226" t="s">
        <v>84</v>
      </c>
      <c r="AY697" s="20" t="s">
        <v>197</v>
      </c>
      <c r="BE697" s="227">
        <f>IF(N697="základní",J697,0)</f>
        <v>0</v>
      </c>
      <c r="BF697" s="227">
        <f>IF(N697="snížená",J697,0)</f>
        <v>0</v>
      </c>
      <c r="BG697" s="227">
        <f>IF(N697="zákl. přenesená",J697,0)</f>
        <v>0</v>
      </c>
      <c r="BH697" s="227">
        <f>IF(N697="sníž. přenesená",J697,0)</f>
        <v>0</v>
      </c>
      <c r="BI697" s="227">
        <f>IF(N697="nulová",J697,0)</f>
        <v>0</v>
      </c>
      <c r="BJ697" s="20" t="s">
        <v>82</v>
      </c>
      <c r="BK697" s="227">
        <f>ROUND(I697*H697,2)</f>
        <v>0</v>
      </c>
      <c r="BL697" s="20" t="s">
        <v>204</v>
      </c>
      <c r="BM697" s="226" t="s">
        <v>1156</v>
      </c>
    </row>
    <row r="698" s="2" customFormat="1">
      <c r="A698" s="41"/>
      <c r="B698" s="42"/>
      <c r="C698" s="43"/>
      <c r="D698" s="228" t="s">
        <v>206</v>
      </c>
      <c r="E698" s="43"/>
      <c r="F698" s="229" t="s">
        <v>1157</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206</v>
      </c>
      <c r="AU698" s="20" t="s">
        <v>84</v>
      </c>
    </row>
    <row r="699" s="15" customFormat="1">
      <c r="A699" s="15"/>
      <c r="B699" s="256"/>
      <c r="C699" s="257"/>
      <c r="D699" s="235" t="s">
        <v>213</v>
      </c>
      <c r="E699" s="258" t="s">
        <v>28</v>
      </c>
      <c r="F699" s="259" t="s">
        <v>412</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5" customFormat="1">
      <c r="A700" s="15"/>
      <c r="B700" s="256"/>
      <c r="C700" s="257"/>
      <c r="D700" s="235" t="s">
        <v>213</v>
      </c>
      <c r="E700" s="258" t="s">
        <v>28</v>
      </c>
      <c r="F700" s="259" t="s">
        <v>1158</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1159</v>
      </c>
      <c r="G701" s="234"/>
      <c r="H701" s="238">
        <v>10.241</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5" customFormat="1">
      <c r="A702" s="15"/>
      <c r="B702" s="256"/>
      <c r="C702" s="257"/>
      <c r="D702" s="235" t="s">
        <v>213</v>
      </c>
      <c r="E702" s="258" t="s">
        <v>28</v>
      </c>
      <c r="F702" s="259" t="s">
        <v>1160</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1161</v>
      </c>
      <c r="G703" s="234"/>
      <c r="H703" s="238">
        <v>9.1579999999999995</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5" customFormat="1">
      <c r="A704" s="15"/>
      <c r="B704" s="256"/>
      <c r="C704" s="257"/>
      <c r="D704" s="235" t="s">
        <v>213</v>
      </c>
      <c r="E704" s="258" t="s">
        <v>28</v>
      </c>
      <c r="F704" s="259" t="s">
        <v>1162</v>
      </c>
      <c r="G704" s="257"/>
      <c r="H704" s="258" t="s">
        <v>28</v>
      </c>
      <c r="I704" s="260"/>
      <c r="J704" s="257"/>
      <c r="K704" s="257"/>
      <c r="L704" s="261"/>
      <c r="M704" s="262"/>
      <c r="N704" s="263"/>
      <c r="O704" s="263"/>
      <c r="P704" s="263"/>
      <c r="Q704" s="263"/>
      <c r="R704" s="263"/>
      <c r="S704" s="263"/>
      <c r="T704" s="264"/>
      <c r="U704" s="15"/>
      <c r="V704" s="15"/>
      <c r="W704" s="15"/>
      <c r="X704" s="15"/>
      <c r="Y704" s="15"/>
      <c r="Z704" s="15"/>
      <c r="AA704" s="15"/>
      <c r="AB704" s="15"/>
      <c r="AC704" s="15"/>
      <c r="AD704" s="15"/>
      <c r="AE704" s="15"/>
      <c r="AT704" s="265" t="s">
        <v>213</v>
      </c>
      <c r="AU704" s="265" t="s">
        <v>84</v>
      </c>
      <c r="AV704" s="15" t="s">
        <v>82</v>
      </c>
      <c r="AW704" s="15" t="s">
        <v>35</v>
      </c>
      <c r="AX704" s="15" t="s">
        <v>74</v>
      </c>
      <c r="AY704" s="265" t="s">
        <v>197</v>
      </c>
    </row>
    <row r="705" s="13" customFormat="1">
      <c r="A705" s="13"/>
      <c r="B705" s="233"/>
      <c r="C705" s="234"/>
      <c r="D705" s="235" t="s">
        <v>213</v>
      </c>
      <c r="E705" s="236" t="s">
        <v>28</v>
      </c>
      <c r="F705" s="237" t="s">
        <v>1163</v>
      </c>
      <c r="G705" s="234"/>
      <c r="H705" s="238">
        <v>11.138999999999999</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5" customFormat="1">
      <c r="A706" s="15"/>
      <c r="B706" s="256"/>
      <c r="C706" s="257"/>
      <c r="D706" s="235" t="s">
        <v>213</v>
      </c>
      <c r="E706" s="258" t="s">
        <v>28</v>
      </c>
      <c r="F706" s="259" t="s">
        <v>1164</v>
      </c>
      <c r="G706" s="257"/>
      <c r="H706" s="258" t="s">
        <v>28</v>
      </c>
      <c r="I706" s="260"/>
      <c r="J706" s="257"/>
      <c r="K706" s="257"/>
      <c r="L706" s="261"/>
      <c r="M706" s="262"/>
      <c r="N706" s="263"/>
      <c r="O706" s="263"/>
      <c r="P706" s="263"/>
      <c r="Q706" s="263"/>
      <c r="R706" s="263"/>
      <c r="S706" s="263"/>
      <c r="T706" s="264"/>
      <c r="U706" s="15"/>
      <c r="V706" s="15"/>
      <c r="W706" s="15"/>
      <c r="X706" s="15"/>
      <c r="Y706" s="15"/>
      <c r="Z706" s="15"/>
      <c r="AA706" s="15"/>
      <c r="AB706" s="15"/>
      <c r="AC706" s="15"/>
      <c r="AD706" s="15"/>
      <c r="AE706" s="15"/>
      <c r="AT706" s="265" t="s">
        <v>213</v>
      </c>
      <c r="AU706" s="265" t="s">
        <v>84</v>
      </c>
      <c r="AV706" s="15" t="s">
        <v>82</v>
      </c>
      <c r="AW706" s="15" t="s">
        <v>35</v>
      </c>
      <c r="AX706" s="15" t="s">
        <v>74</v>
      </c>
      <c r="AY706" s="265" t="s">
        <v>197</v>
      </c>
    </row>
    <row r="707" s="13" customFormat="1">
      <c r="A707" s="13"/>
      <c r="B707" s="233"/>
      <c r="C707" s="234"/>
      <c r="D707" s="235" t="s">
        <v>213</v>
      </c>
      <c r="E707" s="236" t="s">
        <v>28</v>
      </c>
      <c r="F707" s="237" t="s">
        <v>1165</v>
      </c>
      <c r="G707" s="234"/>
      <c r="H707" s="238">
        <v>2.1579999999999999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5" customFormat="1">
      <c r="A708" s="15"/>
      <c r="B708" s="256"/>
      <c r="C708" s="257"/>
      <c r="D708" s="235" t="s">
        <v>213</v>
      </c>
      <c r="E708" s="258" t="s">
        <v>28</v>
      </c>
      <c r="F708" s="259" t="s">
        <v>1166</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3" customFormat="1">
      <c r="A709" s="13"/>
      <c r="B709" s="233"/>
      <c r="C709" s="234"/>
      <c r="D709" s="235" t="s">
        <v>213</v>
      </c>
      <c r="E709" s="236" t="s">
        <v>28</v>
      </c>
      <c r="F709" s="237" t="s">
        <v>1167</v>
      </c>
      <c r="G709" s="234"/>
      <c r="H709" s="238">
        <v>4</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4" customFormat="1">
      <c r="A710" s="14"/>
      <c r="B710" s="245"/>
      <c r="C710" s="246"/>
      <c r="D710" s="235" t="s">
        <v>213</v>
      </c>
      <c r="E710" s="247" t="s">
        <v>28</v>
      </c>
      <c r="F710" s="248" t="s">
        <v>226</v>
      </c>
      <c r="G710" s="246"/>
      <c r="H710" s="249">
        <v>36.695999999999998</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84</v>
      </c>
      <c r="AV710" s="14" t="s">
        <v>204</v>
      </c>
      <c r="AW710" s="14" t="s">
        <v>35</v>
      </c>
      <c r="AX710" s="14" t="s">
        <v>82</v>
      </c>
      <c r="AY710" s="255" t="s">
        <v>197</v>
      </c>
    </row>
    <row r="711" s="2" customFormat="1" ht="16.5" customHeight="1">
      <c r="A711" s="41"/>
      <c r="B711" s="42"/>
      <c r="C711" s="215" t="s">
        <v>1168</v>
      </c>
      <c r="D711" s="215" t="s">
        <v>199</v>
      </c>
      <c r="E711" s="216" t="s">
        <v>1169</v>
      </c>
      <c r="F711" s="217" t="s">
        <v>1170</v>
      </c>
      <c r="G711" s="218" t="s">
        <v>202</v>
      </c>
      <c r="H711" s="219">
        <v>221.47399999999999</v>
      </c>
      <c r="I711" s="220"/>
      <c r="J711" s="221">
        <f>ROUND(I711*H711,2)</f>
        <v>0</v>
      </c>
      <c r="K711" s="217" t="s">
        <v>203</v>
      </c>
      <c r="L711" s="47"/>
      <c r="M711" s="222" t="s">
        <v>28</v>
      </c>
      <c r="N711" s="223" t="s">
        <v>45</v>
      </c>
      <c r="O711" s="87"/>
      <c r="P711" s="224">
        <f>O711*H711</f>
        <v>0</v>
      </c>
      <c r="Q711" s="224">
        <v>0.011169999999999999</v>
      </c>
      <c r="R711" s="224">
        <f>Q711*H711</f>
        <v>2.4738645799999999</v>
      </c>
      <c r="S711" s="224">
        <v>0</v>
      </c>
      <c r="T711" s="225">
        <f>S711*H711</f>
        <v>0</v>
      </c>
      <c r="U711" s="41"/>
      <c r="V711" s="41"/>
      <c r="W711" s="41"/>
      <c r="X711" s="41"/>
      <c r="Y711" s="41"/>
      <c r="Z711" s="41"/>
      <c r="AA711" s="41"/>
      <c r="AB711" s="41"/>
      <c r="AC711" s="41"/>
      <c r="AD711" s="41"/>
      <c r="AE711" s="41"/>
      <c r="AR711" s="226" t="s">
        <v>204</v>
      </c>
      <c r="AT711" s="226" t="s">
        <v>199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204</v>
      </c>
      <c r="BM711" s="226" t="s">
        <v>1171</v>
      </c>
    </row>
    <row r="712" s="2" customFormat="1">
      <c r="A712" s="41"/>
      <c r="B712" s="42"/>
      <c r="C712" s="43"/>
      <c r="D712" s="228" t="s">
        <v>206</v>
      </c>
      <c r="E712" s="43"/>
      <c r="F712" s="229" t="s">
        <v>1172</v>
      </c>
      <c r="G712" s="43"/>
      <c r="H712" s="43"/>
      <c r="I712" s="230"/>
      <c r="J712" s="43"/>
      <c r="K712" s="43"/>
      <c r="L712" s="47"/>
      <c r="M712" s="231"/>
      <c r="N712" s="232"/>
      <c r="O712" s="87"/>
      <c r="P712" s="87"/>
      <c r="Q712" s="87"/>
      <c r="R712" s="87"/>
      <c r="S712" s="87"/>
      <c r="T712" s="88"/>
      <c r="U712" s="41"/>
      <c r="V712" s="41"/>
      <c r="W712" s="41"/>
      <c r="X712" s="41"/>
      <c r="Y712" s="41"/>
      <c r="Z712" s="41"/>
      <c r="AA712" s="41"/>
      <c r="AB712" s="41"/>
      <c r="AC712" s="41"/>
      <c r="AD712" s="41"/>
      <c r="AE712" s="41"/>
      <c r="AT712" s="20" t="s">
        <v>206</v>
      </c>
      <c r="AU712" s="20" t="s">
        <v>84</v>
      </c>
    </row>
    <row r="713" s="15" customFormat="1">
      <c r="A713" s="15"/>
      <c r="B713" s="256"/>
      <c r="C713" s="257"/>
      <c r="D713" s="235" t="s">
        <v>213</v>
      </c>
      <c r="E713" s="258" t="s">
        <v>28</v>
      </c>
      <c r="F713" s="259" t="s">
        <v>412</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5" customFormat="1">
      <c r="A714" s="15"/>
      <c r="B714" s="256"/>
      <c r="C714" s="257"/>
      <c r="D714" s="235" t="s">
        <v>213</v>
      </c>
      <c r="E714" s="258" t="s">
        <v>28</v>
      </c>
      <c r="F714" s="259" t="s">
        <v>1158</v>
      </c>
      <c r="G714" s="257"/>
      <c r="H714" s="258" t="s">
        <v>28</v>
      </c>
      <c r="I714" s="260"/>
      <c r="J714" s="257"/>
      <c r="K714" s="257"/>
      <c r="L714" s="261"/>
      <c r="M714" s="262"/>
      <c r="N714" s="263"/>
      <c r="O714" s="263"/>
      <c r="P714" s="263"/>
      <c r="Q714" s="263"/>
      <c r="R714" s="263"/>
      <c r="S714" s="263"/>
      <c r="T714" s="264"/>
      <c r="U714" s="15"/>
      <c r="V714" s="15"/>
      <c r="W714" s="15"/>
      <c r="X714" s="15"/>
      <c r="Y714" s="15"/>
      <c r="Z714" s="15"/>
      <c r="AA714" s="15"/>
      <c r="AB714" s="15"/>
      <c r="AC714" s="15"/>
      <c r="AD714" s="15"/>
      <c r="AE714" s="15"/>
      <c r="AT714" s="265" t="s">
        <v>213</v>
      </c>
      <c r="AU714" s="265" t="s">
        <v>84</v>
      </c>
      <c r="AV714" s="15" t="s">
        <v>82</v>
      </c>
      <c r="AW714" s="15" t="s">
        <v>35</v>
      </c>
      <c r="AX714" s="15" t="s">
        <v>74</v>
      </c>
      <c r="AY714" s="265" t="s">
        <v>197</v>
      </c>
    </row>
    <row r="715" s="13" customFormat="1">
      <c r="A715" s="13"/>
      <c r="B715" s="233"/>
      <c r="C715" s="234"/>
      <c r="D715" s="235" t="s">
        <v>213</v>
      </c>
      <c r="E715" s="236" t="s">
        <v>28</v>
      </c>
      <c r="F715" s="237" t="s">
        <v>1173</v>
      </c>
      <c r="G715" s="234"/>
      <c r="H715" s="238">
        <v>53.899999999999999</v>
      </c>
      <c r="I715" s="239"/>
      <c r="J715" s="234"/>
      <c r="K715" s="234"/>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84</v>
      </c>
      <c r="AV715" s="13" t="s">
        <v>84</v>
      </c>
      <c r="AW715" s="13" t="s">
        <v>35</v>
      </c>
      <c r="AX715" s="13" t="s">
        <v>74</v>
      </c>
      <c r="AY715" s="244" t="s">
        <v>197</v>
      </c>
    </row>
    <row r="716" s="15" customFormat="1">
      <c r="A716" s="15"/>
      <c r="B716" s="256"/>
      <c r="C716" s="257"/>
      <c r="D716" s="235" t="s">
        <v>213</v>
      </c>
      <c r="E716" s="258" t="s">
        <v>28</v>
      </c>
      <c r="F716" s="259" t="s">
        <v>1160</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1174</v>
      </c>
      <c r="G717" s="234"/>
      <c r="H717" s="238">
        <v>61.049999999999997</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74</v>
      </c>
      <c r="AY717" s="244" t="s">
        <v>197</v>
      </c>
    </row>
    <row r="718" s="15" customFormat="1">
      <c r="A718" s="15"/>
      <c r="B718" s="256"/>
      <c r="C718" s="257"/>
      <c r="D718" s="235" t="s">
        <v>213</v>
      </c>
      <c r="E718" s="258" t="s">
        <v>28</v>
      </c>
      <c r="F718" s="259" t="s">
        <v>1162</v>
      </c>
      <c r="G718" s="257"/>
      <c r="H718" s="258" t="s">
        <v>28</v>
      </c>
      <c r="I718" s="260"/>
      <c r="J718" s="257"/>
      <c r="K718" s="257"/>
      <c r="L718" s="261"/>
      <c r="M718" s="262"/>
      <c r="N718" s="263"/>
      <c r="O718" s="263"/>
      <c r="P718" s="263"/>
      <c r="Q718" s="263"/>
      <c r="R718" s="263"/>
      <c r="S718" s="263"/>
      <c r="T718" s="264"/>
      <c r="U718" s="15"/>
      <c r="V718" s="15"/>
      <c r="W718" s="15"/>
      <c r="X718" s="15"/>
      <c r="Y718" s="15"/>
      <c r="Z718" s="15"/>
      <c r="AA718" s="15"/>
      <c r="AB718" s="15"/>
      <c r="AC718" s="15"/>
      <c r="AD718" s="15"/>
      <c r="AE718" s="15"/>
      <c r="AT718" s="265" t="s">
        <v>213</v>
      </c>
      <c r="AU718" s="265" t="s">
        <v>84</v>
      </c>
      <c r="AV718" s="15" t="s">
        <v>82</v>
      </c>
      <c r="AW718" s="15" t="s">
        <v>35</v>
      </c>
      <c r="AX718" s="15" t="s">
        <v>74</v>
      </c>
      <c r="AY718" s="265" t="s">
        <v>197</v>
      </c>
    </row>
    <row r="719" s="13" customFormat="1">
      <c r="A719" s="13"/>
      <c r="B719" s="233"/>
      <c r="C719" s="234"/>
      <c r="D719" s="235" t="s">
        <v>213</v>
      </c>
      <c r="E719" s="236" t="s">
        <v>28</v>
      </c>
      <c r="F719" s="237" t="s">
        <v>1175</v>
      </c>
      <c r="G719" s="234"/>
      <c r="H719" s="238">
        <v>74.260000000000005</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35</v>
      </c>
      <c r="AX719" s="13" t="s">
        <v>74</v>
      </c>
      <c r="AY719" s="244" t="s">
        <v>197</v>
      </c>
    </row>
    <row r="720" s="15" customFormat="1">
      <c r="A720" s="15"/>
      <c r="B720" s="256"/>
      <c r="C720" s="257"/>
      <c r="D720" s="235" t="s">
        <v>213</v>
      </c>
      <c r="E720" s="258" t="s">
        <v>28</v>
      </c>
      <c r="F720" s="259" t="s">
        <v>1164</v>
      </c>
      <c r="G720" s="257"/>
      <c r="H720" s="258" t="s">
        <v>28</v>
      </c>
      <c r="I720" s="260"/>
      <c r="J720" s="257"/>
      <c r="K720" s="257"/>
      <c r="L720" s="261"/>
      <c r="M720" s="262"/>
      <c r="N720" s="263"/>
      <c r="O720" s="263"/>
      <c r="P720" s="263"/>
      <c r="Q720" s="263"/>
      <c r="R720" s="263"/>
      <c r="S720" s="263"/>
      <c r="T720" s="264"/>
      <c r="U720" s="15"/>
      <c r="V720" s="15"/>
      <c r="W720" s="15"/>
      <c r="X720" s="15"/>
      <c r="Y720" s="15"/>
      <c r="Z720" s="15"/>
      <c r="AA720" s="15"/>
      <c r="AB720" s="15"/>
      <c r="AC720" s="15"/>
      <c r="AD720" s="15"/>
      <c r="AE720" s="15"/>
      <c r="AT720" s="265" t="s">
        <v>213</v>
      </c>
      <c r="AU720" s="265" t="s">
        <v>84</v>
      </c>
      <c r="AV720" s="15" t="s">
        <v>82</v>
      </c>
      <c r="AW720" s="15" t="s">
        <v>35</v>
      </c>
      <c r="AX720" s="15" t="s">
        <v>74</v>
      </c>
      <c r="AY720" s="265" t="s">
        <v>197</v>
      </c>
    </row>
    <row r="721" s="13" customFormat="1">
      <c r="A721" s="13"/>
      <c r="B721" s="233"/>
      <c r="C721" s="234"/>
      <c r="D721" s="235" t="s">
        <v>213</v>
      </c>
      <c r="E721" s="236" t="s">
        <v>28</v>
      </c>
      <c r="F721" s="237" t="s">
        <v>1176</v>
      </c>
      <c r="G721" s="234"/>
      <c r="H721" s="238">
        <v>17.263999999999999</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5" customFormat="1">
      <c r="A722" s="15"/>
      <c r="B722" s="256"/>
      <c r="C722" s="257"/>
      <c r="D722" s="235" t="s">
        <v>213</v>
      </c>
      <c r="E722" s="258" t="s">
        <v>28</v>
      </c>
      <c r="F722" s="259" t="s">
        <v>1166</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3" customFormat="1">
      <c r="A723" s="13"/>
      <c r="B723" s="233"/>
      <c r="C723" s="234"/>
      <c r="D723" s="235" t="s">
        <v>213</v>
      </c>
      <c r="E723" s="236" t="s">
        <v>28</v>
      </c>
      <c r="F723" s="237" t="s">
        <v>1177</v>
      </c>
      <c r="G723" s="234"/>
      <c r="H723" s="238">
        <v>15</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4" customFormat="1">
      <c r="A724" s="14"/>
      <c r="B724" s="245"/>
      <c r="C724" s="246"/>
      <c r="D724" s="235" t="s">
        <v>213</v>
      </c>
      <c r="E724" s="247" t="s">
        <v>28</v>
      </c>
      <c r="F724" s="248" t="s">
        <v>226</v>
      </c>
      <c r="G724" s="246"/>
      <c r="H724" s="249">
        <v>221.47399999999999</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84</v>
      </c>
      <c r="AV724" s="14" t="s">
        <v>204</v>
      </c>
      <c r="AW724" s="14" t="s">
        <v>35</v>
      </c>
      <c r="AX724" s="14" t="s">
        <v>82</v>
      </c>
      <c r="AY724" s="255" t="s">
        <v>197</v>
      </c>
    </row>
    <row r="725" s="2" customFormat="1" ht="16.5" customHeight="1">
      <c r="A725" s="41"/>
      <c r="B725" s="42"/>
      <c r="C725" s="215" t="s">
        <v>1178</v>
      </c>
      <c r="D725" s="215" t="s">
        <v>199</v>
      </c>
      <c r="E725" s="216" t="s">
        <v>1179</v>
      </c>
      <c r="F725" s="217" t="s">
        <v>1180</v>
      </c>
      <c r="G725" s="218" t="s">
        <v>202</v>
      </c>
      <c r="H725" s="219">
        <v>221.477</v>
      </c>
      <c r="I725" s="220"/>
      <c r="J725" s="221">
        <f>ROUND(I725*H725,2)</f>
        <v>0</v>
      </c>
      <c r="K725" s="217" t="s">
        <v>203</v>
      </c>
      <c r="L725" s="47"/>
      <c r="M725" s="222" t="s">
        <v>28</v>
      </c>
      <c r="N725" s="223" t="s">
        <v>45</v>
      </c>
      <c r="O725" s="87"/>
      <c r="P725" s="224">
        <f>O725*H725</f>
        <v>0</v>
      </c>
      <c r="Q725" s="224">
        <v>0</v>
      </c>
      <c r="R725" s="224">
        <f>Q725*H725</f>
        <v>0</v>
      </c>
      <c r="S725" s="224">
        <v>0</v>
      </c>
      <c r="T725" s="225">
        <f>S725*H725</f>
        <v>0</v>
      </c>
      <c r="U725" s="41"/>
      <c r="V725" s="41"/>
      <c r="W725" s="41"/>
      <c r="X725" s="41"/>
      <c r="Y725" s="41"/>
      <c r="Z725" s="41"/>
      <c r="AA725" s="41"/>
      <c r="AB725" s="41"/>
      <c r="AC725" s="41"/>
      <c r="AD725" s="41"/>
      <c r="AE725" s="41"/>
      <c r="AR725" s="226" t="s">
        <v>204</v>
      </c>
      <c r="AT725" s="226" t="s">
        <v>199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204</v>
      </c>
      <c r="BM725" s="226" t="s">
        <v>1181</v>
      </c>
    </row>
    <row r="726" s="2" customFormat="1">
      <c r="A726" s="41"/>
      <c r="B726" s="42"/>
      <c r="C726" s="43"/>
      <c r="D726" s="228" t="s">
        <v>206</v>
      </c>
      <c r="E726" s="43"/>
      <c r="F726" s="229" t="s">
        <v>1182</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206</v>
      </c>
      <c r="AU726" s="20" t="s">
        <v>84</v>
      </c>
    </row>
    <row r="727" s="2" customFormat="1" ht="16.5" customHeight="1">
      <c r="A727" s="41"/>
      <c r="B727" s="42"/>
      <c r="C727" s="215" t="s">
        <v>1183</v>
      </c>
      <c r="D727" s="215" t="s">
        <v>199</v>
      </c>
      <c r="E727" s="216" t="s">
        <v>1184</v>
      </c>
      <c r="F727" s="217" t="s">
        <v>1185</v>
      </c>
      <c r="G727" s="218" t="s">
        <v>428</v>
      </c>
      <c r="H727" s="219">
        <v>7.3390000000000004</v>
      </c>
      <c r="I727" s="220"/>
      <c r="J727" s="221">
        <f>ROUND(I727*H727,2)</f>
        <v>0</v>
      </c>
      <c r="K727" s="217" t="s">
        <v>203</v>
      </c>
      <c r="L727" s="47"/>
      <c r="M727" s="222" t="s">
        <v>28</v>
      </c>
      <c r="N727" s="223" t="s">
        <v>45</v>
      </c>
      <c r="O727" s="87"/>
      <c r="P727" s="224">
        <f>O727*H727</f>
        <v>0</v>
      </c>
      <c r="Q727" s="224">
        <v>1.05291</v>
      </c>
      <c r="R727" s="224">
        <f>Q727*H727</f>
        <v>7.7273064900000001</v>
      </c>
      <c r="S727" s="224">
        <v>0</v>
      </c>
      <c r="T727" s="225">
        <f>S727*H727</f>
        <v>0</v>
      </c>
      <c r="U727" s="41"/>
      <c r="V727" s="41"/>
      <c r="W727" s="41"/>
      <c r="X727" s="41"/>
      <c r="Y727" s="41"/>
      <c r="Z727" s="41"/>
      <c r="AA727" s="41"/>
      <c r="AB727" s="41"/>
      <c r="AC727" s="41"/>
      <c r="AD727" s="41"/>
      <c r="AE727" s="41"/>
      <c r="AR727" s="226" t="s">
        <v>204</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204</v>
      </c>
      <c r="BM727" s="226" t="s">
        <v>1186</v>
      </c>
    </row>
    <row r="728" s="2" customFormat="1">
      <c r="A728" s="41"/>
      <c r="B728" s="42"/>
      <c r="C728" s="43"/>
      <c r="D728" s="228" t="s">
        <v>206</v>
      </c>
      <c r="E728" s="43"/>
      <c r="F728" s="229" t="s">
        <v>1187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1188</v>
      </c>
      <c r="G730" s="234"/>
      <c r="H730" s="238">
        <v>7.3390000000000004</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24.15" customHeight="1">
      <c r="A731" s="41"/>
      <c r="B731" s="42"/>
      <c r="C731" s="215" t="s">
        <v>1189</v>
      </c>
      <c r="D731" s="215" t="s">
        <v>199</v>
      </c>
      <c r="E731" s="216" t="s">
        <v>1190</v>
      </c>
      <c r="F731" s="217" t="s">
        <v>1191</v>
      </c>
      <c r="G731" s="218" t="s">
        <v>409</v>
      </c>
      <c r="H731" s="219">
        <v>7.5030000000000001</v>
      </c>
      <c r="I731" s="220"/>
      <c r="J731" s="221">
        <f>ROUND(I731*H731,2)</f>
        <v>0</v>
      </c>
      <c r="K731" s="217" t="s">
        <v>203</v>
      </c>
      <c r="L731" s="47"/>
      <c r="M731" s="222" t="s">
        <v>28</v>
      </c>
      <c r="N731" s="223" t="s">
        <v>45</v>
      </c>
      <c r="O731" s="87"/>
      <c r="P731" s="224">
        <f>O731*H731</f>
        <v>0</v>
      </c>
      <c r="Q731" s="224">
        <v>2.5019499999999999</v>
      </c>
      <c r="R731" s="224">
        <f>Q731*H731</f>
        <v>18.77213085</v>
      </c>
      <c r="S731" s="224">
        <v>0</v>
      </c>
      <c r="T731" s="225">
        <f>S731*H731</f>
        <v>0</v>
      </c>
      <c r="U731" s="41"/>
      <c r="V731" s="41"/>
      <c r="W731" s="41"/>
      <c r="X731" s="41"/>
      <c r="Y731" s="41"/>
      <c r="Z731" s="41"/>
      <c r="AA731" s="41"/>
      <c r="AB731" s="41"/>
      <c r="AC731" s="41"/>
      <c r="AD731" s="41"/>
      <c r="AE731" s="41"/>
      <c r="AR731" s="226" t="s">
        <v>204</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204</v>
      </c>
      <c r="BM731" s="226" t="s">
        <v>1192</v>
      </c>
    </row>
    <row r="732" s="2" customFormat="1">
      <c r="A732" s="41"/>
      <c r="B732" s="42"/>
      <c r="C732" s="43"/>
      <c r="D732" s="228" t="s">
        <v>206</v>
      </c>
      <c r="E732" s="43"/>
      <c r="F732" s="229" t="s">
        <v>1193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5" customFormat="1">
      <c r="A734" s="15"/>
      <c r="B734" s="256"/>
      <c r="C734" s="257"/>
      <c r="D734" s="235" t="s">
        <v>213</v>
      </c>
      <c r="E734" s="258" t="s">
        <v>28</v>
      </c>
      <c r="F734" s="259" t="s">
        <v>1194</v>
      </c>
      <c r="G734" s="257"/>
      <c r="H734" s="258" t="s">
        <v>28</v>
      </c>
      <c r="I734" s="260"/>
      <c r="J734" s="257"/>
      <c r="K734" s="257"/>
      <c r="L734" s="261"/>
      <c r="M734" s="262"/>
      <c r="N734" s="263"/>
      <c r="O734" s="263"/>
      <c r="P734" s="263"/>
      <c r="Q734" s="263"/>
      <c r="R734" s="263"/>
      <c r="S734" s="263"/>
      <c r="T734" s="264"/>
      <c r="U734" s="15"/>
      <c r="V734" s="15"/>
      <c r="W734" s="15"/>
      <c r="X734" s="15"/>
      <c r="Y734" s="15"/>
      <c r="Z734" s="15"/>
      <c r="AA734" s="15"/>
      <c r="AB734" s="15"/>
      <c r="AC734" s="15"/>
      <c r="AD734" s="15"/>
      <c r="AE734" s="15"/>
      <c r="AT734" s="265" t="s">
        <v>213</v>
      </c>
      <c r="AU734" s="265" t="s">
        <v>84</v>
      </c>
      <c r="AV734" s="15" t="s">
        <v>82</v>
      </c>
      <c r="AW734" s="15" t="s">
        <v>35</v>
      </c>
      <c r="AX734" s="15" t="s">
        <v>74</v>
      </c>
      <c r="AY734" s="265" t="s">
        <v>197</v>
      </c>
    </row>
    <row r="735" s="13" customFormat="1">
      <c r="A735" s="13"/>
      <c r="B735" s="233"/>
      <c r="C735" s="234"/>
      <c r="D735" s="235" t="s">
        <v>213</v>
      </c>
      <c r="E735" s="236" t="s">
        <v>28</v>
      </c>
      <c r="F735" s="237" t="s">
        <v>1195</v>
      </c>
      <c r="G735" s="234"/>
      <c r="H735" s="238">
        <v>0.72199999999999998</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1.7669999999999999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0.74299999999999999</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3" customFormat="1">
      <c r="A738" s="13"/>
      <c r="B738" s="233"/>
      <c r="C738" s="234"/>
      <c r="D738" s="235" t="s">
        <v>213</v>
      </c>
      <c r="E738" s="236" t="s">
        <v>28</v>
      </c>
      <c r="F738" s="237" t="s">
        <v>1198</v>
      </c>
      <c r="G738" s="234"/>
      <c r="H738" s="238">
        <v>0.16</v>
      </c>
      <c r="I738" s="239"/>
      <c r="J738" s="234"/>
      <c r="K738" s="234"/>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84</v>
      </c>
      <c r="AV738" s="13" t="s">
        <v>84</v>
      </c>
      <c r="AW738" s="13" t="s">
        <v>35</v>
      </c>
      <c r="AX738" s="13" t="s">
        <v>74</v>
      </c>
      <c r="AY738" s="244" t="s">
        <v>197</v>
      </c>
    </row>
    <row r="739" s="16" customFormat="1">
      <c r="A739" s="16"/>
      <c r="B739" s="266"/>
      <c r="C739" s="267"/>
      <c r="D739" s="235" t="s">
        <v>213</v>
      </c>
      <c r="E739" s="268" t="s">
        <v>28</v>
      </c>
      <c r="F739" s="269" t="s">
        <v>416</v>
      </c>
      <c r="G739" s="267"/>
      <c r="H739" s="270">
        <v>3.3919999999999999</v>
      </c>
      <c r="I739" s="271"/>
      <c r="J739" s="267"/>
      <c r="K739" s="267"/>
      <c r="L739" s="272"/>
      <c r="M739" s="273"/>
      <c r="N739" s="274"/>
      <c r="O739" s="274"/>
      <c r="P739" s="274"/>
      <c r="Q739" s="274"/>
      <c r="R739" s="274"/>
      <c r="S739" s="274"/>
      <c r="T739" s="275"/>
      <c r="U739" s="16"/>
      <c r="V739" s="16"/>
      <c r="W739" s="16"/>
      <c r="X739" s="16"/>
      <c r="Y739" s="16"/>
      <c r="Z739" s="16"/>
      <c r="AA739" s="16"/>
      <c r="AB739" s="16"/>
      <c r="AC739" s="16"/>
      <c r="AD739" s="16"/>
      <c r="AE739" s="16"/>
      <c r="AT739" s="276" t="s">
        <v>213</v>
      </c>
      <c r="AU739" s="276" t="s">
        <v>84</v>
      </c>
      <c r="AV739" s="16" t="s">
        <v>160</v>
      </c>
      <c r="AW739" s="16" t="s">
        <v>35</v>
      </c>
      <c r="AX739" s="16" t="s">
        <v>74</v>
      </c>
      <c r="AY739" s="276" t="s">
        <v>197</v>
      </c>
    </row>
    <row r="740" s="15" customFormat="1">
      <c r="A740" s="15"/>
      <c r="B740" s="256"/>
      <c r="C740" s="257"/>
      <c r="D740" s="235" t="s">
        <v>213</v>
      </c>
      <c r="E740" s="258" t="s">
        <v>28</v>
      </c>
      <c r="F740" s="259" t="s">
        <v>1199</v>
      </c>
      <c r="G740" s="257"/>
      <c r="H740" s="258" t="s">
        <v>28</v>
      </c>
      <c r="I740" s="260"/>
      <c r="J740" s="257"/>
      <c r="K740" s="257"/>
      <c r="L740" s="261"/>
      <c r="M740" s="262"/>
      <c r="N740" s="263"/>
      <c r="O740" s="263"/>
      <c r="P740" s="263"/>
      <c r="Q740" s="263"/>
      <c r="R740" s="263"/>
      <c r="S740" s="263"/>
      <c r="T740" s="264"/>
      <c r="U740" s="15"/>
      <c r="V740" s="15"/>
      <c r="W740" s="15"/>
      <c r="X740" s="15"/>
      <c r="Y740" s="15"/>
      <c r="Z740" s="15"/>
      <c r="AA740" s="15"/>
      <c r="AB740" s="15"/>
      <c r="AC740" s="15"/>
      <c r="AD740" s="15"/>
      <c r="AE740" s="15"/>
      <c r="AT740" s="265" t="s">
        <v>213</v>
      </c>
      <c r="AU740" s="265" t="s">
        <v>84</v>
      </c>
      <c r="AV740" s="15" t="s">
        <v>82</v>
      </c>
      <c r="AW740" s="15" t="s">
        <v>35</v>
      </c>
      <c r="AX740" s="15" t="s">
        <v>74</v>
      </c>
      <c r="AY740" s="265" t="s">
        <v>197</v>
      </c>
    </row>
    <row r="741" s="13" customFormat="1">
      <c r="A741" s="13"/>
      <c r="B741" s="233"/>
      <c r="C741" s="234"/>
      <c r="D741" s="235" t="s">
        <v>213</v>
      </c>
      <c r="E741" s="236" t="s">
        <v>28</v>
      </c>
      <c r="F741" s="237" t="s">
        <v>1200</v>
      </c>
      <c r="G741" s="234"/>
      <c r="H741" s="238">
        <v>2.1600000000000001</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0.72199999999999998</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3" customFormat="1">
      <c r="A743" s="13"/>
      <c r="B743" s="233"/>
      <c r="C743" s="234"/>
      <c r="D743" s="235" t="s">
        <v>213</v>
      </c>
      <c r="E743" s="236" t="s">
        <v>28</v>
      </c>
      <c r="F743" s="237" t="s">
        <v>1202</v>
      </c>
      <c r="G743" s="234"/>
      <c r="H743" s="238">
        <v>0.23100000000000001</v>
      </c>
      <c r="I743" s="239"/>
      <c r="J743" s="234"/>
      <c r="K743" s="234"/>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84</v>
      </c>
      <c r="AV743" s="13" t="s">
        <v>84</v>
      </c>
      <c r="AW743" s="13" t="s">
        <v>35</v>
      </c>
      <c r="AX743" s="13" t="s">
        <v>74</v>
      </c>
      <c r="AY743" s="244" t="s">
        <v>197</v>
      </c>
    </row>
    <row r="744" s="16" customFormat="1">
      <c r="A744" s="16"/>
      <c r="B744" s="266"/>
      <c r="C744" s="267"/>
      <c r="D744" s="235" t="s">
        <v>213</v>
      </c>
      <c r="E744" s="268" t="s">
        <v>28</v>
      </c>
      <c r="F744" s="269" t="s">
        <v>416</v>
      </c>
      <c r="G744" s="267"/>
      <c r="H744" s="270">
        <v>3.113</v>
      </c>
      <c r="I744" s="271"/>
      <c r="J744" s="267"/>
      <c r="K744" s="267"/>
      <c r="L744" s="272"/>
      <c r="M744" s="273"/>
      <c r="N744" s="274"/>
      <c r="O744" s="274"/>
      <c r="P744" s="274"/>
      <c r="Q744" s="274"/>
      <c r="R744" s="274"/>
      <c r="S744" s="274"/>
      <c r="T744" s="275"/>
      <c r="U744" s="16"/>
      <c r="V744" s="16"/>
      <c r="W744" s="16"/>
      <c r="X744" s="16"/>
      <c r="Y744" s="16"/>
      <c r="Z744" s="16"/>
      <c r="AA744" s="16"/>
      <c r="AB744" s="16"/>
      <c r="AC744" s="16"/>
      <c r="AD744" s="16"/>
      <c r="AE744" s="16"/>
      <c r="AT744" s="276" t="s">
        <v>213</v>
      </c>
      <c r="AU744" s="276" t="s">
        <v>84</v>
      </c>
      <c r="AV744" s="16" t="s">
        <v>160</v>
      </c>
      <c r="AW744" s="16" t="s">
        <v>35</v>
      </c>
      <c r="AX744" s="16" t="s">
        <v>74</v>
      </c>
      <c r="AY744" s="276" t="s">
        <v>197</v>
      </c>
    </row>
    <row r="745" s="15" customFormat="1">
      <c r="A745" s="15"/>
      <c r="B745" s="256"/>
      <c r="C745" s="257"/>
      <c r="D745" s="235" t="s">
        <v>213</v>
      </c>
      <c r="E745" s="258" t="s">
        <v>28</v>
      </c>
      <c r="F745" s="259" t="s">
        <v>1203</v>
      </c>
      <c r="G745" s="257"/>
      <c r="H745" s="258" t="s">
        <v>28</v>
      </c>
      <c r="I745" s="260"/>
      <c r="J745" s="257"/>
      <c r="K745" s="257"/>
      <c r="L745" s="261"/>
      <c r="M745" s="262"/>
      <c r="N745" s="263"/>
      <c r="O745" s="263"/>
      <c r="P745" s="263"/>
      <c r="Q745" s="263"/>
      <c r="R745" s="263"/>
      <c r="S745" s="263"/>
      <c r="T745" s="264"/>
      <c r="U745" s="15"/>
      <c r="V745" s="15"/>
      <c r="W745" s="15"/>
      <c r="X745" s="15"/>
      <c r="Y745" s="15"/>
      <c r="Z745" s="15"/>
      <c r="AA745" s="15"/>
      <c r="AB745" s="15"/>
      <c r="AC745" s="15"/>
      <c r="AD745" s="15"/>
      <c r="AE745" s="15"/>
      <c r="AT745" s="265" t="s">
        <v>213</v>
      </c>
      <c r="AU745" s="265" t="s">
        <v>84</v>
      </c>
      <c r="AV745" s="15" t="s">
        <v>82</v>
      </c>
      <c r="AW745" s="15" t="s">
        <v>35</v>
      </c>
      <c r="AX745" s="15" t="s">
        <v>74</v>
      </c>
      <c r="AY745" s="265" t="s">
        <v>197</v>
      </c>
    </row>
    <row r="746" s="13" customFormat="1">
      <c r="A746" s="13"/>
      <c r="B746" s="233"/>
      <c r="C746" s="234"/>
      <c r="D746" s="235" t="s">
        <v>213</v>
      </c>
      <c r="E746" s="236" t="s">
        <v>28</v>
      </c>
      <c r="F746" s="237" t="s">
        <v>1204</v>
      </c>
      <c r="G746" s="234"/>
      <c r="H746" s="238">
        <v>0.998</v>
      </c>
      <c r="I746" s="239"/>
      <c r="J746" s="234"/>
      <c r="K746" s="234"/>
      <c r="L746" s="240"/>
      <c r="M746" s="241"/>
      <c r="N746" s="242"/>
      <c r="O746" s="242"/>
      <c r="P746" s="242"/>
      <c r="Q746" s="242"/>
      <c r="R746" s="242"/>
      <c r="S746" s="242"/>
      <c r="T746" s="243"/>
      <c r="U746" s="13"/>
      <c r="V746" s="13"/>
      <c r="W746" s="13"/>
      <c r="X746" s="13"/>
      <c r="Y746" s="13"/>
      <c r="Z746" s="13"/>
      <c r="AA746" s="13"/>
      <c r="AB746" s="13"/>
      <c r="AC746" s="13"/>
      <c r="AD746" s="13"/>
      <c r="AE746" s="13"/>
      <c r="AT746" s="244" t="s">
        <v>213</v>
      </c>
      <c r="AU746" s="244" t="s">
        <v>84</v>
      </c>
      <c r="AV746" s="13" t="s">
        <v>84</v>
      </c>
      <c r="AW746" s="13" t="s">
        <v>35</v>
      </c>
      <c r="AX746" s="13" t="s">
        <v>74</v>
      </c>
      <c r="AY746" s="244" t="s">
        <v>197</v>
      </c>
    </row>
    <row r="747" s="14" customFormat="1">
      <c r="A747" s="14"/>
      <c r="B747" s="245"/>
      <c r="C747" s="246"/>
      <c r="D747" s="235" t="s">
        <v>213</v>
      </c>
      <c r="E747" s="247" t="s">
        <v>28</v>
      </c>
      <c r="F747" s="248" t="s">
        <v>226</v>
      </c>
      <c r="G747" s="246"/>
      <c r="H747" s="249">
        <v>7.5030000000000001</v>
      </c>
      <c r="I747" s="250"/>
      <c r="J747" s="246"/>
      <c r="K747" s="246"/>
      <c r="L747" s="251"/>
      <c r="M747" s="252"/>
      <c r="N747" s="253"/>
      <c r="O747" s="253"/>
      <c r="P747" s="253"/>
      <c r="Q747" s="253"/>
      <c r="R747" s="253"/>
      <c r="S747" s="253"/>
      <c r="T747" s="254"/>
      <c r="U747" s="14"/>
      <c r="V747" s="14"/>
      <c r="W747" s="14"/>
      <c r="X747" s="14"/>
      <c r="Y747" s="14"/>
      <c r="Z747" s="14"/>
      <c r="AA747" s="14"/>
      <c r="AB747" s="14"/>
      <c r="AC747" s="14"/>
      <c r="AD747" s="14"/>
      <c r="AE747" s="14"/>
      <c r="AT747" s="255" t="s">
        <v>213</v>
      </c>
      <c r="AU747" s="255" t="s">
        <v>84</v>
      </c>
      <c r="AV747" s="14" t="s">
        <v>204</v>
      </c>
      <c r="AW747" s="14" t="s">
        <v>35</v>
      </c>
      <c r="AX747" s="14" t="s">
        <v>82</v>
      </c>
      <c r="AY747" s="255" t="s">
        <v>197</v>
      </c>
    </row>
    <row r="748" s="2" customFormat="1" ht="24.15" customHeight="1">
      <c r="A748" s="41"/>
      <c r="B748" s="42"/>
      <c r="C748" s="215" t="s">
        <v>1205</v>
      </c>
      <c r="D748" s="215" t="s">
        <v>199</v>
      </c>
      <c r="E748" s="216" t="s">
        <v>1206</v>
      </c>
      <c r="F748" s="217" t="s">
        <v>1207</v>
      </c>
      <c r="G748" s="218" t="s">
        <v>428</v>
      </c>
      <c r="H748" s="219">
        <v>1.351</v>
      </c>
      <c r="I748" s="220"/>
      <c r="J748" s="221">
        <f>ROUND(I748*H748,2)</f>
        <v>0</v>
      </c>
      <c r="K748" s="217" t="s">
        <v>203</v>
      </c>
      <c r="L748" s="47"/>
      <c r="M748" s="222" t="s">
        <v>28</v>
      </c>
      <c r="N748" s="223" t="s">
        <v>45</v>
      </c>
      <c r="O748" s="87"/>
      <c r="P748" s="224">
        <f>O748*H748</f>
        <v>0</v>
      </c>
      <c r="Q748" s="224">
        <v>1.0492699999999999</v>
      </c>
      <c r="R748" s="224">
        <f>Q748*H748</f>
        <v>1.4175637699999999</v>
      </c>
      <c r="S748" s="224">
        <v>0</v>
      </c>
      <c r="T748" s="225">
        <f>S748*H748</f>
        <v>0</v>
      </c>
      <c r="U748" s="41"/>
      <c r="V748" s="41"/>
      <c r="W748" s="41"/>
      <c r="X748" s="41"/>
      <c r="Y748" s="41"/>
      <c r="Z748" s="41"/>
      <c r="AA748" s="41"/>
      <c r="AB748" s="41"/>
      <c r="AC748" s="41"/>
      <c r="AD748" s="41"/>
      <c r="AE748" s="41"/>
      <c r="AR748" s="226" t="s">
        <v>204</v>
      </c>
      <c r="AT748" s="226" t="s">
        <v>199</v>
      </c>
      <c r="AU748" s="226" t="s">
        <v>84</v>
      </c>
      <c r="AY748" s="20" t="s">
        <v>197</v>
      </c>
      <c r="BE748" s="227">
        <f>IF(N748="základní",J748,0)</f>
        <v>0</v>
      </c>
      <c r="BF748" s="227">
        <f>IF(N748="snížená",J748,0)</f>
        <v>0</v>
      </c>
      <c r="BG748" s="227">
        <f>IF(N748="zákl. přenesená",J748,0)</f>
        <v>0</v>
      </c>
      <c r="BH748" s="227">
        <f>IF(N748="sníž. přenesená",J748,0)</f>
        <v>0</v>
      </c>
      <c r="BI748" s="227">
        <f>IF(N748="nulová",J748,0)</f>
        <v>0</v>
      </c>
      <c r="BJ748" s="20" t="s">
        <v>82</v>
      </c>
      <c r="BK748" s="227">
        <f>ROUND(I748*H748,2)</f>
        <v>0</v>
      </c>
      <c r="BL748" s="20" t="s">
        <v>204</v>
      </c>
      <c r="BM748" s="226" t="s">
        <v>1208</v>
      </c>
    </row>
    <row r="749" s="2" customFormat="1">
      <c r="A749" s="41"/>
      <c r="B749" s="42"/>
      <c r="C749" s="43"/>
      <c r="D749" s="228" t="s">
        <v>206</v>
      </c>
      <c r="E749" s="43"/>
      <c r="F749" s="229" t="s">
        <v>1209</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206</v>
      </c>
      <c r="AU749" s="20" t="s">
        <v>84</v>
      </c>
    </row>
    <row r="750" s="15" customFormat="1">
      <c r="A750" s="15"/>
      <c r="B750" s="256"/>
      <c r="C750" s="257"/>
      <c r="D750" s="235" t="s">
        <v>213</v>
      </c>
      <c r="E750" s="258" t="s">
        <v>28</v>
      </c>
      <c r="F750" s="259" t="s">
        <v>412</v>
      </c>
      <c r="G750" s="257"/>
      <c r="H750" s="258" t="s">
        <v>28</v>
      </c>
      <c r="I750" s="260"/>
      <c r="J750" s="257"/>
      <c r="K750" s="257"/>
      <c r="L750" s="261"/>
      <c r="M750" s="262"/>
      <c r="N750" s="263"/>
      <c r="O750" s="263"/>
      <c r="P750" s="263"/>
      <c r="Q750" s="263"/>
      <c r="R750" s="263"/>
      <c r="S750" s="263"/>
      <c r="T750" s="264"/>
      <c r="U750" s="15"/>
      <c r="V750" s="15"/>
      <c r="W750" s="15"/>
      <c r="X750" s="15"/>
      <c r="Y750" s="15"/>
      <c r="Z750" s="15"/>
      <c r="AA750" s="15"/>
      <c r="AB750" s="15"/>
      <c r="AC750" s="15"/>
      <c r="AD750" s="15"/>
      <c r="AE750" s="15"/>
      <c r="AT750" s="265" t="s">
        <v>213</v>
      </c>
      <c r="AU750" s="265" t="s">
        <v>84</v>
      </c>
      <c r="AV750" s="15" t="s">
        <v>82</v>
      </c>
      <c r="AW750" s="15" t="s">
        <v>35</v>
      </c>
      <c r="AX750" s="15" t="s">
        <v>74</v>
      </c>
      <c r="AY750" s="265" t="s">
        <v>197</v>
      </c>
    </row>
    <row r="751" s="13" customFormat="1">
      <c r="A751" s="13"/>
      <c r="B751" s="233"/>
      <c r="C751" s="234"/>
      <c r="D751" s="235" t="s">
        <v>213</v>
      </c>
      <c r="E751" s="236" t="s">
        <v>28</v>
      </c>
      <c r="F751" s="237" t="s">
        <v>1210</v>
      </c>
      <c r="G751" s="234"/>
      <c r="H751" s="238">
        <v>1.351</v>
      </c>
      <c r="I751" s="239"/>
      <c r="J751" s="234"/>
      <c r="K751" s="234"/>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84</v>
      </c>
      <c r="AV751" s="13" t="s">
        <v>84</v>
      </c>
      <c r="AW751" s="13" t="s">
        <v>35</v>
      </c>
      <c r="AX751" s="13" t="s">
        <v>82</v>
      </c>
      <c r="AY751" s="244" t="s">
        <v>197</v>
      </c>
    </row>
    <row r="752" s="2" customFormat="1" ht="24.15" customHeight="1">
      <c r="A752" s="41"/>
      <c r="B752" s="42"/>
      <c r="C752" s="215" t="s">
        <v>1211</v>
      </c>
      <c r="D752" s="215" t="s">
        <v>199</v>
      </c>
      <c r="E752" s="216" t="s">
        <v>1212</v>
      </c>
      <c r="F752" s="217" t="s">
        <v>1213</v>
      </c>
      <c r="G752" s="218" t="s">
        <v>202</v>
      </c>
      <c r="H752" s="219">
        <v>43.5</v>
      </c>
      <c r="I752" s="220"/>
      <c r="J752" s="221">
        <f>ROUND(I752*H752,2)</f>
        <v>0</v>
      </c>
      <c r="K752" s="217" t="s">
        <v>203</v>
      </c>
      <c r="L752" s="47"/>
      <c r="M752" s="222" t="s">
        <v>28</v>
      </c>
      <c r="N752" s="223" t="s">
        <v>45</v>
      </c>
      <c r="O752" s="87"/>
      <c r="P752" s="224">
        <f>O752*H752</f>
        <v>0</v>
      </c>
      <c r="Q752" s="224">
        <v>0.012959999999999999</v>
      </c>
      <c r="R752" s="224">
        <f>Q752*H752</f>
        <v>0.56375999999999993</v>
      </c>
      <c r="S752" s="224">
        <v>0</v>
      </c>
      <c r="T752" s="225">
        <f>S752*H752</f>
        <v>0</v>
      </c>
      <c r="U752" s="41"/>
      <c r="V752" s="41"/>
      <c r="W752" s="41"/>
      <c r="X752" s="41"/>
      <c r="Y752" s="41"/>
      <c r="Z752" s="41"/>
      <c r="AA752" s="41"/>
      <c r="AB752" s="41"/>
      <c r="AC752" s="41"/>
      <c r="AD752" s="41"/>
      <c r="AE752" s="41"/>
      <c r="AR752" s="226" t="s">
        <v>204</v>
      </c>
      <c r="AT752" s="226" t="s">
        <v>199</v>
      </c>
      <c r="AU752" s="226" t="s">
        <v>84</v>
      </c>
      <c r="AY752" s="20" t="s">
        <v>197</v>
      </c>
      <c r="BE752" s="227">
        <f>IF(N752="základní",J752,0)</f>
        <v>0</v>
      </c>
      <c r="BF752" s="227">
        <f>IF(N752="snížená",J752,0)</f>
        <v>0</v>
      </c>
      <c r="BG752" s="227">
        <f>IF(N752="zákl. přenesená",J752,0)</f>
        <v>0</v>
      </c>
      <c r="BH752" s="227">
        <f>IF(N752="sníž. přenesená",J752,0)</f>
        <v>0</v>
      </c>
      <c r="BI752" s="227">
        <f>IF(N752="nulová",J752,0)</f>
        <v>0</v>
      </c>
      <c r="BJ752" s="20" t="s">
        <v>82</v>
      </c>
      <c r="BK752" s="227">
        <f>ROUND(I752*H752,2)</f>
        <v>0</v>
      </c>
      <c r="BL752" s="20" t="s">
        <v>204</v>
      </c>
      <c r="BM752" s="226" t="s">
        <v>1214</v>
      </c>
    </row>
    <row r="753" s="2" customFormat="1">
      <c r="A753" s="41"/>
      <c r="B753" s="42"/>
      <c r="C753" s="43"/>
      <c r="D753" s="228" t="s">
        <v>206</v>
      </c>
      <c r="E753" s="43"/>
      <c r="F753" s="229" t="s">
        <v>1215</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206</v>
      </c>
      <c r="AU753" s="20" t="s">
        <v>84</v>
      </c>
    </row>
    <row r="754" s="15" customFormat="1">
      <c r="A754" s="15"/>
      <c r="B754" s="256"/>
      <c r="C754" s="257"/>
      <c r="D754" s="235" t="s">
        <v>213</v>
      </c>
      <c r="E754" s="258" t="s">
        <v>28</v>
      </c>
      <c r="F754" s="259" t="s">
        <v>412</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5" customFormat="1">
      <c r="A755" s="15"/>
      <c r="B755" s="256"/>
      <c r="C755" s="257"/>
      <c r="D755" s="235" t="s">
        <v>213</v>
      </c>
      <c r="E755" s="258" t="s">
        <v>28</v>
      </c>
      <c r="F755" s="259" t="s">
        <v>1194</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3" customFormat="1">
      <c r="A756" s="13"/>
      <c r="B756" s="233"/>
      <c r="C756" s="234"/>
      <c r="D756" s="235" t="s">
        <v>213</v>
      </c>
      <c r="E756" s="236" t="s">
        <v>28</v>
      </c>
      <c r="F756" s="237" t="s">
        <v>1216</v>
      </c>
      <c r="G756" s="234"/>
      <c r="H756" s="238">
        <v>2.25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15.5</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4.9500000000000002</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3" customFormat="1">
      <c r="A759" s="13"/>
      <c r="B759" s="233"/>
      <c r="C759" s="234"/>
      <c r="D759" s="235" t="s">
        <v>213</v>
      </c>
      <c r="E759" s="236" t="s">
        <v>28</v>
      </c>
      <c r="F759" s="237" t="s">
        <v>1219</v>
      </c>
      <c r="G759" s="234"/>
      <c r="H759" s="238">
        <v>1.8999999999999999</v>
      </c>
      <c r="I759" s="239"/>
      <c r="J759" s="234"/>
      <c r="K759" s="234"/>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84</v>
      </c>
      <c r="AV759" s="13" t="s">
        <v>84</v>
      </c>
      <c r="AW759" s="13" t="s">
        <v>35</v>
      </c>
      <c r="AX759" s="13" t="s">
        <v>74</v>
      </c>
      <c r="AY759" s="244" t="s">
        <v>197</v>
      </c>
    </row>
    <row r="760" s="16" customFormat="1">
      <c r="A760" s="16"/>
      <c r="B760" s="266"/>
      <c r="C760" s="267"/>
      <c r="D760" s="235" t="s">
        <v>213</v>
      </c>
      <c r="E760" s="268" t="s">
        <v>28</v>
      </c>
      <c r="F760" s="269" t="s">
        <v>416</v>
      </c>
      <c r="G760" s="267"/>
      <c r="H760" s="270">
        <v>24.600000000000001</v>
      </c>
      <c r="I760" s="271"/>
      <c r="J760" s="267"/>
      <c r="K760" s="267"/>
      <c r="L760" s="272"/>
      <c r="M760" s="273"/>
      <c r="N760" s="274"/>
      <c r="O760" s="274"/>
      <c r="P760" s="274"/>
      <c r="Q760" s="274"/>
      <c r="R760" s="274"/>
      <c r="S760" s="274"/>
      <c r="T760" s="275"/>
      <c r="U760" s="16"/>
      <c r="V760" s="16"/>
      <c r="W760" s="16"/>
      <c r="X760" s="16"/>
      <c r="Y760" s="16"/>
      <c r="Z760" s="16"/>
      <c r="AA760" s="16"/>
      <c r="AB760" s="16"/>
      <c r="AC760" s="16"/>
      <c r="AD760" s="16"/>
      <c r="AE760" s="16"/>
      <c r="AT760" s="276" t="s">
        <v>213</v>
      </c>
      <c r="AU760" s="276" t="s">
        <v>84</v>
      </c>
      <c r="AV760" s="16" t="s">
        <v>160</v>
      </c>
      <c r="AW760" s="16" t="s">
        <v>35</v>
      </c>
      <c r="AX760" s="16" t="s">
        <v>74</v>
      </c>
      <c r="AY760" s="276" t="s">
        <v>197</v>
      </c>
    </row>
    <row r="761" s="15" customFormat="1">
      <c r="A761" s="15"/>
      <c r="B761" s="256"/>
      <c r="C761" s="257"/>
      <c r="D761" s="235" t="s">
        <v>213</v>
      </c>
      <c r="E761" s="258" t="s">
        <v>28</v>
      </c>
      <c r="F761" s="259" t="s">
        <v>1199</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1220</v>
      </c>
      <c r="G762" s="234"/>
      <c r="H762" s="238">
        <v>10</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5.25</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3" customFormat="1">
      <c r="A764" s="13"/>
      <c r="B764" s="233"/>
      <c r="C764" s="234"/>
      <c r="D764" s="235" t="s">
        <v>213</v>
      </c>
      <c r="E764" s="236" t="s">
        <v>28</v>
      </c>
      <c r="F764" s="237" t="s">
        <v>1222</v>
      </c>
      <c r="G764" s="234"/>
      <c r="H764" s="238">
        <v>3.6499999999999999</v>
      </c>
      <c r="I764" s="239"/>
      <c r="J764" s="234"/>
      <c r="K764" s="234"/>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84</v>
      </c>
      <c r="AV764" s="13" t="s">
        <v>84</v>
      </c>
      <c r="AW764" s="13" t="s">
        <v>35</v>
      </c>
      <c r="AX764" s="13" t="s">
        <v>74</v>
      </c>
      <c r="AY764" s="244" t="s">
        <v>197</v>
      </c>
    </row>
    <row r="765" s="16" customFormat="1">
      <c r="A765" s="16"/>
      <c r="B765" s="266"/>
      <c r="C765" s="267"/>
      <c r="D765" s="235" t="s">
        <v>213</v>
      </c>
      <c r="E765" s="268" t="s">
        <v>28</v>
      </c>
      <c r="F765" s="269" t="s">
        <v>416</v>
      </c>
      <c r="G765" s="267"/>
      <c r="H765" s="270">
        <v>18.899999999999999</v>
      </c>
      <c r="I765" s="271"/>
      <c r="J765" s="267"/>
      <c r="K765" s="267"/>
      <c r="L765" s="272"/>
      <c r="M765" s="273"/>
      <c r="N765" s="274"/>
      <c r="O765" s="274"/>
      <c r="P765" s="274"/>
      <c r="Q765" s="274"/>
      <c r="R765" s="274"/>
      <c r="S765" s="274"/>
      <c r="T765" s="275"/>
      <c r="U765" s="16"/>
      <c r="V765" s="16"/>
      <c r="W765" s="16"/>
      <c r="X765" s="16"/>
      <c r="Y765" s="16"/>
      <c r="Z765" s="16"/>
      <c r="AA765" s="16"/>
      <c r="AB765" s="16"/>
      <c r="AC765" s="16"/>
      <c r="AD765" s="16"/>
      <c r="AE765" s="16"/>
      <c r="AT765" s="276" t="s">
        <v>213</v>
      </c>
      <c r="AU765" s="276" t="s">
        <v>84</v>
      </c>
      <c r="AV765" s="16" t="s">
        <v>160</v>
      </c>
      <c r="AW765" s="16" t="s">
        <v>35</v>
      </c>
      <c r="AX765" s="16" t="s">
        <v>74</v>
      </c>
      <c r="AY765" s="276" t="s">
        <v>197</v>
      </c>
    </row>
    <row r="766" s="14" customFormat="1">
      <c r="A766" s="14"/>
      <c r="B766" s="245"/>
      <c r="C766" s="246"/>
      <c r="D766" s="235" t="s">
        <v>213</v>
      </c>
      <c r="E766" s="247" t="s">
        <v>28</v>
      </c>
      <c r="F766" s="248" t="s">
        <v>226</v>
      </c>
      <c r="G766" s="246"/>
      <c r="H766" s="249">
        <v>43.5</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84</v>
      </c>
      <c r="AV766" s="14" t="s">
        <v>204</v>
      </c>
      <c r="AW766" s="14" t="s">
        <v>35</v>
      </c>
      <c r="AX766" s="14" t="s">
        <v>82</v>
      </c>
      <c r="AY766" s="255" t="s">
        <v>197</v>
      </c>
    </row>
    <row r="767" s="2" customFormat="1" ht="24.15" customHeight="1">
      <c r="A767" s="41"/>
      <c r="B767" s="42"/>
      <c r="C767" s="215" t="s">
        <v>1223</v>
      </c>
      <c r="D767" s="215" t="s">
        <v>199</v>
      </c>
      <c r="E767" s="216" t="s">
        <v>1224</v>
      </c>
      <c r="F767" s="217" t="s">
        <v>1225</v>
      </c>
      <c r="G767" s="218" t="s">
        <v>202</v>
      </c>
      <c r="H767" s="219">
        <v>43.5</v>
      </c>
      <c r="I767" s="220"/>
      <c r="J767" s="221">
        <f>ROUND(I767*H767,2)</f>
        <v>0</v>
      </c>
      <c r="K767" s="217" t="s">
        <v>203</v>
      </c>
      <c r="L767" s="47"/>
      <c r="M767" s="222" t="s">
        <v>28</v>
      </c>
      <c r="N767" s="223" t="s">
        <v>45</v>
      </c>
      <c r="O767" s="87"/>
      <c r="P767" s="224">
        <f>O767*H767</f>
        <v>0</v>
      </c>
      <c r="Q767" s="224">
        <v>0</v>
      </c>
      <c r="R767" s="224">
        <f>Q767*H767</f>
        <v>0</v>
      </c>
      <c r="S767" s="224">
        <v>0</v>
      </c>
      <c r="T767" s="225">
        <f>S767*H767</f>
        <v>0</v>
      </c>
      <c r="U767" s="41"/>
      <c r="V767" s="41"/>
      <c r="W767" s="41"/>
      <c r="X767" s="41"/>
      <c r="Y767" s="41"/>
      <c r="Z767" s="41"/>
      <c r="AA767" s="41"/>
      <c r="AB767" s="41"/>
      <c r="AC767" s="41"/>
      <c r="AD767" s="41"/>
      <c r="AE767" s="41"/>
      <c r="AR767" s="226" t="s">
        <v>204</v>
      </c>
      <c r="AT767" s="226" t="s">
        <v>199</v>
      </c>
      <c r="AU767" s="226" t="s">
        <v>84</v>
      </c>
      <c r="AY767" s="20" t="s">
        <v>197</v>
      </c>
      <c r="BE767" s="227">
        <f>IF(N767="základní",J767,0)</f>
        <v>0</v>
      </c>
      <c r="BF767" s="227">
        <f>IF(N767="snížená",J767,0)</f>
        <v>0</v>
      </c>
      <c r="BG767" s="227">
        <f>IF(N767="zákl. přenesená",J767,0)</f>
        <v>0</v>
      </c>
      <c r="BH767" s="227">
        <f>IF(N767="sníž. přenesená",J767,0)</f>
        <v>0</v>
      </c>
      <c r="BI767" s="227">
        <f>IF(N767="nulová",J767,0)</f>
        <v>0</v>
      </c>
      <c r="BJ767" s="20" t="s">
        <v>82</v>
      </c>
      <c r="BK767" s="227">
        <f>ROUND(I767*H767,2)</f>
        <v>0</v>
      </c>
      <c r="BL767" s="20" t="s">
        <v>204</v>
      </c>
      <c r="BM767" s="226" t="s">
        <v>1226</v>
      </c>
    </row>
    <row r="768" s="2" customFormat="1">
      <c r="A768" s="41"/>
      <c r="B768" s="42"/>
      <c r="C768" s="43"/>
      <c r="D768" s="228" t="s">
        <v>206</v>
      </c>
      <c r="E768" s="43"/>
      <c r="F768" s="229" t="s">
        <v>1227</v>
      </c>
      <c r="G768" s="43"/>
      <c r="H768" s="43"/>
      <c r="I768" s="230"/>
      <c r="J768" s="43"/>
      <c r="K768" s="43"/>
      <c r="L768" s="47"/>
      <c r="M768" s="231"/>
      <c r="N768" s="232"/>
      <c r="O768" s="87"/>
      <c r="P768" s="87"/>
      <c r="Q768" s="87"/>
      <c r="R768" s="87"/>
      <c r="S768" s="87"/>
      <c r="T768" s="88"/>
      <c r="U768" s="41"/>
      <c r="V768" s="41"/>
      <c r="W768" s="41"/>
      <c r="X768" s="41"/>
      <c r="Y768" s="41"/>
      <c r="Z768" s="41"/>
      <c r="AA768" s="41"/>
      <c r="AB768" s="41"/>
      <c r="AC768" s="41"/>
      <c r="AD768" s="41"/>
      <c r="AE768" s="41"/>
      <c r="AT768" s="20" t="s">
        <v>206</v>
      </c>
      <c r="AU768" s="20" t="s">
        <v>84</v>
      </c>
    </row>
    <row r="769" s="2" customFormat="1" ht="21.75" customHeight="1">
      <c r="A769" s="41"/>
      <c r="B769" s="42"/>
      <c r="C769" s="215" t="s">
        <v>1228</v>
      </c>
      <c r="D769" s="215" t="s">
        <v>199</v>
      </c>
      <c r="E769" s="216" t="s">
        <v>1229</v>
      </c>
      <c r="F769" s="217" t="s">
        <v>1230</v>
      </c>
      <c r="G769" s="218" t="s">
        <v>202</v>
      </c>
      <c r="H769" s="219">
        <v>17.477</v>
      </c>
      <c r="I769" s="220"/>
      <c r="J769" s="221">
        <f>ROUND(I769*H769,2)</f>
        <v>0</v>
      </c>
      <c r="K769" s="217" t="s">
        <v>203</v>
      </c>
      <c r="L769" s="47"/>
      <c r="M769" s="222" t="s">
        <v>28</v>
      </c>
      <c r="N769" s="223" t="s">
        <v>45</v>
      </c>
      <c r="O769" s="87"/>
      <c r="P769" s="224">
        <f>O769*H769</f>
        <v>0</v>
      </c>
      <c r="Q769" s="224">
        <v>0.00792</v>
      </c>
      <c r="R769" s="224">
        <f>Q769*H769</f>
        <v>0.13841784000000001</v>
      </c>
      <c r="S769" s="224">
        <v>0</v>
      </c>
      <c r="T769" s="225">
        <f>S769*H769</f>
        <v>0</v>
      </c>
      <c r="U769" s="41"/>
      <c r="V769" s="41"/>
      <c r="W769" s="41"/>
      <c r="X769" s="41"/>
      <c r="Y769" s="41"/>
      <c r="Z769" s="41"/>
      <c r="AA769" s="41"/>
      <c r="AB769" s="41"/>
      <c r="AC769" s="41"/>
      <c r="AD769" s="41"/>
      <c r="AE769" s="41"/>
      <c r="AR769" s="226" t="s">
        <v>204</v>
      </c>
      <c r="AT769" s="226" t="s">
        <v>199</v>
      </c>
      <c r="AU769" s="226" t="s">
        <v>84</v>
      </c>
      <c r="AY769" s="20" t="s">
        <v>197</v>
      </c>
      <c r="BE769" s="227">
        <f>IF(N769="základní",J769,0)</f>
        <v>0</v>
      </c>
      <c r="BF769" s="227">
        <f>IF(N769="snížená",J769,0)</f>
        <v>0</v>
      </c>
      <c r="BG769" s="227">
        <f>IF(N769="zákl. přenesená",J769,0)</f>
        <v>0</v>
      </c>
      <c r="BH769" s="227">
        <f>IF(N769="sníž. přenesená",J769,0)</f>
        <v>0</v>
      </c>
      <c r="BI769" s="227">
        <f>IF(N769="nulová",J769,0)</f>
        <v>0</v>
      </c>
      <c r="BJ769" s="20" t="s">
        <v>82</v>
      </c>
      <c r="BK769" s="227">
        <f>ROUND(I769*H769,2)</f>
        <v>0</v>
      </c>
      <c r="BL769" s="20" t="s">
        <v>204</v>
      </c>
      <c r="BM769" s="226" t="s">
        <v>1231</v>
      </c>
    </row>
    <row r="770" s="2" customFormat="1">
      <c r="A770" s="41"/>
      <c r="B770" s="42"/>
      <c r="C770" s="43"/>
      <c r="D770" s="228" t="s">
        <v>206</v>
      </c>
      <c r="E770" s="43"/>
      <c r="F770" s="229" t="s">
        <v>1232</v>
      </c>
      <c r="G770" s="43"/>
      <c r="H770" s="43"/>
      <c r="I770" s="230"/>
      <c r="J770" s="43"/>
      <c r="K770" s="43"/>
      <c r="L770" s="47"/>
      <c r="M770" s="231"/>
      <c r="N770" s="232"/>
      <c r="O770" s="87"/>
      <c r="P770" s="87"/>
      <c r="Q770" s="87"/>
      <c r="R770" s="87"/>
      <c r="S770" s="87"/>
      <c r="T770" s="88"/>
      <c r="U770" s="41"/>
      <c r="V770" s="41"/>
      <c r="W770" s="41"/>
      <c r="X770" s="41"/>
      <c r="Y770" s="41"/>
      <c r="Z770" s="41"/>
      <c r="AA770" s="41"/>
      <c r="AB770" s="41"/>
      <c r="AC770" s="41"/>
      <c r="AD770" s="41"/>
      <c r="AE770" s="41"/>
      <c r="AT770" s="20" t="s">
        <v>206</v>
      </c>
      <c r="AU770" s="20" t="s">
        <v>84</v>
      </c>
    </row>
    <row r="771" s="15" customFormat="1">
      <c r="A771" s="15"/>
      <c r="B771" s="256"/>
      <c r="C771" s="257"/>
      <c r="D771" s="235" t="s">
        <v>213</v>
      </c>
      <c r="E771" s="258" t="s">
        <v>28</v>
      </c>
      <c r="F771" s="259" t="s">
        <v>412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5" customFormat="1">
      <c r="A772" s="15"/>
      <c r="B772" s="256"/>
      <c r="C772" s="257"/>
      <c r="D772" s="235" t="s">
        <v>213</v>
      </c>
      <c r="E772" s="258" t="s">
        <v>28</v>
      </c>
      <c r="F772" s="259" t="s">
        <v>1203</v>
      </c>
      <c r="G772" s="257"/>
      <c r="H772" s="258" t="s">
        <v>28</v>
      </c>
      <c r="I772" s="260"/>
      <c r="J772" s="257"/>
      <c r="K772" s="257"/>
      <c r="L772" s="261"/>
      <c r="M772" s="262"/>
      <c r="N772" s="263"/>
      <c r="O772" s="263"/>
      <c r="P772" s="263"/>
      <c r="Q772" s="263"/>
      <c r="R772" s="263"/>
      <c r="S772" s="263"/>
      <c r="T772" s="264"/>
      <c r="U772" s="15"/>
      <c r="V772" s="15"/>
      <c r="W772" s="15"/>
      <c r="X772" s="15"/>
      <c r="Y772" s="15"/>
      <c r="Z772" s="15"/>
      <c r="AA772" s="15"/>
      <c r="AB772" s="15"/>
      <c r="AC772" s="15"/>
      <c r="AD772" s="15"/>
      <c r="AE772" s="15"/>
      <c r="AT772" s="265" t="s">
        <v>213</v>
      </c>
      <c r="AU772" s="265" t="s">
        <v>84</v>
      </c>
      <c r="AV772" s="15" t="s">
        <v>82</v>
      </c>
      <c r="AW772" s="15" t="s">
        <v>35</v>
      </c>
      <c r="AX772" s="15" t="s">
        <v>74</v>
      </c>
      <c r="AY772" s="265" t="s">
        <v>197</v>
      </c>
    </row>
    <row r="773" s="13" customFormat="1">
      <c r="A773" s="13"/>
      <c r="B773" s="233"/>
      <c r="C773" s="234"/>
      <c r="D773" s="235" t="s">
        <v>213</v>
      </c>
      <c r="E773" s="236" t="s">
        <v>28</v>
      </c>
      <c r="F773" s="237" t="s">
        <v>1233</v>
      </c>
      <c r="G773" s="234"/>
      <c r="H773" s="238">
        <v>17.477</v>
      </c>
      <c r="I773" s="239"/>
      <c r="J773" s="234"/>
      <c r="K773" s="234"/>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84</v>
      </c>
      <c r="AV773" s="13" t="s">
        <v>84</v>
      </c>
      <c r="AW773" s="13" t="s">
        <v>35</v>
      </c>
      <c r="AX773" s="13" t="s">
        <v>82</v>
      </c>
      <c r="AY773" s="244" t="s">
        <v>197</v>
      </c>
    </row>
    <row r="774" s="2" customFormat="1" ht="21.75" customHeight="1">
      <c r="A774" s="41"/>
      <c r="B774" s="42"/>
      <c r="C774" s="215" t="s">
        <v>1234</v>
      </c>
      <c r="D774" s="215" t="s">
        <v>199</v>
      </c>
      <c r="E774" s="216" t="s">
        <v>1235</v>
      </c>
      <c r="F774" s="217" t="s">
        <v>1236</v>
      </c>
      <c r="G774" s="218" t="s">
        <v>202</v>
      </c>
      <c r="H774" s="219">
        <v>17.477</v>
      </c>
      <c r="I774" s="220"/>
      <c r="J774" s="221">
        <f>ROUND(I774*H774,2)</f>
        <v>0</v>
      </c>
      <c r="K774" s="217" t="s">
        <v>203</v>
      </c>
      <c r="L774" s="47"/>
      <c r="M774" s="222" t="s">
        <v>28</v>
      </c>
      <c r="N774" s="223" t="s">
        <v>45</v>
      </c>
      <c r="O774" s="87"/>
      <c r="P774" s="224">
        <f>O774*H774</f>
        <v>0</v>
      </c>
      <c r="Q774" s="224">
        <v>0</v>
      </c>
      <c r="R774" s="224">
        <f>Q774*H774</f>
        <v>0</v>
      </c>
      <c r="S774" s="224">
        <v>0</v>
      </c>
      <c r="T774" s="225">
        <f>S774*H774</f>
        <v>0</v>
      </c>
      <c r="U774" s="41"/>
      <c r="V774" s="41"/>
      <c r="W774" s="41"/>
      <c r="X774" s="41"/>
      <c r="Y774" s="41"/>
      <c r="Z774" s="41"/>
      <c r="AA774" s="41"/>
      <c r="AB774" s="41"/>
      <c r="AC774" s="41"/>
      <c r="AD774" s="41"/>
      <c r="AE774" s="41"/>
      <c r="AR774" s="226" t="s">
        <v>204</v>
      </c>
      <c r="AT774" s="226" t="s">
        <v>199</v>
      </c>
      <c r="AU774" s="226" t="s">
        <v>84</v>
      </c>
      <c r="AY774" s="20" t="s">
        <v>197</v>
      </c>
      <c r="BE774" s="227">
        <f>IF(N774="základní",J774,0)</f>
        <v>0</v>
      </c>
      <c r="BF774" s="227">
        <f>IF(N774="snížená",J774,0)</f>
        <v>0</v>
      </c>
      <c r="BG774" s="227">
        <f>IF(N774="zákl. přenesená",J774,0)</f>
        <v>0</v>
      </c>
      <c r="BH774" s="227">
        <f>IF(N774="sníž. přenesená",J774,0)</f>
        <v>0</v>
      </c>
      <c r="BI774" s="227">
        <f>IF(N774="nulová",J774,0)</f>
        <v>0</v>
      </c>
      <c r="BJ774" s="20" t="s">
        <v>82</v>
      </c>
      <c r="BK774" s="227">
        <f>ROUND(I774*H774,2)</f>
        <v>0</v>
      </c>
      <c r="BL774" s="20" t="s">
        <v>204</v>
      </c>
      <c r="BM774" s="226" t="s">
        <v>1237</v>
      </c>
    </row>
    <row r="775" s="2" customFormat="1">
      <c r="A775" s="41"/>
      <c r="B775" s="42"/>
      <c r="C775" s="43"/>
      <c r="D775" s="228" t="s">
        <v>206</v>
      </c>
      <c r="E775" s="43"/>
      <c r="F775" s="229" t="s">
        <v>1238</v>
      </c>
      <c r="G775" s="43"/>
      <c r="H775" s="43"/>
      <c r="I775" s="230"/>
      <c r="J775" s="43"/>
      <c r="K775" s="43"/>
      <c r="L775" s="47"/>
      <c r="M775" s="231"/>
      <c r="N775" s="232"/>
      <c r="O775" s="87"/>
      <c r="P775" s="87"/>
      <c r="Q775" s="87"/>
      <c r="R775" s="87"/>
      <c r="S775" s="87"/>
      <c r="T775" s="88"/>
      <c r="U775" s="41"/>
      <c r="V775" s="41"/>
      <c r="W775" s="41"/>
      <c r="X775" s="41"/>
      <c r="Y775" s="41"/>
      <c r="Z775" s="41"/>
      <c r="AA775" s="41"/>
      <c r="AB775" s="41"/>
      <c r="AC775" s="41"/>
      <c r="AD775" s="41"/>
      <c r="AE775" s="41"/>
      <c r="AT775" s="20" t="s">
        <v>206</v>
      </c>
      <c r="AU775" s="20" t="s">
        <v>84</v>
      </c>
    </row>
    <row r="776" s="12" customFormat="1" ht="22.8" customHeight="1">
      <c r="A776" s="12"/>
      <c r="B776" s="199"/>
      <c r="C776" s="200"/>
      <c r="D776" s="201" t="s">
        <v>73</v>
      </c>
      <c r="E776" s="213" t="s">
        <v>233</v>
      </c>
      <c r="F776" s="213" t="s">
        <v>1239</v>
      </c>
      <c r="G776" s="200"/>
      <c r="H776" s="200"/>
      <c r="I776" s="203"/>
      <c r="J776" s="214">
        <f>BK776</f>
        <v>0</v>
      </c>
      <c r="K776" s="200"/>
      <c r="L776" s="205"/>
      <c r="M776" s="206"/>
      <c r="N776" s="207"/>
      <c r="O776" s="207"/>
      <c r="P776" s="208">
        <f>SUM(P777:P1409)</f>
        <v>0</v>
      </c>
      <c r="Q776" s="207"/>
      <c r="R776" s="208">
        <f>SUM(R777:R1409)</f>
        <v>358.84836768000002</v>
      </c>
      <c r="S776" s="207"/>
      <c r="T776" s="209">
        <f>SUM(T777:T1409)</f>
        <v>0.043168419999999999</v>
      </c>
      <c r="U776" s="12"/>
      <c r="V776" s="12"/>
      <c r="W776" s="12"/>
      <c r="X776" s="12"/>
      <c r="Y776" s="12"/>
      <c r="Z776" s="12"/>
      <c r="AA776" s="12"/>
      <c r="AB776" s="12"/>
      <c r="AC776" s="12"/>
      <c r="AD776" s="12"/>
      <c r="AE776" s="12"/>
      <c r="AR776" s="210" t="s">
        <v>82</v>
      </c>
      <c r="AT776" s="211" t="s">
        <v>73</v>
      </c>
      <c r="AU776" s="211" t="s">
        <v>82</v>
      </c>
      <c r="AY776" s="210" t="s">
        <v>197</v>
      </c>
      <c r="BK776" s="212">
        <f>SUM(BK777:BK1409)</f>
        <v>0</v>
      </c>
    </row>
    <row r="777" s="2" customFormat="1" ht="21.75" customHeight="1">
      <c r="A777" s="41"/>
      <c r="B777" s="42"/>
      <c r="C777" s="215" t="s">
        <v>1240</v>
      </c>
      <c r="D777" s="215" t="s">
        <v>199</v>
      </c>
      <c r="E777" s="216" t="s">
        <v>1241</v>
      </c>
      <c r="F777" s="217" t="s">
        <v>1242</v>
      </c>
      <c r="G777" s="218" t="s">
        <v>202</v>
      </c>
      <c r="H777" s="219">
        <v>257.18799999999999</v>
      </c>
      <c r="I777" s="220"/>
      <c r="J777" s="221">
        <f>ROUND(I777*H777,2)</f>
        <v>0</v>
      </c>
      <c r="K777" s="217" t="s">
        <v>203</v>
      </c>
      <c r="L777" s="47"/>
      <c r="M777" s="222" t="s">
        <v>28</v>
      </c>
      <c r="N777" s="223" t="s">
        <v>45</v>
      </c>
      <c r="O777" s="87"/>
      <c r="P777" s="224">
        <f>O777*H777</f>
        <v>0</v>
      </c>
      <c r="Q777" s="224">
        <v>0.00025999999999999998</v>
      </c>
      <c r="R777" s="224">
        <f>Q777*H777</f>
        <v>0.066868879999999992</v>
      </c>
      <c r="S777" s="224">
        <v>0</v>
      </c>
      <c r="T777" s="225">
        <f>S777*H777</f>
        <v>0</v>
      </c>
      <c r="U777" s="41"/>
      <c r="V777" s="41"/>
      <c r="W777" s="41"/>
      <c r="X777" s="41"/>
      <c r="Y777" s="41"/>
      <c r="Z777" s="41"/>
      <c r="AA777" s="41"/>
      <c r="AB777" s="41"/>
      <c r="AC777" s="41"/>
      <c r="AD777" s="41"/>
      <c r="AE777" s="41"/>
      <c r="AR777" s="226" t="s">
        <v>204</v>
      </c>
      <c r="AT777" s="226" t="s">
        <v>199</v>
      </c>
      <c r="AU777" s="226" t="s">
        <v>84</v>
      </c>
      <c r="AY777" s="20" t="s">
        <v>197</v>
      </c>
      <c r="BE777" s="227">
        <f>IF(N777="základní",J777,0)</f>
        <v>0</v>
      </c>
      <c r="BF777" s="227">
        <f>IF(N777="snížená",J777,0)</f>
        <v>0</v>
      </c>
      <c r="BG777" s="227">
        <f>IF(N777="zákl. přenesená",J777,0)</f>
        <v>0</v>
      </c>
      <c r="BH777" s="227">
        <f>IF(N777="sníž. přenesená",J777,0)</f>
        <v>0</v>
      </c>
      <c r="BI777" s="227">
        <f>IF(N777="nulová",J777,0)</f>
        <v>0</v>
      </c>
      <c r="BJ777" s="20" t="s">
        <v>82</v>
      </c>
      <c r="BK777" s="227">
        <f>ROUND(I777*H777,2)</f>
        <v>0</v>
      </c>
      <c r="BL777" s="20" t="s">
        <v>204</v>
      </c>
      <c r="BM777" s="226" t="s">
        <v>1243</v>
      </c>
    </row>
    <row r="778" s="2" customFormat="1">
      <c r="A778" s="41"/>
      <c r="B778" s="42"/>
      <c r="C778" s="43"/>
      <c r="D778" s="228" t="s">
        <v>206</v>
      </c>
      <c r="E778" s="43"/>
      <c r="F778" s="229" t="s">
        <v>1244</v>
      </c>
      <c r="G778" s="43"/>
      <c r="H778" s="43"/>
      <c r="I778" s="230"/>
      <c r="J778" s="43"/>
      <c r="K778" s="43"/>
      <c r="L778" s="47"/>
      <c r="M778" s="231"/>
      <c r="N778" s="232"/>
      <c r="O778" s="87"/>
      <c r="P778" s="87"/>
      <c r="Q778" s="87"/>
      <c r="R778" s="87"/>
      <c r="S778" s="87"/>
      <c r="T778" s="88"/>
      <c r="U778" s="41"/>
      <c r="V778" s="41"/>
      <c r="W778" s="41"/>
      <c r="X778" s="41"/>
      <c r="Y778" s="41"/>
      <c r="Z778" s="41"/>
      <c r="AA778" s="41"/>
      <c r="AB778" s="41"/>
      <c r="AC778" s="41"/>
      <c r="AD778" s="41"/>
      <c r="AE778" s="41"/>
      <c r="AT778" s="20" t="s">
        <v>206</v>
      </c>
      <c r="AU778" s="20" t="s">
        <v>84</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5" customFormat="1">
      <c r="A780" s="15"/>
      <c r="B780" s="256"/>
      <c r="C780" s="257"/>
      <c r="D780" s="235" t="s">
        <v>213</v>
      </c>
      <c r="E780" s="258" t="s">
        <v>28</v>
      </c>
      <c r="F780" s="259" t="s">
        <v>1246</v>
      </c>
      <c r="G780" s="257"/>
      <c r="H780" s="258" t="s">
        <v>28</v>
      </c>
      <c r="I780" s="260"/>
      <c r="J780" s="257"/>
      <c r="K780" s="257"/>
      <c r="L780" s="261"/>
      <c r="M780" s="262"/>
      <c r="N780" s="263"/>
      <c r="O780" s="263"/>
      <c r="P780" s="263"/>
      <c r="Q780" s="263"/>
      <c r="R780" s="263"/>
      <c r="S780" s="263"/>
      <c r="T780" s="264"/>
      <c r="U780" s="15"/>
      <c r="V780" s="15"/>
      <c r="W780" s="15"/>
      <c r="X780" s="15"/>
      <c r="Y780" s="15"/>
      <c r="Z780" s="15"/>
      <c r="AA780" s="15"/>
      <c r="AB780" s="15"/>
      <c r="AC780" s="15"/>
      <c r="AD780" s="15"/>
      <c r="AE780" s="15"/>
      <c r="AT780" s="265" t="s">
        <v>213</v>
      </c>
      <c r="AU780" s="265" t="s">
        <v>84</v>
      </c>
      <c r="AV780" s="15" t="s">
        <v>82</v>
      </c>
      <c r="AW780" s="15" t="s">
        <v>35</v>
      </c>
      <c r="AX780" s="15" t="s">
        <v>74</v>
      </c>
      <c r="AY780" s="265" t="s">
        <v>197</v>
      </c>
    </row>
    <row r="781" s="13" customFormat="1">
      <c r="A781" s="13"/>
      <c r="B781" s="233"/>
      <c r="C781" s="234"/>
      <c r="D781" s="235" t="s">
        <v>213</v>
      </c>
      <c r="E781" s="236" t="s">
        <v>28</v>
      </c>
      <c r="F781" s="237" t="s">
        <v>1247</v>
      </c>
      <c r="G781" s="234"/>
      <c r="H781" s="238">
        <v>6.5999999999999996</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13.388</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23.800000000000001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3" customFormat="1">
      <c r="A784" s="13"/>
      <c r="B784" s="233"/>
      <c r="C784" s="234"/>
      <c r="D784" s="235" t="s">
        <v>213</v>
      </c>
      <c r="E784" s="236" t="s">
        <v>28</v>
      </c>
      <c r="F784" s="237" t="s">
        <v>1250</v>
      </c>
      <c r="G784" s="234"/>
      <c r="H784" s="238">
        <v>177.40000000000001</v>
      </c>
      <c r="I784" s="239"/>
      <c r="J784" s="234"/>
      <c r="K784" s="234"/>
      <c r="L784" s="240"/>
      <c r="M784" s="241"/>
      <c r="N784" s="242"/>
      <c r="O784" s="242"/>
      <c r="P784" s="242"/>
      <c r="Q784" s="242"/>
      <c r="R784" s="242"/>
      <c r="S784" s="242"/>
      <c r="T784" s="243"/>
      <c r="U784" s="13"/>
      <c r="V784" s="13"/>
      <c r="W784" s="13"/>
      <c r="X784" s="13"/>
      <c r="Y784" s="13"/>
      <c r="Z784" s="13"/>
      <c r="AA784" s="13"/>
      <c r="AB784" s="13"/>
      <c r="AC784" s="13"/>
      <c r="AD784" s="13"/>
      <c r="AE784" s="13"/>
      <c r="AT784" s="244" t="s">
        <v>213</v>
      </c>
      <c r="AU784" s="244" t="s">
        <v>84</v>
      </c>
      <c r="AV784" s="13" t="s">
        <v>84</v>
      </c>
      <c r="AW784" s="13" t="s">
        <v>35</v>
      </c>
      <c r="AX784" s="13" t="s">
        <v>74</v>
      </c>
      <c r="AY784" s="244" t="s">
        <v>197</v>
      </c>
    </row>
    <row r="785" s="16" customFormat="1">
      <c r="A785" s="16"/>
      <c r="B785" s="266"/>
      <c r="C785" s="267"/>
      <c r="D785" s="235" t="s">
        <v>213</v>
      </c>
      <c r="E785" s="268" t="s">
        <v>28</v>
      </c>
      <c r="F785" s="269" t="s">
        <v>416</v>
      </c>
      <c r="G785" s="267"/>
      <c r="H785" s="270">
        <v>221.18799999999999</v>
      </c>
      <c r="I785" s="271"/>
      <c r="J785" s="267"/>
      <c r="K785" s="267"/>
      <c r="L785" s="272"/>
      <c r="M785" s="273"/>
      <c r="N785" s="274"/>
      <c r="O785" s="274"/>
      <c r="P785" s="274"/>
      <c r="Q785" s="274"/>
      <c r="R785" s="274"/>
      <c r="S785" s="274"/>
      <c r="T785" s="275"/>
      <c r="U785" s="16"/>
      <c r="V785" s="16"/>
      <c r="W785" s="16"/>
      <c r="X785" s="16"/>
      <c r="Y785" s="16"/>
      <c r="Z785" s="16"/>
      <c r="AA785" s="16"/>
      <c r="AB785" s="16"/>
      <c r="AC785" s="16"/>
      <c r="AD785" s="16"/>
      <c r="AE785" s="16"/>
      <c r="AT785" s="276" t="s">
        <v>213</v>
      </c>
      <c r="AU785" s="276" t="s">
        <v>84</v>
      </c>
      <c r="AV785" s="16" t="s">
        <v>160</v>
      </c>
      <c r="AW785" s="16" t="s">
        <v>35</v>
      </c>
      <c r="AX785" s="16" t="s">
        <v>74</v>
      </c>
      <c r="AY785" s="276" t="s">
        <v>197</v>
      </c>
    </row>
    <row r="786" s="15" customFormat="1">
      <c r="A786" s="15"/>
      <c r="B786" s="256"/>
      <c r="C786" s="257"/>
      <c r="D786" s="235" t="s">
        <v>213</v>
      </c>
      <c r="E786" s="258" t="s">
        <v>28</v>
      </c>
      <c r="F786" s="259" t="s">
        <v>1002</v>
      </c>
      <c r="G786" s="257"/>
      <c r="H786" s="258" t="s">
        <v>28</v>
      </c>
      <c r="I786" s="260"/>
      <c r="J786" s="257"/>
      <c r="K786" s="257"/>
      <c r="L786" s="261"/>
      <c r="M786" s="262"/>
      <c r="N786" s="263"/>
      <c r="O786" s="263"/>
      <c r="P786" s="263"/>
      <c r="Q786" s="263"/>
      <c r="R786" s="263"/>
      <c r="S786" s="263"/>
      <c r="T786" s="264"/>
      <c r="U786" s="15"/>
      <c r="V786" s="15"/>
      <c r="W786" s="15"/>
      <c r="X786" s="15"/>
      <c r="Y786" s="15"/>
      <c r="Z786" s="15"/>
      <c r="AA786" s="15"/>
      <c r="AB786" s="15"/>
      <c r="AC786" s="15"/>
      <c r="AD786" s="15"/>
      <c r="AE786" s="15"/>
      <c r="AT786" s="265" t="s">
        <v>213</v>
      </c>
      <c r="AU786" s="265" t="s">
        <v>84</v>
      </c>
      <c r="AV786" s="15" t="s">
        <v>82</v>
      </c>
      <c r="AW786" s="15" t="s">
        <v>35</v>
      </c>
      <c r="AX786" s="15" t="s">
        <v>74</v>
      </c>
      <c r="AY786" s="265" t="s">
        <v>197</v>
      </c>
    </row>
    <row r="787" s="13" customFormat="1">
      <c r="A787" s="13"/>
      <c r="B787" s="233"/>
      <c r="C787" s="234"/>
      <c r="D787" s="235" t="s">
        <v>213</v>
      </c>
      <c r="E787" s="236" t="s">
        <v>28</v>
      </c>
      <c r="F787" s="237" t="s">
        <v>1251</v>
      </c>
      <c r="G787" s="234"/>
      <c r="H787" s="238">
        <v>36</v>
      </c>
      <c r="I787" s="239"/>
      <c r="J787" s="234"/>
      <c r="K787" s="234"/>
      <c r="L787" s="240"/>
      <c r="M787" s="241"/>
      <c r="N787" s="242"/>
      <c r="O787" s="242"/>
      <c r="P787" s="242"/>
      <c r="Q787" s="242"/>
      <c r="R787" s="242"/>
      <c r="S787" s="242"/>
      <c r="T787" s="243"/>
      <c r="U787" s="13"/>
      <c r="V787" s="13"/>
      <c r="W787" s="13"/>
      <c r="X787" s="13"/>
      <c r="Y787" s="13"/>
      <c r="Z787" s="13"/>
      <c r="AA787" s="13"/>
      <c r="AB787" s="13"/>
      <c r="AC787" s="13"/>
      <c r="AD787" s="13"/>
      <c r="AE787" s="13"/>
      <c r="AT787" s="244" t="s">
        <v>213</v>
      </c>
      <c r="AU787" s="244" t="s">
        <v>84</v>
      </c>
      <c r="AV787" s="13" t="s">
        <v>84</v>
      </c>
      <c r="AW787" s="13" t="s">
        <v>35</v>
      </c>
      <c r="AX787" s="13" t="s">
        <v>74</v>
      </c>
      <c r="AY787" s="244" t="s">
        <v>197</v>
      </c>
    </row>
    <row r="788" s="14" customFormat="1">
      <c r="A788" s="14"/>
      <c r="B788" s="245"/>
      <c r="C788" s="246"/>
      <c r="D788" s="235" t="s">
        <v>213</v>
      </c>
      <c r="E788" s="247" t="s">
        <v>28</v>
      </c>
      <c r="F788" s="248" t="s">
        <v>226</v>
      </c>
      <c r="G788" s="246"/>
      <c r="H788" s="249">
        <v>257.18799999999999</v>
      </c>
      <c r="I788" s="250"/>
      <c r="J788" s="246"/>
      <c r="K788" s="246"/>
      <c r="L788" s="251"/>
      <c r="M788" s="252"/>
      <c r="N788" s="253"/>
      <c r="O788" s="253"/>
      <c r="P788" s="253"/>
      <c r="Q788" s="253"/>
      <c r="R788" s="253"/>
      <c r="S788" s="253"/>
      <c r="T788" s="254"/>
      <c r="U788" s="14"/>
      <c r="V788" s="14"/>
      <c r="W788" s="14"/>
      <c r="X788" s="14"/>
      <c r="Y788" s="14"/>
      <c r="Z788" s="14"/>
      <c r="AA788" s="14"/>
      <c r="AB788" s="14"/>
      <c r="AC788" s="14"/>
      <c r="AD788" s="14"/>
      <c r="AE788" s="14"/>
      <c r="AT788" s="255" t="s">
        <v>213</v>
      </c>
      <c r="AU788" s="255" t="s">
        <v>84</v>
      </c>
      <c r="AV788" s="14" t="s">
        <v>204</v>
      </c>
      <c r="AW788" s="14" t="s">
        <v>35</v>
      </c>
      <c r="AX788" s="14" t="s">
        <v>82</v>
      </c>
      <c r="AY788" s="255" t="s">
        <v>197</v>
      </c>
    </row>
    <row r="789" s="2" customFormat="1" ht="24.15" customHeight="1">
      <c r="A789" s="41"/>
      <c r="B789" s="42"/>
      <c r="C789" s="215" t="s">
        <v>1252</v>
      </c>
      <c r="D789" s="215" t="s">
        <v>199</v>
      </c>
      <c r="E789" s="216" t="s">
        <v>1253</v>
      </c>
      <c r="F789" s="217" t="s">
        <v>1254</v>
      </c>
      <c r="G789" s="218" t="s">
        <v>202</v>
      </c>
      <c r="H789" s="219">
        <v>16.649999999999999</v>
      </c>
      <c r="I789" s="220"/>
      <c r="J789" s="221">
        <f>ROUND(I789*H789,2)</f>
        <v>0</v>
      </c>
      <c r="K789" s="217" t="s">
        <v>203</v>
      </c>
      <c r="L789" s="47"/>
      <c r="M789" s="222" t="s">
        <v>28</v>
      </c>
      <c r="N789" s="223" t="s">
        <v>45</v>
      </c>
      <c r="O789" s="87"/>
      <c r="P789" s="224">
        <f>O789*H789</f>
        <v>0</v>
      </c>
      <c r="Q789" s="224">
        <v>0.00025999999999999998</v>
      </c>
      <c r="R789" s="224">
        <f>Q789*H789</f>
        <v>0.0043289999999999995</v>
      </c>
      <c r="S789" s="224">
        <v>0</v>
      </c>
      <c r="T789" s="225">
        <f>S789*H789</f>
        <v>0</v>
      </c>
      <c r="U789" s="41"/>
      <c r="V789" s="41"/>
      <c r="W789" s="41"/>
      <c r="X789" s="41"/>
      <c r="Y789" s="41"/>
      <c r="Z789" s="41"/>
      <c r="AA789" s="41"/>
      <c r="AB789" s="41"/>
      <c r="AC789" s="41"/>
      <c r="AD789" s="41"/>
      <c r="AE789" s="41"/>
      <c r="AR789" s="226" t="s">
        <v>204</v>
      </c>
      <c r="AT789" s="226" t="s">
        <v>199</v>
      </c>
      <c r="AU789" s="226" t="s">
        <v>84</v>
      </c>
      <c r="AY789" s="20" t="s">
        <v>197</v>
      </c>
      <c r="BE789" s="227">
        <f>IF(N789="základní",J789,0)</f>
        <v>0</v>
      </c>
      <c r="BF789" s="227">
        <f>IF(N789="snížená",J789,0)</f>
        <v>0</v>
      </c>
      <c r="BG789" s="227">
        <f>IF(N789="zákl. přenesená",J789,0)</f>
        <v>0</v>
      </c>
      <c r="BH789" s="227">
        <f>IF(N789="sníž. přenesená",J789,0)</f>
        <v>0</v>
      </c>
      <c r="BI789" s="227">
        <f>IF(N789="nulová",J789,0)</f>
        <v>0</v>
      </c>
      <c r="BJ789" s="20" t="s">
        <v>82</v>
      </c>
      <c r="BK789" s="227">
        <f>ROUND(I789*H789,2)</f>
        <v>0</v>
      </c>
      <c r="BL789" s="20" t="s">
        <v>204</v>
      </c>
      <c r="BM789" s="226" t="s">
        <v>1255</v>
      </c>
    </row>
    <row r="790" s="2" customFormat="1">
      <c r="A790" s="41"/>
      <c r="B790" s="42"/>
      <c r="C790" s="43"/>
      <c r="D790" s="228" t="s">
        <v>206</v>
      </c>
      <c r="E790" s="43"/>
      <c r="F790" s="229" t="s">
        <v>1256</v>
      </c>
      <c r="G790" s="43"/>
      <c r="H790" s="43"/>
      <c r="I790" s="230"/>
      <c r="J790" s="43"/>
      <c r="K790" s="43"/>
      <c r="L790" s="47"/>
      <c r="M790" s="231"/>
      <c r="N790" s="232"/>
      <c r="O790" s="87"/>
      <c r="P790" s="87"/>
      <c r="Q790" s="87"/>
      <c r="R790" s="87"/>
      <c r="S790" s="87"/>
      <c r="T790" s="88"/>
      <c r="U790" s="41"/>
      <c r="V790" s="41"/>
      <c r="W790" s="41"/>
      <c r="X790" s="41"/>
      <c r="Y790" s="41"/>
      <c r="Z790" s="41"/>
      <c r="AA790" s="41"/>
      <c r="AB790" s="41"/>
      <c r="AC790" s="41"/>
      <c r="AD790" s="41"/>
      <c r="AE790" s="41"/>
      <c r="AT790" s="20" t="s">
        <v>206</v>
      </c>
      <c r="AU790" s="20" t="s">
        <v>84</v>
      </c>
    </row>
    <row r="791" s="15" customFormat="1">
      <c r="A791" s="15"/>
      <c r="B791" s="256"/>
      <c r="C791" s="257"/>
      <c r="D791" s="235" t="s">
        <v>213</v>
      </c>
      <c r="E791" s="258" t="s">
        <v>28</v>
      </c>
      <c r="F791" s="259" t="s">
        <v>1245</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5" customFormat="1">
      <c r="A792" s="15"/>
      <c r="B792" s="256"/>
      <c r="C792" s="257"/>
      <c r="D792" s="235" t="s">
        <v>213</v>
      </c>
      <c r="E792" s="258" t="s">
        <v>28</v>
      </c>
      <c r="F792" s="259" t="s">
        <v>1257</v>
      </c>
      <c r="G792" s="257"/>
      <c r="H792" s="258" t="s">
        <v>28</v>
      </c>
      <c r="I792" s="260"/>
      <c r="J792" s="257"/>
      <c r="K792" s="257"/>
      <c r="L792" s="261"/>
      <c r="M792" s="262"/>
      <c r="N792" s="263"/>
      <c r="O792" s="263"/>
      <c r="P792" s="263"/>
      <c r="Q792" s="263"/>
      <c r="R792" s="263"/>
      <c r="S792" s="263"/>
      <c r="T792" s="264"/>
      <c r="U792" s="15"/>
      <c r="V792" s="15"/>
      <c r="W792" s="15"/>
      <c r="X792" s="15"/>
      <c r="Y792" s="15"/>
      <c r="Z792" s="15"/>
      <c r="AA792" s="15"/>
      <c r="AB792" s="15"/>
      <c r="AC792" s="15"/>
      <c r="AD792" s="15"/>
      <c r="AE792" s="15"/>
      <c r="AT792" s="265" t="s">
        <v>213</v>
      </c>
      <c r="AU792" s="265" t="s">
        <v>84</v>
      </c>
      <c r="AV792" s="15" t="s">
        <v>82</v>
      </c>
      <c r="AW792" s="15" t="s">
        <v>35</v>
      </c>
      <c r="AX792" s="15" t="s">
        <v>74</v>
      </c>
      <c r="AY792" s="265" t="s">
        <v>197</v>
      </c>
    </row>
    <row r="793" s="13" customFormat="1">
      <c r="A793" s="13"/>
      <c r="B793" s="233"/>
      <c r="C793" s="234"/>
      <c r="D793" s="235" t="s">
        <v>213</v>
      </c>
      <c r="E793" s="236" t="s">
        <v>28</v>
      </c>
      <c r="F793" s="237" t="s">
        <v>1258</v>
      </c>
      <c r="G793" s="234"/>
      <c r="H793" s="238">
        <v>16.649999999999999</v>
      </c>
      <c r="I793" s="239"/>
      <c r="J793" s="234"/>
      <c r="K793" s="234"/>
      <c r="L793" s="240"/>
      <c r="M793" s="241"/>
      <c r="N793" s="242"/>
      <c r="O793" s="242"/>
      <c r="P793" s="242"/>
      <c r="Q793" s="242"/>
      <c r="R793" s="242"/>
      <c r="S793" s="242"/>
      <c r="T793" s="243"/>
      <c r="U793" s="13"/>
      <c r="V793" s="13"/>
      <c r="W793" s="13"/>
      <c r="X793" s="13"/>
      <c r="Y793" s="13"/>
      <c r="Z793" s="13"/>
      <c r="AA793" s="13"/>
      <c r="AB793" s="13"/>
      <c r="AC793" s="13"/>
      <c r="AD793" s="13"/>
      <c r="AE793" s="13"/>
      <c r="AT793" s="244" t="s">
        <v>213</v>
      </c>
      <c r="AU793" s="244" t="s">
        <v>84</v>
      </c>
      <c r="AV793" s="13" t="s">
        <v>84</v>
      </c>
      <c r="AW793" s="13" t="s">
        <v>35</v>
      </c>
      <c r="AX793" s="13" t="s">
        <v>82</v>
      </c>
      <c r="AY793" s="244" t="s">
        <v>197</v>
      </c>
    </row>
    <row r="794" s="2" customFormat="1" ht="24.15" customHeight="1">
      <c r="A794" s="41"/>
      <c r="B794" s="42"/>
      <c r="C794" s="215" t="s">
        <v>1259</v>
      </c>
      <c r="D794" s="215" t="s">
        <v>199</v>
      </c>
      <c r="E794" s="216" t="s">
        <v>1260</v>
      </c>
      <c r="F794" s="217" t="s">
        <v>1261</v>
      </c>
      <c r="G794" s="218" t="s">
        <v>202</v>
      </c>
      <c r="H794" s="219">
        <v>257.18799999999999</v>
      </c>
      <c r="I794" s="220"/>
      <c r="J794" s="221">
        <f>ROUND(I794*H794,2)</f>
        <v>0</v>
      </c>
      <c r="K794" s="217" t="s">
        <v>203</v>
      </c>
      <c r="L794" s="47"/>
      <c r="M794" s="222" t="s">
        <v>28</v>
      </c>
      <c r="N794" s="223" t="s">
        <v>45</v>
      </c>
      <c r="O794" s="87"/>
      <c r="P794" s="224">
        <f>O794*H794</f>
        <v>0</v>
      </c>
      <c r="Q794" s="224">
        <v>0.016279999999999999</v>
      </c>
      <c r="R794" s="224">
        <f>Q794*H794</f>
        <v>4.1870206400000001</v>
      </c>
      <c r="S794" s="224">
        <v>0</v>
      </c>
      <c r="T794" s="225">
        <f>S794*H794</f>
        <v>0</v>
      </c>
      <c r="U794" s="41"/>
      <c r="V794" s="41"/>
      <c r="W794" s="41"/>
      <c r="X794" s="41"/>
      <c r="Y794" s="41"/>
      <c r="Z794" s="41"/>
      <c r="AA794" s="41"/>
      <c r="AB794" s="41"/>
      <c r="AC794" s="41"/>
      <c r="AD794" s="41"/>
      <c r="AE794" s="41"/>
      <c r="AR794" s="226" t="s">
        <v>204</v>
      </c>
      <c r="AT794" s="226" t="s">
        <v>199</v>
      </c>
      <c r="AU794" s="226" t="s">
        <v>84</v>
      </c>
      <c r="AY794" s="20" t="s">
        <v>197</v>
      </c>
      <c r="BE794" s="227">
        <f>IF(N794="základní",J794,0)</f>
        <v>0</v>
      </c>
      <c r="BF794" s="227">
        <f>IF(N794="snížená",J794,0)</f>
        <v>0</v>
      </c>
      <c r="BG794" s="227">
        <f>IF(N794="zákl. přenesená",J794,0)</f>
        <v>0</v>
      </c>
      <c r="BH794" s="227">
        <f>IF(N794="sníž. přenesená",J794,0)</f>
        <v>0</v>
      </c>
      <c r="BI794" s="227">
        <f>IF(N794="nulová",J794,0)</f>
        <v>0</v>
      </c>
      <c r="BJ794" s="20" t="s">
        <v>82</v>
      </c>
      <c r="BK794" s="227">
        <f>ROUND(I794*H794,2)</f>
        <v>0</v>
      </c>
      <c r="BL794" s="20" t="s">
        <v>204</v>
      </c>
      <c r="BM794" s="226" t="s">
        <v>1262</v>
      </c>
    </row>
    <row r="795" s="2" customFormat="1">
      <c r="A795" s="41"/>
      <c r="B795" s="42"/>
      <c r="C795" s="43"/>
      <c r="D795" s="228" t="s">
        <v>206</v>
      </c>
      <c r="E795" s="43"/>
      <c r="F795" s="229" t="s">
        <v>1263</v>
      </c>
      <c r="G795" s="43"/>
      <c r="H795" s="43"/>
      <c r="I795" s="230"/>
      <c r="J795" s="43"/>
      <c r="K795" s="43"/>
      <c r="L795" s="47"/>
      <c r="M795" s="231"/>
      <c r="N795" s="232"/>
      <c r="O795" s="87"/>
      <c r="P795" s="87"/>
      <c r="Q795" s="87"/>
      <c r="R795" s="87"/>
      <c r="S795" s="87"/>
      <c r="T795" s="88"/>
      <c r="U795" s="41"/>
      <c r="V795" s="41"/>
      <c r="W795" s="41"/>
      <c r="X795" s="41"/>
      <c r="Y795" s="41"/>
      <c r="Z795" s="41"/>
      <c r="AA795" s="41"/>
      <c r="AB795" s="41"/>
      <c r="AC795" s="41"/>
      <c r="AD795" s="41"/>
      <c r="AE795" s="41"/>
      <c r="AT795" s="20" t="s">
        <v>206</v>
      </c>
      <c r="AU795" s="20" t="s">
        <v>84</v>
      </c>
    </row>
    <row r="796" s="2" customFormat="1" ht="33" customHeight="1">
      <c r="A796" s="41"/>
      <c r="B796" s="42"/>
      <c r="C796" s="215" t="s">
        <v>1264</v>
      </c>
      <c r="D796" s="215" t="s">
        <v>199</v>
      </c>
      <c r="E796" s="216" t="s">
        <v>1265</v>
      </c>
      <c r="F796" s="217" t="s">
        <v>1266</v>
      </c>
      <c r="G796" s="218" t="s">
        <v>202</v>
      </c>
      <c r="H796" s="219">
        <v>16.649999999999999</v>
      </c>
      <c r="I796" s="220"/>
      <c r="J796" s="221">
        <f>ROUND(I796*H796,2)</f>
        <v>0</v>
      </c>
      <c r="K796" s="217" t="s">
        <v>203</v>
      </c>
      <c r="L796" s="47"/>
      <c r="M796" s="222" t="s">
        <v>28</v>
      </c>
      <c r="N796" s="223" t="s">
        <v>45</v>
      </c>
      <c r="O796" s="87"/>
      <c r="P796" s="224">
        <f>O796*H796</f>
        <v>0</v>
      </c>
      <c r="Q796" s="224">
        <v>0.016279999999999999</v>
      </c>
      <c r="R796" s="224">
        <f>Q796*H796</f>
        <v>0.27106199999999997</v>
      </c>
      <c r="S796" s="224">
        <v>0</v>
      </c>
      <c r="T796" s="225">
        <f>S796*H796</f>
        <v>0</v>
      </c>
      <c r="U796" s="41"/>
      <c r="V796" s="41"/>
      <c r="W796" s="41"/>
      <c r="X796" s="41"/>
      <c r="Y796" s="41"/>
      <c r="Z796" s="41"/>
      <c r="AA796" s="41"/>
      <c r="AB796" s="41"/>
      <c r="AC796" s="41"/>
      <c r="AD796" s="41"/>
      <c r="AE796" s="41"/>
      <c r="AR796" s="226" t="s">
        <v>204</v>
      </c>
      <c r="AT796" s="226" t="s">
        <v>199</v>
      </c>
      <c r="AU796" s="226" t="s">
        <v>84</v>
      </c>
      <c r="AY796" s="20" t="s">
        <v>197</v>
      </c>
      <c r="BE796" s="227">
        <f>IF(N796="základní",J796,0)</f>
        <v>0</v>
      </c>
      <c r="BF796" s="227">
        <f>IF(N796="snížená",J796,0)</f>
        <v>0</v>
      </c>
      <c r="BG796" s="227">
        <f>IF(N796="zákl. přenesená",J796,0)</f>
        <v>0</v>
      </c>
      <c r="BH796" s="227">
        <f>IF(N796="sníž. přenesená",J796,0)</f>
        <v>0</v>
      </c>
      <c r="BI796" s="227">
        <f>IF(N796="nulová",J796,0)</f>
        <v>0</v>
      </c>
      <c r="BJ796" s="20" t="s">
        <v>82</v>
      </c>
      <c r="BK796" s="227">
        <f>ROUND(I796*H796,2)</f>
        <v>0</v>
      </c>
      <c r="BL796" s="20" t="s">
        <v>204</v>
      </c>
      <c r="BM796" s="226" t="s">
        <v>1267</v>
      </c>
    </row>
    <row r="797" s="2" customFormat="1">
      <c r="A797" s="41"/>
      <c r="B797" s="42"/>
      <c r="C797" s="43"/>
      <c r="D797" s="228" t="s">
        <v>206</v>
      </c>
      <c r="E797" s="43"/>
      <c r="F797" s="229" t="s">
        <v>1268</v>
      </c>
      <c r="G797" s="43"/>
      <c r="H797" s="43"/>
      <c r="I797" s="230"/>
      <c r="J797" s="43"/>
      <c r="K797" s="43"/>
      <c r="L797" s="47"/>
      <c r="M797" s="231"/>
      <c r="N797" s="232"/>
      <c r="O797" s="87"/>
      <c r="P797" s="87"/>
      <c r="Q797" s="87"/>
      <c r="R797" s="87"/>
      <c r="S797" s="87"/>
      <c r="T797" s="88"/>
      <c r="U797" s="41"/>
      <c r="V797" s="41"/>
      <c r="W797" s="41"/>
      <c r="X797" s="41"/>
      <c r="Y797" s="41"/>
      <c r="Z797" s="41"/>
      <c r="AA797" s="41"/>
      <c r="AB797" s="41"/>
      <c r="AC797" s="41"/>
      <c r="AD797" s="41"/>
      <c r="AE797" s="41"/>
      <c r="AT797" s="20" t="s">
        <v>206</v>
      </c>
      <c r="AU797" s="20" t="s">
        <v>84</v>
      </c>
    </row>
    <row r="798" s="2" customFormat="1" ht="24.15" customHeight="1">
      <c r="A798" s="41"/>
      <c r="B798" s="42"/>
      <c r="C798" s="215" t="s">
        <v>1269</v>
      </c>
      <c r="D798" s="215" t="s">
        <v>199</v>
      </c>
      <c r="E798" s="216" t="s">
        <v>1270</v>
      </c>
      <c r="F798" s="217" t="s">
        <v>1271</v>
      </c>
      <c r="G798" s="218" t="s">
        <v>202</v>
      </c>
      <c r="H798" s="219">
        <v>257.18799999999999</v>
      </c>
      <c r="I798" s="220"/>
      <c r="J798" s="221">
        <f>ROUND(I798*H798,2)</f>
        <v>0</v>
      </c>
      <c r="K798" s="217" t="s">
        <v>203</v>
      </c>
      <c r="L798" s="47"/>
      <c r="M798" s="222" t="s">
        <v>28</v>
      </c>
      <c r="N798" s="223" t="s">
        <v>45</v>
      </c>
      <c r="O798" s="87"/>
      <c r="P798" s="224">
        <f>O798*H798</f>
        <v>0</v>
      </c>
      <c r="Q798" s="224">
        <v>0.0067999999999999996</v>
      </c>
      <c r="R798" s="224">
        <f>Q798*H798</f>
        <v>1.7488783999999997</v>
      </c>
      <c r="S798" s="224">
        <v>0</v>
      </c>
      <c r="T798" s="225">
        <f>S798*H798</f>
        <v>0</v>
      </c>
      <c r="U798" s="41"/>
      <c r="V798" s="41"/>
      <c r="W798" s="41"/>
      <c r="X798" s="41"/>
      <c r="Y798" s="41"/>
      <c r="Z798" s="41"/>
      <c r="AA798" s="41"/>
      <c r="AB798" s="41"/>
      <c r="AC798" s="41"/>
      <c r="AD798" s="41"/>
      <c r="AE798" s="41"/>
      <c r="AR798" s="226" t="s">
        <v>204</v>
      </c>
      <c r="AT798" s="226" t="s">
        <v>199</v>
      </c>
      <c r="AU798" s="226" t="s">
        <v>84</v>
      </c>
      <c r="AY798" s="20" t="s">
        <v>197</v>
      </c>
      <c r="BE798" s="227">
        <f>IF(N798="základní",J798,0)</f>
        <v>0</v>
      </c>
      <c r="BF798" s="227">
        <f>IF(N798="snížená",J798,0)</f>
        <v>0</v>
      </c>
      <c r="BG798" s="227">
        <f>IF(N798="zákl. přenesená",J798,0)</f>
        <v>0</v>
      </c>
      <c r="BH798" s="227">
        <f>IF(N798="sníž. přenesená",J798,0)</f>
        <v>0</v>
      </c>
      <c r="BI798" s="227">
        <f>IF(N798="nulová",J798,0)</f>
        <v>0</v>
      </c>
      <c r="BJ798" s="20" t="s">
        <v>82</v>
      </c>
      <c r="BK798" s="227">
        <f>ROUND(I798*H798,2)</f>
        <v>0</v>
      </c>
      <c r="BL798" s="20" t="s">
        <v>204</v>
      </c>
      <c r="BM798" s="226" t="s">
        <v>1272</v>
      </c>
    </row>
    <row r="799" s="2" customFormat="1">
      <c r="A799" s="41"/>
      <c r="B799" s="42"/>
      <c r="C799" s="43"/>
      <c r="D799" s="228" t="s">
        <v>206</v>
      </c>
      <c r="E799" s="43"/>
      <c r="F799" s="229" t="s">
        <v>1273</v>
      </c>
      <c r="G799" s="43"/>
      <c r="H799" s="43"/>
      <c r="I799" s="230"/>
      <c r="J799" s="43"/>
      <c r="K799" s="43"/>
      <c r="L799" s="47"/>
      <c r="M799" s="231"/>
      <c r="N799" s="232"/>
      <c r="O799" s="87"/>
      <c r="P799" s="87"/>
      <c r="Q799" s="87"/>
      <c r="R799" s="87"/>
      <c r="S799" s="87"/>
      <c r="T799" s="88"/>
      <c r="U799" s="41"/>
      <c r="V799" s="41"/>
      <c r="W799" s="41"/>
      <c r="X799" s="41"/>
      <c r="Y799" s="41"/>
      <c r="Z799" s="41"/>
      <c r="AA799" s="41"/>
      <c r="AB799" s="41"/>
      <c r="AC799" s="41"/>
      <c r="AD799" s="41"/>
      <c r="AE799" s="41"/>
      <c r="AT799" s="20" t="s">
        <v>206</v>
      </c>
      <c r="AU799" s="20" t="s">
        <v>84</v>
      </c>
    </row>
    <row r="800" s="2" customFormat="1" ht="24.15" customHeight="1">
      <c r="A800" s="41"/>
      <c r="B800" s="42"/>
      <c r="C800" s="215" t="s">
        <v>1274</v>
      </c>
      <c r="D800" s="215" t="s">
        <v>199</v>
      </c>
      <c r="E800" s="216" t="s">
        <v>1275</v>
      </c>
      <c r="F800" s="217" t="s">
        <v>1276</v>
      </c>
      <c r="G800" s="218" t="s">
        <v>202</v>
      </c>
      <c r="H800" s="219">
        <v>16.649999999999999</v>
      </c>
      <c r="I800" s="220"/>
      <c r="J800" s="221">
        <f>ROUND(I800*H800,2)</f>
        <v>0</v>
      </c>
      <c r="K800" s="217" t="s">
        <v>203</v>
      </c>
      <c r="L800" s="47"/>
      <c r="M800" s="222" t="s">
        <v>28</v>
      </c>
      <c r="N800" s="223" t="s">
        <v>45</v>
      </c>
      <c r="O800" s="87"/>
      <c r="P800" s="224">
        <f>O800*H800</f>
        <v>0</v>
      </c>
      <c r="Q800" s="224">
        <v>0.0067999999999999996</v>
      </c>
      <c r="R800" s="224">
        <f>Q800*H800</f>
        <v>0.11321999999999999</v>
      </c>
      <c r="S800" s="224">
        <v>0</v>
      </c>
      <c r="T800" s="225">
        <f>S800*H800</f>
        <v>0</v>
      </c>
      <c r="U800" s="41"/>
      <c r="V800" s="41"/>
      <c r="W800" s="41"/>
      <c r="X800" s="41"/>
      <c r="Y800" s="41"/>
      <c r="Z800" s="41"/>
      <c r="AA800" s="41"/>
      <c r="AB800" s="41"/>
      <c r="AC800" s="41"/>
      <c r="AD800" s="41"/>
      <c r="AE800" s="41"/>
      <c r="AR800" s="226" t="s">
        <v>204</v>
      </c>
      <c r="AT800" s="226" t="s">
        <v>199</v>
      </c>
      <c r="AU800" s="226" t="s">
        <v>84</v>
      </c>
      <c r="AY800" s="20" t="s">
        <v>197</v>
      </c>
      <c r="BE800" s="227">
        <f>IF(N800="základní",J800,0)</f>
        <v>0</v>
      </c>
      <c r="BF800" s="227">
        <f>IF(N800="snížená",J800,0)</f>
        <v>0</v>
      </c>
      <c r="BG800" s="227">
        <f>IF(N800="zákl. přenesená",J800,0)</f>
        <v>0</v>
      </c>
      <c r="BH800" s="227">
        <f>IF(N800="sníž. přenesená",J800,0)</f>
        <v>0</v>
      </c>
      <c r="BI800" s="227">
        <f>IF(N800="nulová",J800,0)</f>
        <v>0</v>
      </c>
      <c r="BJ800" s="20" t="s">
        <v>82</v>
      </c>
      <c r="BK800" s="227">
        <f>ROUND(I800*H800,2)</f>
        <v>0</v>
      </c>
      <c r="BL800" s="20" t="s">
        <v>204</v>
      </c>
      <c r="BM800" s="226" t="s">
        <v>1277</v>
      </c>
    </row>
    <row r="801" s="2" customFormat="1">
      <c r="A801" s="41"/>
      <c r="B801" s="42"/>
      <c r="C801" s="43"/>
      <c r="D801" s="228" t="s">
        <v>206</v>
      </c>
      <c r="E801" s="43"/>
      <c r="F801" s="229" t="s">
        <v>1278</v>
      </c>
      <c r="G801" s="43"/>
      <c r="H801" s="43"/>
      <c r="I801" s="230"/>
      <c r="J801" s="43"/>
      <c r="K801" s="43"/>
      <c r="L801" s="47"/>
      <c r="M801" s="231"/>
      <c r="N801" s="232"/>
      <c r="O801" s="87"/>
      <c r="P801" s="87"/>
      <c r="Q801" s="87"/>
      <c r="R801" s="87"/>
      <c r="S801" s="87"/>
      <c r="T801" s="88"/>
      <c r="U801" s="41"/>
      <c r="V801" s="41"/>
      <c r="W801" s="41"/>
      <c r="X801" s="41"/>
      <c r="Y801" s="41"/>
      <c r="Z801" s="41"/>
      <c r="AA801" s="41"/>
      <c r="AB801" s="41"/>
      <c r="AC801" s="41"/>
      <c r="AD801" s="41"/>
      <c r="AE801" s="41"/>
      <c r="AT801" s="20" t="s">
        <v>206</v>
      </c>
      <c r="AU801" s="20" t="s">
        <v>84</v>
      </c>
    </row>
    <row r="802" s="2" customFormat="1" ht="16.5" customHeight="1">
      <c r="A802" s="41"/>
      <c r="B802" s="42"/>
      <c r="C802" s="215" t="s">
        <v>1279</v>
      </c>
      <c r="D802" s="215" t="s">
        <v>199</v>
      </c>
      <c r="E802" s="216" t="s">
        <v>1280</v>
      </c>
      <c r="F802" s="217" t="s">
        <v>1281</v>
      </c>
      <c r="G802" s="218" t="s">
        <v>202</v>
      </c>
      <c r="H802" s="219">
        <v>2715.8470000000002</v>
      </c>
      <c r="I802" s="220"/>
      <c r="J802" s="221">
        <f>ROUND(I802*H802,2)</f>
        <v>0</v>
      </c>
      <c r="K802" s="217" t="s">
        <v>203</v>
      </c>
      <c r="L802" s="47"/>
      <c r="M802" s="222" t="s">
        <v>28</v>
      </c>
      <c r="N802" s="223" t="s">
        <v>45</v>
      </c>
      <c r="O802" s="87"/>
      <c r="P802" s="224">
        <f>O802*H802</f>
        <v>0</v>
      </c>
      <c r="Q802" s="224">
        <v>0.00025999999999999998</v>
      </c>
      <c r="R802" s="224">
        <f>Q802*H802</f>
        <v>0.70612021999999997</v>
      </c>
      <c r="S802" s="224">
        <v>0</v>
      </c>
      <c r="T802" s="225">
        <f>S802*H802</f>
        <v>0</v>
      </c>
      <c r="U802" s="41"/>
      <c r="V802" s="41"/>
      <c r="W802" s="41"/>
      <c r="X802" s="41"/>
      <c r="Y802" s="41"/>
      <c r="Z802" s="41"/>
      <c r="AA802" s="41"/>
      <c r="AB802" s="41"/>
      <c r="AC802" s="41"/>
      <c r="AD802" s="41"/>
      <c r="AE802" s="41"/>
      <c r="AR802" s="226" t="s">
        <v>204</v>
      </c>
      <c r="AT802" s="226" t="s">
        <v>199</v>
      </c>
      <c r="AU802" s="226" t="s">
        <v>84</v>
      </c>
      <c r="AY802" s="20" t="s">
        <v>197</v>
      </c>
      <c r="BE802" s="227">
        <f>IF(N802="základní",J802,0)</f>
        <v>0</v>
      </c>
      <c r="BF802" s="227">
        <f>IF(N802="snížená",J802,0)</f>
        <v>0</v>
      </c>
      <c r="BG802" s="227">
        <f>IF(N802="zákl. přenesená",J802,0)</f>
        <v>0</v>
      </c>
      <c r="BH802" s="227">
        <f>IF(N802="sníž. přenesená",J802,0)</f>
        <v>0</v>
      </c>
      <c r="BI802" s="227">
        <f>IF(N802="nulová",J802,0)</f>
        <v>0</v>
      </c>
      <c r="BJ802" s="20" t="s">
        <v>82</v>
      </c>
      <c r="BK802" s="227">
        <f>ROUND(I802*H802,2)</f>
        <v>0</v>
      </c>
      <c r="BL802" s="20" t="s">
        <v>204</v>
      </c>
      <c r="BM802" s="226" t="s">
        <v>1282</v>
      </c>
    </row>
    <row r="803" s="2" customFormat="1">
      <c r="A803" s="41"/>
      <c r="B803" s="42"/>
      <c r="C803" s="43"/>
      <c r="D803" s="228" t="s">
        <v>206</v>
      </c>
      <c r="E803" s="43"/>
      <c r="F803" s="229" t="s">
        <v>1283</v>
      </c>
      <c r="G803" s="43"/>
      <c r="H803" s="43"/>
      <c r="I803" s="230"/>
      <c r="J803" s="43"/>
      <c r="K803" s="43"/>
      <c r="L803" s="47"/>
      <c r="M803" s="231"/>
      <c r="N803" s="232"/>
      <c r="O803" s="87"/>
      <c r="P803" s="87"/>
      <c r="Q803" s="87"/>
      <c r="R803" s="87"/>
      <c r="S803" s="87"/>
      <c r="T803" s="88"/>
      <c r="U803" s="41"/>
      <c r="V803" s="41"/>
      <c r="W803" s="41"/>
      <c r="X803" s="41"/>
      <c r="Y803" s="41"/>
      <c r="Z803" s="41"/>
      <c r="AA803" s="41"/>
      <c r="AB803" s="41"/>
      <c r="AC803" s="41"/>
      <c r="AD803" s="41"/>
      <c r="AE803" s="41"/>
      <c r="AT803" s="20" t="s">
        <v>206</v>
      </c>
      <c r="AU803" s="20" t="s">
        <v>84</v>
      </c>
    </row>
    <row r="804" s="15" customFormat="1">
      <c r="A804" s="15"/>
      <c r="B804" s="256"/>
      <c r="C804" s="257"/>
      <c r="D804" s="235" t="s">
        <v>213</v>
      </c>
      <c r="E804" s="258" t="s">
        <v>28</v>
      </c>
      <c r="F804" s="259" t="s">
        <v>1245</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5" customFormat="1">
      <c r="A807" s="15"/>
      <c r="B807" s="256"/>
      <c r="C807" s="257"/>
      <c r="D807" s="235" t="s">
        <v>213</v>
      </c>
      <c r="E807" s="258" t="s">
        <v>28</v>
      </c>
      <c r="F807" s="259" t="s">
        <v>1286</v>
      </c>
      <c r="G807" s="257"/>
      <c r="H807" s="258" t="s">
        <v>28</v>
      </c>
      <c r="I807" s="260"/>
      <c r="J807" s="257"/>
      <c r="K807" s="257"/>
      <c r="L807" s="261"/>
      <c r="M807" s="262"/>
      <c r="N807" s="263"/>
      <c r="O807" s="263"/>
      <c r="P807" s="263"/>
      <c r="Q807" s="263"/>
      <c r="R807" s="263"/>
      <c r="S807" s="263"/>
      <c r="T807" s="264"/>
      <c r="U807" s="15"/>
      <c r="V807" s="15"/>
      <c r="W807" s="15"/>
      <c r="X807" s="15"/>
      <c r="Y807" s="15"/>
      <c r="Z807" s="15"/>
      <c r="AA807" s="15"/>
      <c r="AB807" s="15"/>
      <c r="AC807" s="15"/>
      <c r="AD807" s="15"/>
      <c r="AE807" s="15"/>
      <c r="AT807" s="265" t="s">
        <v>213</v>
      </c>
      <c r="AU807" s="265" t="s">
        <v>84</v>
      </c>
      <c r="AV807" s="15" t="s">
        <v>82</v>
      </c>
      <c r="AW807" s="15" t="s">
        <v>35</v>
      </c>
      <c r="AX807" s="15" t="s">
        <v>74</v>
      </c>
      <c r="AY807" s="265" t="s">
        <v>197</v>
      </c>
    </row>
    <row r="808" s="13" customFormat="1">
      <c r="A808" s="13"/>
      <c r="B808" s="233"/>
      <c r="C808" s="234"/>
      <c r="D808" s="235" t="s">
        <v>213</v>
      </c>
      <c r="E808" s="236" t="s">
        <v>28</v>
      </c>
      <c r="F808" s="237" t="s">
        <v>1287</v>
      </c>
      <c r="G808" s="234"/>
      <c r="H808" s="238">
        <v>79.799999999999997</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-13.75</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1289</v>
      </c>
      <c r="G810" s="234"/>
      <c r="H810" s="238">
        <v>-5.0599999999999996</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808</v>
      </c>
      <c r="G811" s="234"/>
      <c r="H811" s="238">
        <v>-4.4100000000000001</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3.2000000000000002</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1.4850000000000001</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3" customFormat="1">
      <c r="A814" s="13"/>
      <c r="B814" s="233"/>
      <c r="C814" s="234"/>
      <c r="D814" s="235" t="s">
        <v>213</v>
      </c>
      <c r="E814" s="236" t="s">
        <v>28</v>
      </c>
      <c r="F814" s="237" t="s">
        <v>1292</v>
      </c>
      <c r="G814" s="234"/>
      <c r="H814" s="238">
        <v>1.575</v>
      </c>
      <c r="I814" s="239"/>
      <c r="J814" s="234"/>
      <c r="K814" s="234"/>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84</v>
      </c>
      <c r="AV814" s="13" t="s">
        <v>84</v>
      </c>
      <c r="AW814" s="13" t="s">
        <v>35</v>
      </c>
      <c r="AX814" s="13" t="s">
        <v>74</v>
      </c>
      <c r="AY814" s="244" t="s">
        <v>197</v>
      </c>
    </row>
    <row r="815" s="15" customFormat="1">
      <c r="A815" s="15"/>
      <c r="B815" s="256"/>
      <c r="C815" s="257"/>
      <c r="D815" s="235" t="s">
        <v>213</v>
      </c>
      <c r="E815" s="258" t="s">
        <v>28</v>
      </c>
      <c r="F815" s="259" t="s">
        <v>1293</v>
      </c>
      <c r="G815" s="257"/>
      <c r="H815" s="258" t="s">
        <v>28</v>
      </c>
      <c r="I815" s="260"/>
      <c r="J815" s="257"/>
      <c r="K815" s="257"/>
      <c r="L815" s="261"/>
      <c r="M815" s="262"/>
      <c r="N815" s="263"/>
      <c r="O815" s="263"/>
      <c r="P815" s="263"/>
      <c r="Q815" s="263"/>
      <c r="R815" s="263"/>
      <c r="S815" s="263"/>
      <c r="T815" s="264"/>
      <c r="U815" s="15"/>
      <c r="V815" s="15"/>
      <c r="W815" s="15"/>
      <c r="X815" s="15"/>
      <c r="Y815" s="15"/>
      <c r="Z815" s="15"/>
      <c r="AA815" s="15"/>
      <c r="AB815" s="15"/>
      <c r="AC815" s="15"/>
      <c r="AD815" s="15"/>
      <c r="AE815" s="15"/>
      <c r="AT815" s="265" t="s">
        <v>213</v>
      </c>
      <c r="AU815" s="265" t="s">
        <v>84</v>
      </c>
      <c r="AV815" s="15" t="s">
        <v>82</v>
      </c>
      <c r="AW815" s="15" t="s">
        <v>35</v>
      </c>
      <c r="AX815" s="15" t="s">
        <v>74</v>
      </c>
      <c r="AY815" s="265" t="s">
        <v>197</v>
      </c>
    </row>
    <row r="816" s="13" customFormat="1">
      <c r="A816" s="13"/>
      <c r="B816" s="233"/>
      <c r="C816" s="234"/>
      <c r="D816" s="235" t="s">
        <v>213</v>
      </c>
      <c r="E816" s="236" t="s">
        <v>28</v>
      </c>
      <c r="F816" s="237" t="s">
        <v>1294</v>
      </c>
      <c r="G816" s="234"/>
      <c r="H816" s="238">
        <v>74.700000000000003</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1295</v>
      </c>
      <c r="G817" s="234"/>
      <c r="H817" s="238">
        <v>-11.550000000000001</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795</v>
      </c>
      <c r="G818" s="234"/>
      <c r="H818" s="238">
        <v>-6.6150000000000002</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0.78800000000000003</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3" customFormat="1">
      <c r="A820" s="13"/>
      <c r="B820" s="233"/>
      <c r="C820" s="234"/>
      <c r="D820" s="235" t="s">
        <v>213</v>
      </c>
      <c r="E820" s="236" t="s">
        <v>28</v>
      </c>
      <c r="F820" s="237" t="s">
        <v>1297</v>
      </c>
      <c r="G820" s="234"/>
      <c r="H820" s="238">
        <v>0.80000000000000004</v>
      </c>
      <c r="I820" s="239"/>
      <c r="J820" s="234"/>
      <c r="K820" s="234"/>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84</v>
      </c>
      <c r="AV820" s="13" t="s">
        <v>84</v>
      </c>
      <c r="AW820" s="13" t="s">
        <v>35</v>
      </c>
      <c r="AX820" s="13" t="s">
        <v>74</v>
      </c>
      <c r="AY820" s="244" t="s">
        <v>197</v>
      </c>
    </row>
    <row r="821" s="15" customFormat="1">
      <c r="A821" s="15"/>
      <c r="B821" s="256"/>
      <c r="C821" s="257"/>
      <c r="D821" s="235" t="s">
        <v>213</v>
      </c>
      <c r="E821" s="258" t="s">
        <v>28</v>
      </c>
      <c r="F821" s="259" t="s">
        <v>1298</v>
      </c>
      <c r="G821" s="257"/>
      <c r="H821" s="258" t="s">
        <v>28</v>
      </c>
      <c r="I821" s="260"/>
      <c r="J821" s="257"/>
      <c r="K821" s="257"/>
      <c r="L821" s="261"/>
      <c r="M821" s="262"/>
      <c r="N821" s="263"/>
      <c r="O821" s="263"/>
      <c r="P821" s="263"/>
      <c r="Q821" s="263"/>
      <c r="R821" s="263"/>
      <c r="S821" s="263"/>
      <c r="T821" s="264"/>
      <c r="U821" s="15"/>
      <c r="V821" s="15"/>
      <c r="W821" s="15"/>
      <c r="X821" s="15"/>
      <c r="Y821" s="15"/>
      <c r="Z821" s="15"/>
      <c r="AA821" s="15"/>
      <c r="AB821" s="15"/>
      <c r="AC821" s="15"/>
      <c r="AD821" s="15"/>
      <c r="AE821" s="15"/>
      <c r="AT821" s="265" t="s">
        <v>213</v>
      </c>
      <c r="AU821" s="265" t="s">
        <v>84</v>
      </c>
      <c r="AV821" s="15" t="s">
        <v>82</v>
      </c>
      <c r="AW821" s="15" t="s">
        <v>35</v>
      </c>
      <c r="AX821" s="15" t="s">
        <v>74</v>
      </c>
      <c r="AY821" s="265" t="s">
        <v>197</v>
      </c>
    </row>
    <row r="822" s="13" customFormat="1">
      <c r="A822" s="13"/>
      <c r="B822" s="233"/>
      <c r="C822" s="234"/>
      <c r="D822" s="235" t="s">
        <v>213</v>
      </c>
      <c r="E822" s="236" t="s">
        <v>28</v>
      </c>
      <c r="F822" s="237" t="s">
        <v>1299</v>
      </c>
      <c r="G822" s="234"/>
      <c r="H822" s="238">
        <v>300.30000000000001</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-9</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-2.363</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849</v>
      </c>
      <c r="G825" s="234"/>
      <c r="H825" s="238">
        <v>-3.9980000000000002</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852</v>
      </c>
      <c r="G826" s="234"/>
      <c r="H826" s="238">
        <v>-4.29</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-23.204999999999998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6.2999999999999998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3.48</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3" customFormat="1">
      <c r="A830" s="13"/>
      <c r="B830" s="233"/>
      <c r="C830" s="234"/>
      <c r="D830" s="235" t="s">
        <v>213</v>
      </c>
      <c r="E830" s="236" t="s">
        <v>28</v>
      </c>
      <c r="F830" s="237" t="s">
        <v>1303</v>
      </c>
      <c r="G830" s="234"/>
      <c r="H830" s="238">
        <v>1.905</v>
      </c>
      <c r="I830" s="239"/>
      <c r="J830" s="234"/>
      <c r="K830" s="234"/>
      <c r="L830" s="240"/>
      <c r="M830" s="241"/>
      <c r="N830" s="242"/>
      <c r="O830" s="242"/>
      <c r="P830" s="242"/>
      <c r="Q830" s="242"/>
      <c r="R830" s="242"/>
      <c r="S830" s="242"/>
      <c r="T830" s="243"/>
      <c r="U830" s="13"/>
      <c r="V830" s="13"/>
      <c r="W830" s="13"/>
      <c r="X830" s="13"/>
      <c r="Y830" s="13"/>
      <c r="Z830" s="13"/>
      <c r="AA830" s="13"/>
      <c r="AB830" s="13"/>
      <c r="AC830" s="13"/>
      <c r="AD830" s="13"/>
      <c r="AE830" s="13"/>
      <c r="AT830" s="244" t="s">
        <v>213</v>
      </c>
      <c r="AU830" s="244" t="s">
        <v>84</v>
      </c>
      <c r="AV830" s="13" t="s">
        <v>84</v>
      </c>
      <c r="AW830" s="13" t="s">
        <v>35</v>
      </c>
      <c r="AX830" s="13" t="s">
        <v>74</v>
      </c>
      <c r="AY830" s="244" t="s">
        <v>197</v>
      </c>
    </row>
    <row r="831" s="15" customFormat="1">
      <c r="A831" s="15"/>
      <c r="B831" s="256"/>
      <c r="C831" s="257"/>
      <c r="D831" s="235" t="s">
        <v>213</v>
      </c>
      <c r="E831" s="258" t="s">
        <v>28</v>
      </c>
      <c r="F831" s="259" t="s">
        <v>1304</v>
      </c>
      <c r="G831" s="257"/>
      <c r="H831" s="258" t="s">
        <v>28</v>
      </c>
      <c r="I831" s="260"/>
      <c r="J831" s="257"/>
      <c r="K831" s="257"/>
      <c r="L831" s="261"/>
      <c r="M831" s="262"/>
      <c r="N831" s="263"/>
      <c r="O831" s="263"/>
      <c r="P831" s="263"/>
      <c r="Q831" s="263"/>
      <c r="R831" s="263"/>
      <c r="S831" s="263"/>
      <c r="T831" s="264"/>
      <c r="U831" s="15"/>
      <c r="V831" s="15"/>
      <c r="W831" s="15"/>
      <c r="X831" s="15"/>
      <c r="Y831" s="15"/>
      <c r="Z831" s="15"/>
      <c r="AA831" s="15"/>
      <c r="AB831" s="15"/>
      <c r="AC831" s="15"/>
      <c r="AD831" s="15"/>
      <c r="AE831" s="15"/>
      <c r="AT831" s="265" t="s">
        <v>213</v>
      </c>
      <c r="AU831" s="265" t="s">
        <v>84</v>
      </c>
      <c r="AV831" s="15" t="s">
        <v>82</v>
      </c>
      <c r="AW831" s="15" t="s">
        <v>35</v>
      </c>
      <c r="AX831" s="15" t="s">
        <v>74</v>
      </c>
      <c r="AY831" s="265" t="s">
        <v>197</v>
      </c>
    </row>
    <row r="832" s="13" customFormat="1">
      <c r="A832" s="13"/>
      <c r="B832" s="233"/>
      <c r="C832" s="234"/>
      <c r="D832" s="235" t="s">
        <v>213</v>
      </c>
      <c r="E832" s="236" t="s">
        <v>28</v>
      </c>
      <c r="F832" s="237" t="s">
        <v>1305</v>
      </c>
      <c r="G832" s="234"/>
      <c r="H832" s="238">
        <v>367.80000000000001</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-13.23</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-23.940000000000001</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3" customFormat="1">
      <c r="A835" s="13"/>
      <c r="B835" s="233"/>
      <c r="C835" s="234"/>
      <c r="D835" s="235" t="s">
        <v>213</v>
      </c>
      <c r="E835" s="236" t="s">
        <v>28</v>
      </c>
      <c r="F835" s="237" t="s">
        <v>1308</v>
      </c>
      <c r="G835" s="234"/>
      <c r="H835" s="238">
        <v>3.9079999999999999</v>
      </c>
      <c r="I835" s="239"/>
      <c r="J835" s="234"/>
      <c r="K835" s="234"/>
      <c r="L835" s="240"/>
      <c r="M835" s="241"/>
      <c r="N835" s="242"/>
      <c r="O835" s="242"/>
      <c r="P835" s="242"/>
      <c r="Q835" s="242"/>
      <c r="R835" s="242"/>
      <c r="S835" s="242"/>
      <c r="T835" s="243"/>
      <c r="U835" s="13"/>
      <c r="V835" s="13"/>
      <c r="W835" s="13"/>
      <c r="X835" s="13"/>
      <c r="Y835" s="13"/>
      <c r="Z835" s="13"/>
      <c r="AA835" s="13"/>
      <c r="AB835" s="13"/>
      <c r="AC835" s="13"/>
      <c r="AD835" s="13"/>
      <c r="AE835" s="13"/>
      <c r="AT835" s="244" t="s">
        <v>213</v>
      </c>
      <c r="AU835" s="244" t="s">
        <v>84</v>
      </c>
      <c r="AV835" s="13" t="s">
        <v>84</v>
      </c>
      <c r="AW835" s="13" t="s">
        <v>35</v>
      </c>
      <c r="AX835" s="13" t="s">
        <v>74</v>
      </c>
      <c r="AY835" s="244" t="s">
        <v>197</v>
      </c>
    </row>
    <row r="836" s="15" customFormat="1">
      <c r="A836" s="15"/>
      <c r="B836" s="256"/>
      <c r="C836" s="257"/>
      <c r="D836" s="235" t="s">
        <v>213</v>
      </c>
      <c r="E836" s="258" t="s">
        <v>28</v>
      </c>
      <c r="F836" s="259" t="s">
        <v>1309</v>
      </c>
      <c r="G836" s="257"/>
      <c r="H836" s="258" t="s">
        <v>28</v>
      </c>
      <c r="I836" s="260"/>
      <c r="J836" s="257"/>
      <c r="K836" s="257"/>
      <c r="L836" s="261"/>
      <c r="M836" s="262"/>
      <c r="N836" s="263"/>
      <c r="O836" s="263"/>
      <c r="P836" s="263"/>
      <c r="Q836" s="263"/>
      <c r="R836" s="263"/>
      <c r="S836" s="263"/>
      <c r="T836" s="264"/>
      <c r="U836" s="15"/>
      <c r="V836" s="15"/>
      <c r="W836" s="15"/>
      <c r="X836" s="15"/>
      <c r="Y836" s="15"/>
      <c r="Z836" s="15"/>
      <c r="AA836" s="15"/>
      <c r="AB836" s="15"/>
      <c r="AC836" s="15"/>
      <c r="AD836" s="15"/>
      <c r="AE836" s="15"/>
      <c r="AT836" s="265" t="s">
        <v>213</v>
      </c>
      <c r="AU836" s="265" t="s">
        <v>84</v>
      </c>
      <c r="AV836" s="15" t="s">
        <v>82</v>
      </c>
      <c r="AW836" s="15" t="s">
        <v>35</v>
      </c>
      <c r="AX836" s="15" t="s">
        <v>74</v>
      </c>
      <c r="AY836" s="265" t="s">
        <v>197</v>
      </c>
    </row>
    <row r="837" s="13" customFormat="1">
      <c r="A837" s="13"/>
      <c r="B837" s="233"/>
      <c r="C837" s="234"/>
      <c r="D837" s="235" t="s">
        <v>213</v>
      </c>
      <c r="E837" s="236" t="s">
        <v>28</v>
      </c>
      <c r="F837" s="237" t="s">
        <v>1310</v>
      </c>
      <c r="G837" s="234"/>
      <c r="H837" s="238">
        <v>147.90000000000001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1311</v>
      </c>
      <c r="G838" s="234"/>
      <c r="H838" s="238">
        <v>-2.2050000000000001</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796</v>
      </c>
      <c r="G839" s="234"/>
      <c r="H839" s="238">
        <v>-5.9850000000000003</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3" customFormat="1">
      <c r="A840" s="13"/>
      <c r="B840" s="233"/>
      <c r="C840" s="234"/>
      <c r="D840" s="235" t="s">
        <v>213</v>
      </c>
      <c r="E840" s="236" t="s">
        <v>28</v>
      </c>
      <c r="F840" s="237" t="s">
        <v>1312</v>
      </c>
      <c r="G840" s="234"/>
      <c r="H840" s="238">
        <v>2.0699999999999998</v>
      </c>
      <c r="I840" s="239"/>
      <c r="J840" s="234"/>
      <c r="K840" s="234"/>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84</v>
      </c>
      <c r="AV840" s="13" t="s">
        <v>84</v>
      </c>
      <c r="AW840" s="13" t="s">
        <v>35</v>
      </c>
      <c r="AX840" s="13" t="s">
        <v>74</v>
      </c>
      <c r="AY840" s="244" t="s">
        <v>197</v>
      </c>
    </row>
    <row r="841" s="15" customFormat="1">
      <c r="A841" s="15"/>
      <c r="B841" s="256"/>
      <c r="C841" s="257"/>
      <c r="D841" s="235" t="s">
        <v>213</v>
      </c>
      <c r="E841" s="258" t="s">
        <v>28</v>
      </c>
      <c r="F841" s="259" t="s">
        <v>1313</v>
      </c>
      <c r="G841" s="257"/>
      <c r="H841" s="258" t="s">
        <v>28</v>
      </c>
      <c r="I841" s="260"/>
      <c r="J841" s="257"/>
      <c r="K841" s="257"/>
      <c r="L841" s="261"/>
      <c r="M841" s="262"/>
      <c r="N841" s="263"/>
      <c r="O841" s="263"/>
      <c r="P841" s="263"/>
      <c r="Q841" s="263"/>
      <c r="R841" s="263"/>
      <c r="S841" s="263"/>
      <c r="T841" s="264"/>
      <c r="U841" s="15"/>
      <c r="V841" s="15"/>
      <c r="W841" s="15"/>
      <c r="X841" s="15"/>
      <c r="Y841" s="15"/>
      <c r="Z841" s="15"/>
      <c r="AA841" s="15"/>
      <c r="AB841" s="15"/>
      <c r="AC841" s="15"/>
      <c r="AD841" s="15"/>
      <c r="AE841" s="15"/>
      <c r="AT841" s="265" t="s">
        <v>213</v>
      </c>
      <c r="AU841" s="265" t="s">
        <v>84</v>
      </c>
      <c r="AV841" s="15" t="s">
        <v>82</v>
      </c>
      <c r="AW841" s="15" t="s">
        <v>35</v>
      </c>
      <c r="AX841" s="15" t="s">
        <v>74</v>
      </c>
      <c r="AY841" s="265" t="s">
        <v>197</v>
      </c>
    </row>
    <row r="842" s="13" customFormat="1">
      <c r="A842" s="13"/>
      <c r="B842" s="233"/>
      <c r="C842" s="234"/>
      <c r="D842" s="235" t="s">
        <v>213</v>
      </c>
      <c r="E842" s="236" t="s">
        <v>28</v>
      </c>
      <c r="F842" s="237" t="s">
        <v>1314</v>
      </c>
      <c r="G842" s="234"/>
      <c r="H842" s="238">
        <v>67.799999999999997</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-5.3479999999999999</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3" customFormat="1">
      <c r="A844" s="13"/>
      <c r="B844" s="233"/>
      <c r="C844" s="234"/>
      <c r="D844" s="235" t="s">
        <v>213</v>
      </c>
      <c r="E844" s="236" t="s">
        <v>28</v>
      </c>
      <c r="F844" s="237" t="s">
        <v>1316</v>
      </c>
      <c r="G844" s="234"/>
      <c r="H844" s="238">
        <v>1.613</v>
      </c>
      <c r="I844" s="239"/>
      <c r="J844" s="234"/>
      <c r="K844" s="234"/>
      <c r="L844" s="240"/>
      <c r="M844" s="241"/>
      <c r="N844" s="242"/>
      <c r="O844" s="242"/>
      <c r="P844" s="242"/>
      <c r="Q844" s="242"/>
      <c r="R844" s="242"/>
      <c r="S844" s="242"/>
      <c r="T844" s="243"/>
      <c r="U844" s="13"/>
      <c r="V844" s="13"/>
      <c r="W844" s="13"/>
      <c r="X844" s="13"/>
      <c r="Y844" s="13"/>
      <c r="Z844" s="13"/>
      <c r="AA844" s="13"/>
      <c r="AB844" s="13"/>
      <c r="AC844" s="13"/>
      <c r="AD844" s="13"/>
      <c r="AE844" s="13"/>
      <c r="AT844" s="244" t="s">
        <v>213</v>
      </c>
      <c r="AU844" s="244" t="s">
        <v>84</v>
      </c>
      <c r="AV844" s="13" t="s">
        <v>84</v>
      </c>
      <c r="AW844" s="13" t="s">
        <v>35</v>
      </c>
      <c r="AX844" s="13" t="s">
        <v>74</v>
      </c>
      <c r="AY844" s="244" t="s">
        <v>197</v>
      </c>
    </row>
    <row r="845" s="15" customFormat="1">
      <c r="A845" s="15"/>
      <c r="B845" s="256"/>
      <c r="C845" s="257"/>
      <c r="D845" s="235" t="s">
        <v>213</v>
      </c>
      <c r="E845" s="258" t="s">
        <v>28</v>
      </c>
      <c r="F845" s="259" t="s">
        <v>1317</v>
      </c>
      <c r="G845" s="257"/>
      <c r="H845" s="258" t="s">
        <v>28</v>
      </c>
      <c r="I845" s="260"/>
      <c r="J845" s="257"/>
      <c r="K845" s="257"/>
      <c r="L845" s="261"/>
      <c r="M845" s="262"/>
      <c r="N845" s="263"/>
      <c r="O845" s="263"/>
      <c r="P845" s="263"/>
      <c r="Q845" s="263"/>
      <c r="R845" s="263"/>
      <c r="S845" s="263"/>
      <c r="T845" s="264"/>
      <c r="U845" s="15"/>
      <c r="V845" s="15"/>
      <c r="W845" s="15"/>
      <c r="X845" s="15"/>
      <c r="Y845" s="15"/>
      <c r="Z845" s="15"/>
      <c r="AA845" s="15"/>
      <c r="AB845" s="15"/>
      <c r="AC845" s="15"/>
      <c r="AD845" s="15"/>
      <c r="AE845" s="15"/>
      <c r="AT845" s="265" t="s">
        <v>213</v>
      </c>
      <c r="AU845" s="265" t="s">
        <v>84</v>
      </c>
      <c r="AV845" s="15" t="s">
        <v>82</v>
      </c>
      <c r="AW845" s="15" t="s">
        <v>35</v>
      </c>
      <c r="AX845" s="15" t="s">
        <v>74</v>
      </c>
      <c r="AY845" s="265" t="s">
        <v>197</v>
      </c>
    </row>
    <row r="846" s="13" customFormat="1">
      <c r="A846" s="13"/>
      <c r="B846" s="233"/>
      <c r="C846" s="234"/>
      <c r="D846" s="235" t="s">
        <v>213</v>
      </c>
      <c r="E846" s="236" t="s">
        <v>28</v>
      </c>
      <c r="F846" s="237" t="s">
        <v>1318</v>
      </c>
      <c r="G846" s="234"/>
      <c r="H846" s="238">
        <v>111.90000000000001</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-9.2699999999999996</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0.66200000000000003</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3" customFormat="1">
      <c r="A849" s="13"/>
      <c r="B849" s="233"/>
      <c r="C849" s="234"/>
      <c r="D849" s="235" t="s">
        <v>213</v>
      </c>
      <c r="E849" s="236" t="s">
        <v>28</v>
      </c>
      <c r="F849" s="237" t="s">
        <v>1321</v>
      </c>
      <c r="G849" s="234"/>
      <c r="H849" s="238">
        <v>2.02</v>
      </c>
      <c r="I849" s="239"/>
      <c r="J849" s="234"/>
      <c r="K849" s="234"/>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84</v>
      </c>
      <c r="AV849" s="13" t="s">
        <v>84</v>
      </c>
      <c r="AW849" s="13" t="s">
        <v>35</v>
      </c>
      <c r="AX849" s="13" t="s">
        <v>74</v>
      </c>
      <c r="AY849" s="244" t="s">
        <v>197</v>
      </c>
    </row>
    <row r="850" s="15" customFormat="1">
      <c r="A850" s="15"/>
      <c r="B850" s="256"/>
      <c r="C850" s="257"/>
      <c r="D850" s="235" t="s">
        <v>213</v>
      </c>
      <c r="E850" s="258" t="s">
        <v>28</v>
      </c>
      <c r="F850" s="259" t="s">
        <v>1322</v>
      </c>
      <c r="G850" s="257"/>
      <c r="H850" s="258" t="s">
        <v>28</v>
      </c>
      <c r="I850" s="260"/>
      <c r="J850" s="257"/>
      <c r="K850" s="257"/>
      <c r="L850" s="261"/>
      <c r="M850" s="262"/>
      <c r="N850" s="263"/>
      <c r="O850" s="263"/>
      <c r="P850" s="263"/>
      <c r="Q850" s="263"/>
      <c r="R850" s="263"/>
      <c r="S850" s="263"/>
      <c r="T850" s="264"/>
      <c r="U850" s="15"/>
      <c r="V850" s="15"/>
      <c r="W850" s="15"/>
      <c r="X850" s="15"/>
      <c r="Y850" s="15"/>
      <c r="Z850" s="15"/>
      <c r="AA850" s="15"/>
      <c r="AB850" s="15"/>
      <c r="AC850" s="15"/>
      <c r="AD850" s="15"/>
      <c r="AE850" s="15"/>
      <c r="AT850" s="265" t="s">
        <v>213</v>
      </c>
      <c r="AU850" s="265" t="s">
        <v>84</v>
      </c>
      <c r="AV850" s="15" t="s">
        <v>82</v>
      </c>
      <c r="AW850" s="15" t="s">
        <v>35</v>
      </c>
      <c r="AX850" s="15" t="s">
        <v>74</v>
      </c>
      <c r="AY850" s="265" t="s">
        <v>197</v>
      </c>
    </row>
    <row r="851" s="13" customFormat="1">
      <c r="A851" s="13"/>
      <c r="B851" s="233"/>
      <c r="C851" s="234"/>
      <c r="D851" s="235" t="s">
        <v>213</v>
      </c>
      <c r="E851" s="236" t="s">
        <v>28</v>
      </c>
      <c r="F851" s="237" t="s">
        <v>1323</v>
      </c>
      <c r="G851" s="234"/>
      <c r="H851" s="238">
        <v>179.69999999999999</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-14.52</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-8.1899999999999995</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-6.3799999999999999</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4.6349999999999998</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4.9649999999999999</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3" customFormat="1">
      <c r="A857" s="13"/>
      <c r="B857" s="233"/>
      <c r="C857" s="234"/>
      <c r="D857" s="235" t="s">
        <v>213</v>
      </c>
      <c r="E857" s="236" t="s">
        <v>28</v>
      </c>
      <c r="F857" s="237" t="s">
        <v>1329</v>
      </c>
      <c r="G857" s="234"/>
      <c r="H857" s="238">
        <v>1.5900000000000001</v>
      </c>
      <c r="I857" s="239"/>
      <c r="J857" s="234"/>
      <c r="K857" s="234"/>
      <c r="L857" s="240"/>
      <c r="M857" s="241"/>
      <c r="N857" s="242"/>
      <c r="O857" s="242"/>
      <c r="P857" s="242"/>
      <c r="Q857" s="242"/>
      <c r="R857" s="242"/>
      <c r="S857" s="242"/>
      <c r="T857" s="243"/>
      <c r="U857" s="13"/>
      <c r="V857" s="13"/>
      <c r="W857" s="13"/>
      <c r="X857" s="13"/>
      <c r="Y857" s="13"/>
      <c r="Z857" s="13"/>
      <c r="AA857" s="13"/>
      <c r="AB857" s="13"/>
      <c r="AC857" s="13"/>
      <c r="AD857" s="13"/>
      <c r="AE857" s="13"/>
      <c r="AT857" s="244" t="s">
        <v>213</v>
      </c>
      <c r="AU857" s="244" t="s">
        <v>84</v>
      </c>
      <c r="AV857" s="13" t="s">
        <v>84</v>
      </c>
      <c r="AW857" s="13" t="s">
        <v>35</v>
      </c>
      <c r="AX857" s="13" t="s">
        <v>74</v>
      </c>
      <c r="AY857" s="244" t="s">
        <v>197</v>
      </c>
    </row>
    <row r="858" s="15" customFormat="1">
      <c r="A858" s="15"/>
      <c r="B858" s="256"/>
      <c r="C858" s="257"/>
      <c r="D858" s="235" t="s">
        <v>213</v>
      </c>
      <c r="E858" s="258" t="s">
        <v>28</v>
      </c>
      <c r="F858" s="259" t="s">
        <v>1330</v>
      </c>
      <c r="G858" s="257"/>
      <c r="H858" s="258" t="s">
        <v>28</v>
      </c>
      <c r="I858" s="260"/>
      <c r="J858" s="257"/>
      <c r="K858" s="257"/>
      <c r="L858" s="261"/>
      <c r="M858" s="262"/>
      <c r="N858" s="263"/>
      <c r="O858" s="263"/>
      <c r="P858" s="263"/>
      <c r="Q858" s="263"/>
      <c r="R858" s="263"/>
      <c r="S858" s="263"/>
      <c r="T858" s="264"/>
      <c r="U858" s="15"/>
      <c r="V858" s="15"/>
      <c r="W858" s="15"/>
      <c r="X858" s="15"/>
      <c r="Y858" s="15"/>
      <c r="Z858" s="15"/>
      <c r="AA858" s="15"/>
      <c r="AB858" s="15"/>
      <c r="AC858" s="15"/>
      <c r="AD858" s="15"/>
      <c r="AE858" s="15"/>
      <c r="AT858" s="265" t="s">
        <v>213</v>
      </c>
      <c r="AU858" s="265" t="s">
        <v>84</v>
      </c>
      <c r="AV858" s="15" t="s">
        <v>82</v>
      </c>
      <c r="AW858" s="15" t="s">
        <v>35</v>
      </c>
      <c r="AX858" s="15" t="s">
        <v>74</v>
      </c>
      <c r="AY858" s="265" t="s">
        <v>197</v>
      </c>
    </row>
    <row r="859" s="13" customFormat="1">
      <c r="A859" s="13"/>
      <c r="B859" s="233"/>
      <c r="C859" s="234"/>
      <c r="D859" s="235" t="s">
        <v>213</v>
      </c>
      <c r="E859" s="236" t="s">
        <v>28</v>
      </c>
      <c r="F859" s="237" t="s">
        <v>1331</v>
      </c>
      <c r="G859" s="234"/>
      <c r="H859" s="238">
        <v>60.600000000000001</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-7.7699999999999996</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3" customFormat="1">
      <c r="A861" s="13"/>
      <c r="B861" s="233"/>
      <c r="C861" s="234"/>
      <c r="D861" s="235" t="s">
        <v>213</v>
      </c>
      <c r="E861" s="236" t="s">
        <v>28</v>
      </c>
      <c r="F861" s="237" t="s">
        <v>1333</v>
      </c>
      <c r="G861" s="234"/>
      <c r="H861" s="238">
        <v>1.575</v>
      </c>
      <c r="I861" s="239"/>
      <c r="J861" s="234"/>
      <c r="K861" s="234"/>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84</v>
      </c>
      <c r="AV861" s="13" t="s">
        <v>84</v>
      </c>
      <c r="AW861" s="13" t="s">
        <v>35</v>
      </c>
      <c r="AX861" s="13" t="s">
        <v>74</v>
      </c>
      <c r="AY861" s="244" t="s">
        <v>197</v>
      </c>
    </row>
    <row r="862" s="16" customFormat="1">
      <c r="A862" s="16"/>
      <c r="B862" s="266"/>
      <c r="C862" s="267"/>
      <c r="D862" s="235" t="s">
        <v>213</v>
      </c>
      <c r="E862" s="268" t="s">
        <v>28</v>
      </c>
      <c r="F862" s="269" t="s">
        <v>416</v>
      </c>
      <c r="G862" s="267"/>
      <c r="H862" s="270">
        <v>1251.992</v>
      </c>
      <c r="I862" s="271"/>
      <c r="J862" s="267"/>
      <c r="K862" s="267"/>
      <c r="L862" s="272"/>
      <c r="M862" s="273"/>
      <c r="N862" s="274"/>
      <c r="O862" s="274"/>
      <c r="P862" s="274"/>
      <c r="Q862" s="274"/>
      <c r="R862" s="274"/>
      <c r="S862" s="274"/>
      <c r="T862" s="275"/>
      <c r="U862" s="16"/>
      <c r="V862" s="16"/>
      <c r="W862" s="16"/>
      <c r="X862" s="16"/>
      <c r="Y862" s="16"/>
      <c r="Z862" s="16"/>
      <c r="AA862" s="16"/>
      <c r="AB862" s="16"/>
      <c r="AC862" s="16"/>
      <c r="AD862" s="16"/>
      <c r="AE862" s="16"/>
      <c r="AT862" s="276" t="s">
        <v>213</v>
      </c>
      <c r="AU862" s="276" t="s">
        <v>84</v>
      </c>
      <c r="AV862" s="16" t="s">
        <v>160</v>
      </c>
      <c r="AW862" s="16" t="s">
        <v>35</v>
      </c>
      <c r="AX862" s="16" t="s">
        <v>74</v>
      </c>
      <c r="AY862" s="276" t="s">
        <v>197</v>
      </c>
    </row>
    <row r="863" s="15" customFormat="1">
      <c r="A863" s="15"/>
      <c r="B863" s="256"/>
      <c r="C863" s="257"/>
      <c r="D863" s="235" t="s">
        <v>213</v>
      </c>
      <c r="E863" s="258" t="s">
        <v>28</v>
      </c>
      <c r="F863" s="259" t="s">
        <v>1002</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5" customFormat="1">
      <c r="A864" s="15"/>
      <c r="B864" s="256"/>
      <c r="C864" s="257"/>
      <c r="D864" s="235" t="s">
        <v>213</v>
      </c>
      <c r="E864" s="258" t="s">
        <v>28</v>
      </c>
      <c r="F864" s="259" t="s">
        <v>1334</v>
      </c>
      <c r="G864" s="257"/>
      <c r="H864" s="258" t="s">
        <v>28</v>
      </c>
      <c r="I864" s="260"/>
      <c r="J864" s="257"/>
      <c r="K864" s="257"/>
      <c r="L864" s="261"/>
      <c r="M864" s="262"/>
      <c r="N864" s="263"/>
      <c r="O864" s="263"/>
      <c r="P864" s="263"/>
      <c r="Q864" s="263"/>
      <c r="R864" s="263"/>
      <c r="S864" s="263"/>
      <c r="T864" s="264"/>
      <c r="U864" s="15"/>
      <c r="V864" s="15"/>
      <c r="W864" s="15"/>
      <c r="X864" s="15"/>
      <c r="Y864" s="15"/>
      <c r="Z864" s="15"/>
      <c r="AA864" s="15"/>
      <c r="AB864" s="15"/>
      <c r="AC864" s="15"/>
      <c r="AD864" s="15"/>
      <c r="AE864" s="15"/>
      <c r="AT864" s="265" t="s">
        <v>213</v>
      </c>
      <c r="AU864" s="265" t="s">
        <v>84</v>
      </c>
      <c r="AV864" s="15" t="s">
        <v>82</v>
      </c>
      <c r="AW864" s="15" t="s">
        <v>35</v>
      </c>
      <c r="AX864" s="15" t="s">
        <v>74</v>
      </c>
      <c r="AY864" s="265" t="s">
        <v>197</v>
      </c>
    </row>
    <row r="865" s="13" customFormat="1">
      <c r="A865" s="13"/>
      <c r="B865" s="233"/>
      <c r="C865" s="234"/>
      <c r="D865" s="235" t="s">
        <v>213</v>
      </c>
      <c r="E865" s="236" t="s">
        <v>28</v>
      </c>
      <c r="F865" s="237" t="s">
        <v>1335</v>
      </c>
      <c r="G865" s="234"/>
      <c r="H865" s="238">
        <v>62.100000000000001</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-15.77</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3" customFormat="1">
      <c r="A867" s="13"/>
      <c r="B867" s="233"/>
      <c r="C867" s="234"/>
      <c r="D867" s="235" t="s">
        <v>213</v>
      </c>
      <c r="E867" s="236" t="s">
        <v>28</v>
      </c>
      <c r="F867" s="237" t="s">
        <v>1337</v>
      </c>
      <c r="G867" s="234"/>
      <c r="H867" s="238">
        <v>2.8199999999999998</v>
      </c>
      <c r="I867" s="239"/>
      <c r="J867" s="234"/>
      <c r="K867" s="234"/>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84</v>
      </c>
      <c r="AV867" s="13" t="s">
        <v>84</v>
      </c>
      <c r="AW867" s="13" t="s">
        <v>35</v>
      </c>
      <c r="AX867" s="13" t="s">
        <v>74</v>
      </c>
      <c r="AY867" s="244" t="s">
        <v>197</v>
      </c>
    </row>
    <row r="868" s="15" customFormat="1">
      <c r="A868" s="15"/>
      <c r="B868" s="256"/>
      <c r="C868" s="257"/>
      <c r="D868" s="235" t="s">
        <v>213</v>
      </c>
      <c r="E868" s="258" t="s">
        <v>28</v>
      </c>
      <c r="F868" s="259" t="s">
        <v>1338</v>
      </c>
      <c r="G868" s="257"/>
      <c r="H868" s="258" t="s">
        <v>28</v>
      </c>
      <c r="I868" s="260"/>
      <c r="J868" s="257"/>
      <c r="K868" s="257"/>
      <c r="L868" s="261"/>
      <c r="M868" s="262"/>
      <c r="N868" s="263"/>
      <c r="O868" s="263"/>
      <c r="P868" s="263"/>
      <c r="Q868" s="263"/>
      <c r="R868" s="263"/>
      <c r="S868" s="263"/>
      <c r="T868" s="264"/>
      <c r="U868" s="15"/>
      <c r="V868" s="15"/>
      <c r="W868" s="15"/>
      <c r="X868" s="15"/>
      <c r="Y868" s="15"/>
      <c r="Z868" s="15"/>
      <c r="AA868" s="15"/>
      <c r="AB868" s="15"/>
      <c r="AC868" s="15"/>
      <c r="AD868" s="15"/>
      <c r="AE868" s="15"/>
      <c r="AT868" s="265" t="s">
        <v>213</v>
      </c>
      <c r="AU868" s="265" t="s">
        <v>84</v>
      </c>
      <c r="AV868" s="15" t="s">
        <v>82</v>
      </c>
      <c r="AW868" s="15" t="s">
        <v>35</v>
      </c>
      <c r="AX868" s="15" t="s">
        <v>74</v>
      </c>
      <c r="AY868" s="265" t="s">
        <v>197</v>
      </c>
    </row>
    <row r="869" s="13" customFormat="1">
      <c r="A869" s="13"/>
      <c r="B869" s="233"/>
      <c r="C869" s="234"/>
      <c r="D869" s="235" t="s">
        <v>213</v>
      </c>
      <c r="E869" s="236" t="s">
        <v>28</v>
      </c>
      <c r="F869" s="237" t="s">
        <v>1339</v>
      </c>
      <c r="G869" s="234"/>
      <c r="H869" s="238">
        <v>246</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-18.690000000000001</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-5.04</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-18.559999999999999</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1.788</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1.9350000000000001</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3" customFormat="1">
      <c r="A875" s="13"/>
      <c r="B875" s="233"/>
      <c r="C875" s="234"/>
      <c r="D875" s="235" t="s">
        <v>213</v>
      </c>
      <c r="E875" s="236" t="s">
        <v>28</v>
      </c>
      <c r="F875" s="237" t="s">
        <v>1345</v>
      </c>
      <c r="G875" s="234"/>
      <c r="H875" s="238">
        <v>9.327</v>
      </c>
      <c r="I875" s="239"/>
      <c r="J875" s="234"/>
      <c r="K875" s="234"/>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84</v>
      </c>
      <c r="AV875" s="13" t="s">
        <v>84</v>
      </c>
      <c r="AW875" s="13" t="s">
        <v>35</v>
      </c>
      <c r="AX875" s="13" t="s">
        <v>74</v>
      </c>
      <c r="AY875" s="244" t="s">
        <v>197</v>
      </c>
    </row>
    <row r="876" s="15" customFormat="1">
      <c r="A876" s="15"/>
      <c r="B876" s="256"/>
      <c r="C876" s="257"/>
      <c r="D876" s="235" t="s">
        <v>213</v>
      </c>
      <c r="E876" s="258" t="s">
        <v>28</v>
      </c>
      <c r="F876" s="259" t="s">
        <v>1346</v>
      </c>
      <c r="G876" s="257"/>
      <c r="H876" s="258" t="s">
        <v>28</v>
      </c>
      <c r="I876" s="260"/>
      <c r="J876" s="257"/>
      <c r="K876" s="257"/>
      <c r="L876" s="261"/>
      <c r="M876" s="262"/>
      <c r="N876" s="263"/>
      <c r="O876" s="263"/>
      <c r="P876" s="263"/>
      <c r="Q876" s="263"/>
      <c r="R876" s="263"/>
      <c r="S876" s="263"/>
      <c r="T876" s="264"/>
      <c r="U876" s="15"/>
      <c r="V876" s="15"/>
      <c r="W876" s="15"/>
      <c r="X876" s="15"/>
      <c r="Y876" s="15"/>
      <c r="Z876" s="15"/>
      <c r="AA876" s="15"/>
      <c r="AB876" s="15"/>
      <c r="AC876" s="15"/>
      <c r="AD876" s="15"/>
      <c r="AE876" s="15"/>
      <c r="AT876" s="265" t="s">
        <v>213</v>
      </c>
      <c r="AU876" s="265" t="s">
        <v>84</v>
      </c>
      <c r="AV876" s="15" t="s">
        <v>82</v>
      </c>
      <c r="AW876" s="15" t="s">
        <v>35</v>
      </c>
      <c r="AX876" s="15" t="s">
        <v>74</v>
      </c>
      <c r="AY876" s="265" t="s">
        <v>197</v>
      </c>
    </row>
    <row r="877" s="13" customFormat="1">
      <c r="A877" s="13"/>
      <c r="B877" s="233"/>
      <c r="C877" s="234"/>
      <c r="D877" s="235" t="s">
        <v>213</v>
      </c>
      <c r="E877" s="236" t="s">
        <v>28</v>
      </c>
      <c r="F877" s="237" t="s">
        <v>1347</v>
      </c>
      <c r="G877" s="234"/>
      <c r="H877" s="238">
        <v>270.30000000000001</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-21.945</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-7.4000000000000004</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3" customFormat="1">
      <c r="A880" s="13"/>
      <c r="B880" s="233"/>
      <c r="C880" s="234"/>
      <c r="D880" s="235" t="s">
        <v>213</v>
      </c>
      <c r="E880" s="236" t="s">
        <v>28</v>
      </c>
      <c r="F880" s="237" t="s">
        <v>1350</v>
      </c>
      <c r="G880" s="234"/>
      <c r="H880" s="238">
        <v>3.4199999999999999</v>
      </c>
      <c r="I880" s="239"/>
      <c r="J880" s="234"/>
      <c r="K880" s="234"/>
      <c r="L880" s="240"/>
      <c r="M880" s="241"/>
      <c r="N880" s="242"/>
      <c r="O880" s="242"/>
      <c r="P880" s="242"/>
      <c r="Q880" s="242"/>
      <c r="R880" s="242"/>
      <c r="S880" s="242"/>
      <c r="T880" s="243"/>
      <c r="U880" s="13"/>
      <c r="V880" s="13"/>
      <c r="W880" s="13"/>
      <c r="X880" s="13"/>
      <c r="Y880" s="13"/>
      <c r="Z880" s="13"/>
      <c r="AA880" s="13"/>
      <c r="AB880" s="13"/>
      <c r="AC880" s="13"/>
      <c r="AD880" s="13"/>
      <c r="AE880" s="13"/>
      <c r="AT880" s="244" t="s">
        <v>213</v>
      </c>
      <c r="AU880" s="244" t="s">
        <v>84</v>
      </c>
      <c r="AV880" s="13" t="s">
        <v>84</v>
      </c>
      <c r="AW880" s="13" t="s">
        <v>35</v>
      </c>
      <c r="AX880" s="13" t="s">
        <v>74</v>
      </c>
      <c r="AY880" s="244" t="s">
        <v>197</v>
      </c>
    </row>
    <row r="881" s="15" customFormat="1">
      <c r="A881" s="15"/>
      <c r="B881" s="256"/>
      <c r="C881" s="257"/>
      <c r="D881" s="235" t="s">
        <v>213</v>
      </c>
      <c r="E881" s="258" t="s">
        <v>28</v>
      </c>
      <c r="F881" s="259" t="s">
        <v>1351</v>
      </c>
      <c r="G881" s="257"/>
      <c r="H881" s="258" t="s">
        <v>28</v>
      </c>
      <c r="I881" s="260"/>
      <c r="J881" s="257"/>
      <c r="K881" s="257"/>
      <c r="L881" s="261"/>
      <c r="M881" s="262"/>
      <c r="N881" s="263"/>
      <c r="O881" s="263"/>
      <c r="P881" s="263"/>
      <c r="Q881" s="263"/>
      <c r="R881" s="263"/>
      <c r="S881" s="263"/>
      <c r="T881" s="264"/>
      <c r="U881" s="15"/>
      <c r="V881" s="15"/>
      <c r="W881" s="15"/>
      <c r="X881" s="15"/>
      <c r="Y881" s="15"/>
      <c r="Z881" s="15"/>
      <c r="AA881" s="15"/>
      <c r="AB881" s="15"/>
      <c r="AC881" s="15"/>
      <c r="AD881" s="15"/>
      <c r="AE881" s="15"/>
      <c r="AT881" s="265" t="s">
        <v>213</v>
      </c>
      <c r="AU881" s="265" t="s">
        <v>84</v>
      </c>
      <c r="AV881" s="15" t="s">
        <v>82</v>
      </c>
      <c r="AW881" s="15" t="s">
        <v>35</v>
      </c>
      <c r="AX881" s="15" t="s">
        <v>74</v>
      </c>
      <c r="AY881" s="265" t="s">
        <v>197</v>
      </c>
    </row>
    <row r="882" s="13" customFormat="1">
      <c r="A882" s="13"/>
      <c r="B882" s="233"/>
      <c r="C882" s="234"/>
      <c r="D882" s="235" t="s">
        <v>213</v>
      </c>
      <c r="E882" s="236" t="s">
        <v>28</v>
      </c>
      <c r="F882" s="237" t="s">
        <v>1352</v>
      </c>
      <c r="G882" s="234"/>
      <c r="H882" s="238">
        <v>227.09999999999999</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-10.185000000000001</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-18.5</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3" customFormat="1">
      <c r="A885" s="13"/>
      <c r="B885" s="233"/>
      <c r="C885" s="234"/>
      <c r="D885" s="235" t="s">
        <v>213</v>
      </c>
      <c r="E885" s="236" t="s">
        <v>28</v>
      </c>
      <c r="F885" s="237" t="s">
        <v>1355</v>
      </c>
      <c r="G885" s="234"/>
      <c r="H885" s="238">
        <v>8.5500000000000007</v>
      </c>
      <c r="I885" s="239"/>
      <c r="J885" s="234"/>
      <c r="K885" s="234"/>
      <c r="L885" s="240"/>
      <c r="M885" s="241"/>
      <c r="N885" s="242"/>
      <c r="O885" s="242"/>
      <c r="P885" s="242"/>
      <c r="Q885" s="242"/>
      <c r="R885" s="242"/>
      <c r="S885" s="242"/>
      <c r="T885" s="243"/>
      <c r="U885" s="13"/>
      <c r="V885" s="13"/>
      <c r="W885" s="13"/>
      <c r="X885" s="13"/>
      <c r="Y885" s="13"/>
      <c r="Z885" s="13"/>
      <c r="AA885" s="13"/>
      <c r="AB885" s="13"/>
      <c r="AC885" s="13"/>
      <c r="AD885" s="13"/>
      <c r="AE885" s="13"/>
      <c r="AT885" s="244" t="s">
        <v>213</v>
      </c>
      <c r="AU885" s="244" t="s">
        <v>84</v>
      </c>
      <c r="AV885" s="13" t="s">
        <v>84</v>
      </c>
      <c r="AW885" s="13" t="s">
        <v>35</v>
      </c>
      <c r="AX885" s="13" t="s">
        <v>74</v>
      </c>
      <c r="AY885" s="244" t="s">
        <v>197</v>
      </c>
    </row>
    <row r="886" s="15" customFormat="1">
      <c r="A886" s="15"/>
      <c r="B886" s="256"/>
      <c r="C886" s="257"/>
      <c r="D886" s="235" t="s">
        <v>213</v>
      </c>
      <c r="E886" s="258" t="s">
        <v>28</v>
      </c>
      <c r="F886" s="259" t="s">
        <v>1356</v>
      </c>
      <c r="G886" s="257"/>
      <c r="H886" s="258" t="s">
        <v>28</v>
      </c>
      <c r="I886" s="260"/>
      <c r="J886" s="257"/>
      <c r="K886" s="257"/>
      <c r="L886" s="261"/>
      <c r="M886" s="262"/>
      <c r="N886" s="263"/>
      <c r="O886" s="263"/>
      <c r="P886" s="263"/>
      <c r="Q886" s="263"/>
      <c r="R886" s="263"/>
      <c r="S886" s="263"/>
      <c r="T886" s="264"/>
      <c r="U886" s="15"/>
      <c r="V886" s="15"/>
      <c r="W886" s="15"/>
      <c r="X886" s="15"/>
      <c r="Y886" s="15"/>
      <c r="Z886" s="15"/>
      <c r="AA886" s="15"/>
      <c r="AB886" s="15"/>
      <c r="AC886" s="15"/>
      <c r="AD886" s="15"/>
      <c r="AE886" s="15"/>
      <c r="AT886" s="265" t="s">
        <v>213</v>
      </c>
      <c r="AU886" s="265" t="s">
        <v>84</v>
      </c>
      <c r="AV886" s="15" t="s">
        <v>82</v>
      </c>
      <c r="AW886" s="15" t="s">
        <v>35</v>
      </c>
      <c r="AX886" s="15" t="s">
        <v>74</v>
      </c>
      <c r="AY886" s="265" t="s">
        <v>197</v>
      </c>
    </row>
    <row r="887" s="13" customFormat="1">
      <c r="A887" s="13"/>
      <c r="B887" s="233"/>
      <c r="C887" s="234"/>
      <c r="D887" s="235" t="s">
        <v>213</v>
      </c>
      <c r="E887" s="236" t="s">
        <v>28</v>
      </c>
      <c r="F887" s="237" t="s">
        <v>1357</v>
      </c>
      <c r="G887" s="234"/>
      <c r="H887" s="238">
        <v>780.02999999999997</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1342</v>
      </c>
      <c r="G888" s="234"/>
      <c r="H888" s="238">
        <v>-18.559999999999999</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837</v>
      </c>
      <c r="G889" s="234"/>
      <c r="H889" s="238">
        <v>-26.25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3" customFormat="1">
      <c r="A890" s="13"/>
      <c r="B890" s="233"/>
      <c r="C890" s="234"/>
      <c r="D890" s="235" t="s">
        <v>213</v>
      </c>
      <c r="E890" s="236" t="s">
        <v>28</v>
      </c>
      <c r="F890" s="237" t="s">
        <v>1358</v>
      </c>
      <c r="G890" s="234"/>
      <c r="H890" s="238">
        <v>11.385</v>
      </c>
      <c r="I890" s="239"/>
      <c r="J890" s="234"/>
      <c r="K890" s="234"/>
      <c r="L890" s="240"/>
      <c r="M890" s="241"/>
      <c r="N890" s="242"/>
      <c r="O890" s="242"/>
      <c r="P890" s="242"/>
      <c r="Q890" s="242"/>
      <c r="R890" s="242"/>
      <c r="S890" s="242"/>
      <c r="T890" s="243"/>
      <c r="U890" s="13"/>
      <c r="V890" s="13"/>
      <c r="W890" s="13"/>
      <c r="X890" s="13"/>
      <c r="Y890" s="13"/>
      <c r="Z890" s="13"/>
      <c r="AA890" s="13"/>
      <c r="AB890" s="13"/>
      <c r="AC890" s="13"/>
      <c r="AD890" s="13"/>
      <c r="AE890" s="13"/>
      <c r="AT890" s="244" t="s">
        <v>213</v>
      </c>
      <c r="AU890" s="244" t="s">
        <v>84</v>
      </c>
      <c r="AV890" s="13" t="s">
        <v>84</v>
      </c>
      <c r="AW890" s="13" t="s">
        <v>35</v>
      </c>
      <c r="AX890" s="13" t="s">
        <v>74</v>
      </c>
      <c r="AY890" s="244" t="s">
        <v>197</v>
      </c>
    </row>
    <row r="891" s="16" customFormat="1">
      <c r="A891" s="16"/>
      <c r="B891" s="266"/>
      <c r="C891" s="267"/>
      <c r="D891" s="235" t="s">
        <v>213</v>
      </c>
      <c r="E891" s="268" t="s">
        <v>28</v>
      </c>
      <c r="F891" s="269" t="s">
        <v>416</v>
      </c>
      <c r="G891" s="267"/>
      <c r="H891" s="270">
        <v>1463.855</v>
      </c>
      <c r="I891" s="271"/>
      <c r="J891" s="267"/>
      <c r="K891" s="267"/>
      <c r="L891" s="272"/>
      <c r="M891" s="273"/>
      <c r="N891" s="274"/>
      <c r="O891" s="274"/>
      <c r="P891" s="274"/>
      <c r="Q891" s="274"/>
      <c r="R891" s="274"/>
      <c r="S891" s="274"/>
      <c r="T891" s="275"/>
      <c r="U891" s="16"/>
      <c r="V891" s="16"/>
      <c r="W891" s="16"/>
      <c r="X891" s="16"/>
      <c r="Y891" s="16"/>
      <c r="Z891" s="16"/>
      <c r="AA891" s="16"/>
      <c r="AB891" s="16"/>
      <c r="AC891" s="16"/>
      <c r="AD891" s="16"/>
      <c r="AE891" s="16"/>
      <c r="AT891" s="276" t="s">
        <v>213</v>
      </c>
      <c r="AU891" s="276" t="s">
        <v>84</v>
      </c>
      <c r="AV891" s="16" t="s">
        <v>160</v>
      </c>
      <c r="AW891" s="16" t="s">
        <v>35</v>
      </c>
      <c r="AX891" s="16" t="s">
        <v>74</v>
      </c>
      <c r="AY891" s="276" t="s">
        <v>197</v>
      </c>
    </row>
    <row r="892" s="14" customFormat="1">
      <c r="A892" s="14"/>
      <c r="B892" s="245"/>
      <c r="C892" s="246"/>
      <c r="D892" s="235" t="s">
        <v>213</v>
      </c>
      <c r="E892" s="247" t="s">
        <v>28</v>
      </c>
      <c r="F892" s="248" t="s">
        <v>226</v>
      </c>
      <c r="G892" s="246"/>
      <c r="H892" s="249">
        <v>2715.8470000000002</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84</v>
      </c>
      <c r="AV892" s="14" t="s">
        <v>204</v>
      </c>
      <c r="AW892" s="14" t="s">
        <v>35</v>
      </c>
      <c r="AX892" s="14" t="s">
        <v>82</v>
      </c>
      <c r="AY892" s="255" t="s">
        <v>197</v>
      </c>
    </row>
    <row r="893" s="2" customFormat="1" ht="24.15" customHeight="1">
      <c r="A893" s="41"/>
      <c r="B893" s="42"/>
      <c r="C893" s="215" t="s">
        <v>1359</v>
      </c>
      <c r="D893" s="215" t="s">
        <v>199</v>
      </c>
      <c r="E893" s="216" t="s">
        <v>1360</v>
      </c>
      <c r="F893" s="217" t="s">
        <v>1361</v>
      </c>
      <c r="G893" s="218" t="s">
        <v>202</v>
      </c>
      <c r="H893" s="219">
        <v>700</v>
      </c>
      <c r="I893" s="220"/>
      <c r="J893" s="221">
        <f>ROUND(I893*H893,2)</f>
        <v>0</v>
      </c>
      <c r="K893" s="217" t="s">
        <v>203</v>
      </c>
      <c r="L893" s="47"/>
      <c r="M893" s="222" t="s">
        <v>28</v>
      </c>
      <c r="N893" s="223" t="s">
        <v>45</v>
      </c>
      <c r="O893" s="87"/>
      <c r="P893" s="224">
        <f>O893*H893</f>
        <v>0</v>
      </c>
      <c r="Q893" s="224">
        <v>0.0043800000000000002</v>
      </c>
      <c r="R893" s="224">
        <f>Q893*H893</f>
        <v>3.0660000000000003</v>
      </c>
      <c r="S893" s="224">
        <v>0</v>
      </c>
      <c r="T893" s="225">
        <f>S893*H893</f>
        <v>0</v>
      </c>
      <c r="U893" s="41"/>
      <c r="V893" s="41"/>
      <c r="W893" s="41"/>
      <c r="X893" s="41"/>
      <c r="Y893" s="41"/>
      <c r="Z893" s="41"/>
      <c r="AA893" s="41"/>
      <c r="AB893" s="41"/>
      <c r="AC893" s="41"/>
      <c r="AD893" s="41"/>
      <c r="AE893" s="41"/>
      <c r="AR893" s="226" t="s">
        <v>204</v>
      </c>
      <c r="AT893" s="226" t="s">
        <v>199</v>
      </c>
      <c r="AU893" s="226" t="s">
        <v>84</v>
      </c>
      <c r="AY893" s="20" t="s">
        <v>197</v>
      </c>
      <c r="BE893" s="227">
        <f>IF(N893="základní",J893,0)</f>
        <v>0</v>
      </c>
      <c r="BF893" s="227">
        <f>IF(N893="snížená",J893,0)</f>
        <v>0</v>
      </c>
      <c r="BG893" s="227">
        <f>IF(N893="zákl. přenesená",J893,0)</f>
        <v>0</v>
      </c>
      <c r="BH893" s="227">
        <f>IF(N893="sníž. přenesená",J893,0)</f>
        <v>0</v>
      </c>
      <c r="BI893" s="227">
        <f>IF(N893="nulová",J893,0)</f>
        <v>0</v>
      </c>
      <c r="BJ893" s="20" t="s">
        <v>82</v>
      </c>
      <c r="BK893" s="227">
        <f>ROUND(I893*H893,2)</f>
        <v>0</v>
      </c>
      <c r="BL893" s="20" t="s">
        <v>204</v>
      </c>
      <c r="BM893" s="226" t="s">
        <v>1362</v>
      </c>
    </row>
    <row r="894" s="2" customFormat="1">
      <c r="A894" s="41"/>
      <c r="B894" s="42"/>
      <c r="C894" s="43"/>
      <c r="D894" s="228" t="s">
        <v>206</v>
      </c>
      <c r="E894" s="43"/>
      <c r="F894" s="229" t="s">
        <v>1363</v>
      </c>
      <c r="G894" s="43"/>
      <c r="H894" s="43"/>
      <c r="I894" s="230"/>
      <c r="J894" s="43"/>
      <c r="K894" s="43"/>
      <c r="L894" s="47"/>
      <c r="M894" s="231"/>
      <c r="N894" s="232"/>
      <c r="O894" s="87"/>
      <c r="P894" s="87"/>
      <c r="Q894" s="87"/>
      <c r="R894" s="87"/>
      <c r="S894" s="87"/>
      <c r="T894" s="88"/>
      <c r="U894" s="41"/>
      <c r="V894" s="41"/>
      <c r="W894" s="41"/>
      <c r="X894" s="41"/>
      <c r="Y894" s="41"/>
      <c r="Z894" s="41"/>
      <c r="AA894" s="41"/>
      <c r="AB894" s="41"/>
      <c r="AC894" s="41"/>
      <c r="AD894" s="41"/>
      <c r="AE894" s="41"/>
      <c r="AT894" s="20" t="s">
        <v>206</v>
      </c>
      <c r="AU894" s="20" t="s">
        <v>84</v>
      </c>
    </row>
    <row r="895" s="15" customFormat="1">
      <c r="A895" s="15"/>
      <c r="B895" s="256"/>
      <c r="C895" s="257"/>
      <c r="D895" s="235" t="s">
        <v>213</v>
      </c>
      <c r="E895" s="258" t="s">
        <v>28</v>
      </c>
      <c r="F895" s="259" t="s">
        <v>1245</v>
      </c>
      <c r="G895" s="257"/>
      <c r="H895" s="258" t="s">
        <v>28</v>
      </c>
      <c r="I895" s="260"/>
      <c r="J895" s="257"/>
      <c r="K895" s="257"/>
      <c r="L895" s="261"/>
      <c r="M895" s="262"/>
      <c r="N895" s="263"/>
      <c r="O895" s="263"/>
      <c r="P895" s="263"/>
      <c r="Q895" s="263"/>
      <c r="R895" s="263"/>
      <c r="S895" s="263"/>
      <c r="T895" s="264"/>
      <c r="U895" s="15"/>
      <c r="V895" s="15"/>
      <c r="W895" s="15"/>
      <c r="X895" s="15"/>
      <c r="Y895" s="15"/>
      <c r="Z895" s="15"/>
      <c r="AA895" s="15"/>
      <c r="AB895" s="15"/>
      <c r="AC895" s="15"/>
      <c r="AD895" s="15"/>
      <c r="AE895" s="15"/>
      <c r="AT895" s="265" t="s">
        <v>213</v>
      </c>
      <c r="AU895" s="265" t="s">
        <v>84</v>
      </c>
      <c r="AV895" s="15" t="s">
        <v>82</v>
      </c>
      <c r="AW895" s="15" t="s">
        <v>35</v>
      </c>
      <c r="AX895" s="15" t="s">
        <v>74</v>
      </c>
      <c r="AY895" s="265" t="s">
        <v>197</v>
      </c>
    </row>
    <row r="896" s="13" customFormat="1">
      <c r="A896" s="13"/>
      <c r="B896" s="233"/>
      <c r="C896" s="234"/>
      <c r="D896" s="235" t="s">
        <v>213</v>
      </c>
      <c r="E896" s="236" t="s">
        <v>28</v>
      </c>
      <c r="F896" s="237" t="s">
        <v>1364</v>
      </c>
      <c r="G896" s="234"/>
      <c r="H896" s="238">
        <v>700</v>
      </c>
      <c r="I896" s="239"/>
      <c r="J896" s="234"/>
      <c r="K896" s="234"/>
      <c r="L896" s="240"/>
      <c r="M896" s="241"/>
      <c r="N896" s="242"/>
      <c r="O896" s="242"/>
      <c r="P896" s="242"/>
      <c r="Q896" s="242"/>
      <c r="R896" s="242"/>
      <c r="S896" s="242"/>
      <c r="T896" s="243"/>
      <c r="U896" s="13"/>
      <c r="V896" s="13"/>
      <c r="W896" s="13"/>
      <c r="X896" s="13"/>
      <c r="Y896" s="13"/>
      <c r="Z896" s="13"/>
      <c r="AA896" s="13"/>
      <c r="AB896" s="13"/>
      <c r="AC896" s="13"/>
      <c r="AD896" s="13"/>
      <c r="AE896" s="13"/>
      <c r="AT896" s="244" t="s">
        <v>213</v>
      </c>
      <c r="AU896" s="244" t="s">
        <v>84</v>
      </c>
      <c r="AV896" s="13" t="s">
        <v>84</v>
      </c>
      <c r="AW896" s="13" t="s">
        <v>35</v>
      </c>
      <c r="AX896" s="13" t="s">
        <v>82</v>
      </c>
      <c r="AY896" s="244" t="s">
        <v>197</v>
      </c>
    </row>
    <row r="897" s="2" customFormat="1" ht="24.15" customHeight="1">
      <c r="A897" s="41"/>
      <c r="B897" s="42"/>
      <c r="C897" s="215" t="s">
        <v>1365</v>
      </c>
      <c r="D897" s="215" t="s">
        <v>199</v>
      </c>
      <c r="E897" s="216" t="s">
        <v>1366</v>
      </c>
      <c r="F897" s="217" t="s">
        <v>1367</v>
      </c>
      <c r="G897" s="218" t="s">
        <v>202</v>
      </c>
      <c r="H897" s="219">
        <v>451.80200000000002</v>
      </c>
      <c r="I897" s="220"/>
      <c r="J897" s="221">
        <f>ROUND(I897*H897,2)</f>
        <v>0</v>
      </c>
      <c r="K897" s="217" t="s">
        <v>203</v>
      </c>
      <c r="L897" s="47"/>
      <c r="M897" s="222" t="s">
        <v>28</v>
      </c>
      <c r="N897" s="223" t="s">
        <v>45</v>
      </c>
      <c r="O897" s="87"/>
      <c r="P897" s="224">
        <f>O897*H897</f>
        <v>0</v>
      </c>
      <c r="Q897" s="224">
        <v>0.013650000000000001</v>
      </c>
      <c r="R897" s="224">
        <f>Q897*H897</f>
        <v>6.1670973000000009</v>
      </c>
      <c r="S897" s="224">
        <v>0</v>
      </c>
      <c r="T897" s="225">
        <f>S897*H897</f>
        <v>0</v>
      </c>
      <c r="U897" s="41"/>
      <c r="V897" s="41"/>
      <c r="W897" s="41"/>
      <c r="X897" s="41"/>
      <c r="Y897" s="41"/>
      <c r="Z897" s="41"/>
      <c r="AA897" s="41"/>
      <c r="AB897" s="41"/>
      <c r="AC897" s="41"/>
      <c r="AD897" s="41"/>
      <c r="AE897" s="41"/>
      <c r="AR897" s="226" t="s">
        <v>204</v>
      </c>
      <c r="AT897" s="226" t="s">
        <v>199</v>
      </c>
      <c r="AU897" s="226" t="s">
        <v>84</v>
      </c>
      <c r="AY897" s="20" t="s">
        <v>197</v>
      </c>
      <c r="BE897" s="227">
        <f>IF(N897="základní",J897,0)</f>
        <v>0</v>
      </c>
      <c r="BF897" s="227">
        <f>IF(N897="snížená",J897,0)</f>
        <v>0</v>
      </c>
      <c r="BG897" s="227">
        <f>IF(N897="zákl. přenesená",J897,0)</f>
        <v>0</v>
      </c>
      <c r="BH897" s="227">
        <f>IF(N897="sníž. přenesená",J897,0)</f>
        <v>0</v>
      </c>
      <c r="BI897" s="227">
        <f>IF(N897="nulová",J897,0)</f>
        <v>0</v>
      </c>
      <c r="BJ897" s="20" t="s">
        <v>82</v>
      </c>
      <c r="BK897" s="227">
        <f>ROUND(I897*H897,2)</f>
        <v>0</v>
      </c>
      <c r="BL897" s="20" t="s">
        <v>204</v>
      </c>
      <c r="BM897" s="226" t="s">
        <v>1368</v>
      </c>
    </row>
    <row r="898" s="2" customFormat="1">
      <c r="A898" s="41"/>
      <c r="B898" s="42"/>
      <c r="C898" s="43"/>
      <c r="D898" s="228" t="s">
        <v>206</v>
      </c>
      <c r="E898" s="43"/>
      <c r="F898" s="229" t="s">
        <v>1369</v>
      </c>
      <c r="G898" s="43"/>
      <c r="H898" s="43"/>
      <c r="I898" s="230"/>
      <c r="J898" s="43"/>
      <c r="K898" s="43"/>
      <c r="L898" s="47"/>
      <c r="M898" s="231"/>
      <c r="N898" s="232"/>
      <c r="O898" s="87"/>
      <c r="P898" s="87"/>
      <c r="Q898" s="87"/>
      <c r="R898" s="87"/>
      <c r="S898" s="87"/>
      <c r="T898" s="88"/>
      <c r="U898" s="41"/>
      <c r="V898" s="41"/>
      <c r="W898" s="41"/>
      <c r="X898" s="41"/>
      <c r="Y898" s="41"/>
      <c r="Z898" s="41"/>
      <c r="AA898" s="41"/>
      <c r="AB898" s="41"/>
      <c r="AC898" s="41"/>
      <c r="AD898" s="41"/>
      <c r="AE898" s="41"/>
      <c r="AT898" s="20" t="s">
        <v>206</v>
      </c>
      <c r="AU898" s="20" t="s">
        <v>84</v>
      </c>
    </row>
    <row r="899" s="15" customFormat="1">
      <c r="A899" s="15"/>
      <c r="B899" s="256"/>
      <c r="C899" s="257"/>
      <c r="D899" s="235" t="s">
        <v>213</v>
      </c>
      <c r="E899" s="258" t="s">
        <v>28</v>
      </c>
      <c r="F899" s="259" t="s">
        <v>1245</v>
      </c>
      <c r="G899" s="257"/>
      <c r="H899" s="258" t="s">
        <v>28</v>
      </c>
      <c r="I899" s="260"/>
      <c r="J899" s="257"/>
      <c r="K899" s="257"/>
      <c r="L899" s="261"/>
      <c r="M899" s="262"/>
      <c r="N899" s="263"/>
      <c r="O899" s="263"/>
      <c r="P899" s="263"/>
      <c r="Q899" s="263"/>
      <c r="R899" s="263"/>
      <c r="S899" s="263"/>
      <c r="T899" s="264"/>
      <c r="U899" s="15"/>
      <c r="V899" s="15"/>
      <c r="W899" s="15"/>
      <c r="X899" s="15"/>
      <c r="Y899" s="15"/>
      <c r="Z899" s="15"/>
      <c r="AA899" s="15"/>
      <c r="AB899" s="15"/>
      <c r="AC899" s="15"/>
      <c r="AD899" s="15"/>
      <c r="AE899" s="15"/>
      <c r="AT899" s="265" t="s">
        <v>213</v>
      </c>
      <c r="AU899" s="265" t="s">
        <v>84</v>
      </c>
      <c r="AV899" s="15" t="s">
        <v>82</v>
      </c>
      <c r="AW899" s="15" t="s">
        <v>35</v>
      </c>
      <c r="AX899" s="15" t="s">
        <v>74</v>
      </c>
      <c r="AY899" s="265" t="s">
        <v>197</v>
      </c>
    </row>
    <row r="900" s="13" customFormat="1">
      <c r="A900" s="13"/>
      <c r="B900" s="233"/>
      <c r="C900" s="234"/>
      <c r="D900" s="235" t="s">
        <v>213</v>
      </c>
      <c r="E900" s="236" t="s">
        <v>28</v>
      </c>
      <c r="F900" s="237" t="s">
        <v>1370</v>
      </c>
      <c r="G900" s="234"/>
      <c r="H900" s="238">
        <v>451.80200000000002</v>
      </c>
      <c r="I900" s="239"/>
      <c r="J900" s="234"/>
      <c r="K900" s="234"/>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84</v>
      </c>
      <c r="AV900" s="13" t="s">
        <v>84</v>
      </c>
      <c r="AW900" s="13" t="s">
        <v>35</v>
      </c>
      <c r="AX900" s="13" t="s">
        <v>82</v>
      </c>
      <c r="AY900" s="244" t="s">
        <v>197</v>
      </c>
    </row>
    <row r="901" s="2" customFormat="1" ht="24.15" customHeight="1">
      <c r="A901" s="41"/>
      <c r="B901" s="42"/>
      <c r="C901" s="215" t="s">
        <v>1371</v>
      </c>
      <c r="D901" s="215" t="s">
        <v>199</v>
      </c>
      <c r="E901" s="216" t="s">
        <v>1372</v>
      </c>
      <c r="F901" s="217" t="s">
        <v>1373</v>
      </c>
      <c r="G901" s="218" t="s">
        <v>202</v>
      </c>
      <c r="H901" s="219">
        <v>2264.0450000000001</v>
      </c>
      <c r="I901" s="220"/>
      <c r="J901" s="221">
        <f>ROUND(I901*H901,2)</f>
        <v>0</v>
      </c>
      <c r="K901" s="217" t="s">
        <v>203</v>
      </c>
      <c r="L901" s="47"/>
      <c r="M901" s="222" t="s">
        <v>28</v>
      </c>
      <c r="N901" s="223" t="s">
        <v>45</v>
      </c>
      <c r="O901" s="87"/>
      <c r="P901" s="224">
        <f>O901*H901</f>
        <v>0</v>
      </c>
      <c r="Q901" s="224">
        <v>0.016279999999999999</v>
      </c>
      <c r="R901" s="224">
        <f>Q901*H901</f>
        <v>36.858652599999999</v>
      </c>
      <c r="S901" s="224">
        <v>0</v>
      </c>
      <c r="T901" s="225">
        <f>S901*H901</f>
        <v>0</v>
      </c>
      <c r="U901" s="41"/>
      <c r="V901" s="41"/>
      <c r="W901" s="41"/>
      <c r="X901" s="41"/>
      <c r="Y901" s="41"/>
      <c r="Z901" s="41"/>
      <c r="AA901" s="41"/>
      <c r="AB901" s="41"/>
      <c r="AC901" s="41"/>
      <c r="AD901" s="41"/>
      <c r="AE901" s="41"/>
      <c r="AR901" s="226" t="s">
        <v>204</v>
      </c>
      <c r="AT901" s="226" t="s">
        <v>199</v>
      </c>
      <c r="AU901" s="226" t="s">
        <v>84</v>
      </c>
      <c r="AY901" s="20" t="s">
        <v>197</v>
      </c>
      <c r="BE901" s="227">
        <f>IF(N901="základní",J901,0)</f>
        <v>0</v>
      </c>
      <c r="BF901" s="227">
        <f>IF(N901="snížená",J901,0)</f>
        <v>0</v>
      </c>
      <c r="BG901" s="227">
        <f>IF(N901="zákl. přenesená",J901,0)</f>
        <v>0</v>
      </c>
      <c r="BH901" s="227">
        <f>IF(N901="sníž. přenesená",J901,0)</f>
        <v>0</v>
      </c>
      <c r="BI901" s="227">
        <f>IF(N901="nulová",J901,0)</f>
        <v>0</v>
      </c>
      <c r="BJ901" s="20" t="s">
        <v>82</v>
      </c>
      <c r="BK901" s="227">
        <f>ROUND(I901*H901,2)</f>
        <v>0</v>
      </c>
      <c r="BL901" s="20" t="s">
        <v>204</v>
      </c>
      <c r="BM901" s="226" t="s">
        <v>1374</v>
      </c>
    </row>
    <row r="902" s="2" customFormat="1">
      <c r="A902" s="41"/>
      <c r="B902" s="42"/>
      <c r="C902" s="43"/>
      <c r="D902" s="228" t="s">
        <v>206</v>
      </c>
      <c r="E902" s="43"/>
      <c r="F902" s="229" t="s">
        <v>1375</v>
      </c>
      <c r="G902" s="43"/>
      <c r="H902" s="43"/>
      <c r="I902" s="230"/>
      <c r="J902" s="43"/>
      <c r="K902" s="43"/>
      <c r="L902" s="47"/>
      <c r="M902" s="231"/>
      <c r="N902" s="232"/>
      <c r="O902" s="87"/>
      <c r="P902" s="87"/>
      <c r="Q902" s="87"/>
      <c r="R902" s="87"/>
      <c r="S902" s="87"/>
      <c r="T902" s="88"/>
      <c r="U902" s="41"/>
      <c r="V902" s="41"/>
      <c r="W902" s="41"/>
      <c r="X902" s="41"/>
      <c r="Y902" s="41"/>
      <c r="Z902" s="41"/>
      <c r="AA902" s="41"/>
      <c r="AB902" s="41"/>
      <c r="AC902" s="41"/>
      <c r="AD902" s="41"/>
      <c r="AE902" s="41"/>
      <c r="AT902" s="20" t="s">
        <v>206</v>
      </c>
      <c r="AU902" s="20" t="s">
        <v>84</v>
      </c>
    </row>
    <row r="903" s="15" customFormat="1">
      <c r="A903" s="15"/>
      <c r="B903" s="256"/>
      <c r="C903" s="257"/>
      <c r="D903" s="235" t="s">
        <v>213</v>
      </c>
      <c r="E903" s="258" t="s">
        <v>28</v>
      </c>
      <c r="F903" s="259" t="s">
        <v>1245</v>
      </c>
      <c r="G903" s="257"/>
      <c r="H903" s="258" t="s">
        <v>28</v>
      </c>
      <c r="I903" s="260"/>
      <c r="J903" s="257"/>
      <c r="K903" s="257"/>
      <c r="L903" s="261"/>
      <c r="M903" s="262"/>
      <c r="N903" s="263"/>
      <c r="O903" s="263"/>
      <c r="P903" s="263"/>
      <c r="Q903" s="263"/>
      <c r="R903" s="263"/>
      <c r="S903" s="263"/>
      <c r="T903" s="264"/>
      <c r="U903" s="15"/>
      <c r="V903" s="15"/>
      <c r="W903" s="15"/>
      <c r="X903" s="15"/>
      <c r="Y903" s="15"/>
      <c r="Z903" s="15"/>
      <c r="AA903" s="15"/>
      <c r="AB903" s="15"/>
      <c r="AC903" s="15"/>
      <c r="AD903" s="15"/>
      <c r="AE903" s="15"/>
      <c r="AT903" s="265" t="s">
        <v>213</v>
      </c>
      <c r="AU903" s="265" t="s">
        <v>84</v>
      </c>
      <c r="AV903" s="15" t="s">
        <v>82</v>
      </c>
      <c r="AW903" s="15" t="s">
        <v>35</v>
      </c>
      <c r="AX903" s="15" t="s">
        <v>74</v>
      </c>
      <c r="AY903" s="265" t="s">
        <v>197</v>
      </c>
    </row>
    <row r="904" s="13" customFormat="1">
      <c r="A904" s="13"/>
      <c r="B904" s="233"/>
      <c r="C904" s="234"/>
      <c r="D904" s="235" t="s">
        <v>213</v>
      </c>
      <c r="E904" s="236" t="s">
        <v>28</v>
      </c>
      <c r="F904" s="237" t="s">
        <v>1376</v>
      </c>
      <c r="G904" s="234"/>
      <c r="H904" s="238">
        <v>2715.8470000000002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3" customFormat="1">
      <c r="A905" s="13"/>
      <c r="B905" s="233"/>
      <c r="C905" s="234"/>
      <c r="D905" s="235" t="s">
        <v>213</v>
      </c>
      <c r="E905" s="236" t="s">
        <v>28</v>
      </c>
      <c r="F905" s="237" t="s">
        <v>1377</v>
      </c>
      <c r="G905" s="234"/>
      <c r="H905" s="238">
        <v>-451.80200000000002</v>
      </c>
      <c r="I905" s="239"/>
      <c r="J905" s="234"/>
      <c r="K905" s="234"/>
      <c r="L905" s="240"/>
      <c r="M905" s="241"/>
      <c r="N905" s="242"/>
      <c r="O905" s="242"/>
      <c r="P905" s="242"/>
      <c r="Q905" s="242"/>
      <c r="R905" s="242"/>
      <c r="S905" s="242"/>
      <c r="T905" s="243"/>
      <c r="U905" s="13"/>
      <c r="V905" s="13"/>
      <c r="W905" s="13"/>
      <c r="X905" s="13"/>
      <c r="Y905" s="13"/>
      <c r="Z905" s="13"/>
      <c r="AA905" s="13"/>
      <c r="AB905" s="13"/>
      <c r="AC905" s="13"/>
      <c r="AD905" s="13"/>
      <c r="AE905" s="13"/>
      <c r="AT905" s="244" t="s">
        <v>213</v>
      </c>
      <c r="AU905" s="244" t="s">
        <v>84</v>
      </c>
      <c r="AV905" s="13" t="s">
        <v>84</v>
      </c>
      <c r="AW905" s="13" t="s">
        <v>35</v>
      </c>
      <c r="AX905" s="13" t="s">
        <v>74</v>
      </c>
      <c r="AY905" s="244" t="s">
        <v>197</v>
      </c>
    </row>
    <row r="906" s="14" customFormat="1">
      <c r="A906" s="14"/>
      <c r="B906" s="245"/>
      <c r="C906" s="246"/>
      <c r="D906" s="235" t="s">
        <v>213</v>
      </c>
      <c r="E906" s="247" t="s">
        <v>28</v>
      </c>
      <c r="F906" s="248" t="s">
        <v>226</v>
      </c>
      <c r="G906" s="246"/>
      <c r="H906" s="249">
        <v>2264.0450000000001</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213</v>
      </c>
      <c r="AU906" s="255" t="s">
        <v>84</v>
      </c>
      <c r="AV906" s="14" t="s">
        <v>204</v>
      </c>
      <c r="AW906" s="14" t="s">
        <v>35</v>
      </c>
      <c r="AX906" s="14" t="s">
        <v>82</v>
      </c>
      <c r="AY906" s="255" t="s">
        <v>197</v>
      </c>
    </row>
    <row r="907" s="2" customFormat="1" ht="24.15" customHeight="1">
      <c r="A907" s="41"/>
      <c r="B907" s="42"/>
      <c r="C907" s="215" t="s">
        <v>1378</v>
      </c>
      <c r="D907" s="215" t="s">
        <v>199</v>
      </c>
      <c r="E907" s="216" t="s">
        <v>1379</v>
      </c>
      <c r="F907" s="217" t="s">
        <v>1380</v>
      </c>
      <c r="G907" s="218" t="s">
        <v>202</v>
      </c>
      <c r="H907" s="219">
        <v>2715.8470000000002</v>
      </c>
      <c r="I907" s="220"/>
      <c r="J907" s="221">
        <f>ROUND(I907*H907,2)</f>
        <v>0</v>
      </c>
      <c r="K907" s="217" t="s">
        <v>203</v>
      </c>
      <c r="L907" s="47"/>
      <c r="M907" s="222" t="s">
        <v>28</v>
      </c>
      <c r="N907" s="223" t="s">
        <v>45</v>
      </c>
      <c r="O907" s="87"/>
      <c r="P907" s="224">
        <f>O907*H907</f>
        <v>0</v>
      </c>
      <c r="Q907" s="224">
        <v>0.0067999999999999996</v>
      </c>
      <c r="R907" s="224">
        <f>Q907*H907</f>
        <v>18.467759600000001</v>
      </c>
      <c r="S907" s="224">
        <v>0</v>
      </c>
      <c r="T907" s="225">
        <f>S907*H907</f>
        <v>0</v>
      </c>
      <c r="U907" s="41"/>
      <c r="V907" s="41"/>
      <c r="W907" s="41"/>
      <c r="X907" s="41"/>
      <c r="Y907" s="41"/>
      <c r="Z907" s="41"/>
      <c r="AA907" s="41"/>
      <c r="AB907" s="41"/>
      <c r="AC907" s="41"/>
      <c r="AD907" s="41"/>
      <c r="AE907" s="41"/>
      <c r="AR907" s="226" t="s">
        <v>204</v>
      </c>
      <c r="AT907" s="226" t="s">
        <v>199</v>
      </c>
      <c r="AU907" s="226" t="s">
        <v>84</v>
      </c>
      <c r="AY907" s="20" t="s">
        <v>197</v>
      </c>
      <c r="BE907" s="227">
        <f>IF(N907="základní",J907,0)</f>
        <v>0</v>
      </c>
      <c r="BF907" s="227">
        <f>IF(N907="snížená",J907,0)</f>
        <v>0</v>
      </c>
      <c r="BG907" s="227">
        <f>IF(N907="zákl. přenesená",J907,0)</f>
        <v>0</v>
      </c>
      <c r="BH907" s="227">
        <f>IF(N907="sníž. přenesená",J907,0)</f>
        <v>0</v>
      </c>
      <c r="BI907" s="227">
        <f>IF(N907="nulová",J907,0)</f>
        <v>0</v>
      </c>
      <c r="BJ907" s="20" t="s">
        <v>82</v>
      </c>
      <c r="BK907" s="227">
        <f>ROUND(I907*H907,2)</f>
        <v>0</v>
      </c>
      <c r="BL907" s="20" t="s">
        <v>204</v>
      </c>
      <c r="BM907" s="226" t="s">
        <v>1381</v>
      </c>
    </row>
    <row r="908" s="2" customFormat="1">
      <c r="A908" s="41"/>
      <c r="B908" s="42"/>
      <c r="C908" s="43"/>
      <c r="D908" s="228" t="s">
        <v>206</v>
      </c>
      <c r="E908" s="43"/>
      <c r="F908" s="229" t="s">
        <v>1382</v>
      </c>
      <c r="G908" s="43"/>
      <c r="H908" s="43"/>
      <c r="I908" s="230"/>
      <c r="J908" s="43"/>
      <c r="K908" s="43"/>
      <c r="L908" s="47"/>
      <c r="M908" s="231"/>
      <c r="N908" s="232"/>
      <c r="O908" s="87"/>
      <c r="P908" s="87"/>
      <c r="Q908" s="87"/>
      <c r="R908" s="87"/>
      <c r="S908" s="87"/>
      <c r="T908" s="88"/>
      <c r="U908" s="41"/>
      <c r="V908" s="41"/>
      <c r="W908" s="41"/>
      <c r="X908" s="41"/>
      <c r="Y908" s="41"/>
      <c r="Z908" s="41"/>
      <c r="AA908" s="41"/>
      <c r="AB908" s="41"/>
      <c r="AC908" s="41"/>
      <c r="AD908" s="41"/>
      <c r="AE908" s="41"/>
      <c r="AT908" s="20" t="s">
        <v>206</v>
      </c>
      <c r="AU908" s="20" t="s">
        <v>84</v>
      </c>
    </row>
    <row r="909" s="15" customFormat="1">
      <c r="A909" s="15"/>
      <c r="B909" s="256"/>
      <c r="C909" s="257"/>
      <c r="D909" s="235" t="s">
        <v>213</v>
      </c>
      <c r="E909" s="258" t="s">
        <v>28</v>
      </c>
      <c r="F909" s="259" t="s">
        <v>1245</v>
      </c>
      <c r="G909" s="257"/>
      <c r="H909" s="258" t="s">
        <v>28</v>
      </c>
      <c r="I909" s="260"/>
      <c r="J909" s="257"/>
      <c r="K909" s="257"/>
      <c r="L909" s="261"/>
      <c r="M909" s="262"/>
      <c r="N909" s="263"/>
      <c r="O909" s="263"/>
      <c r="P909" s="263"/>
      <c r="Q909" s="263"/>
      <c r="R909" s="263"/>
      <c r="S909" s="263"/>
      <c r="T909" s="264"/>
      <c r="U909" s="15"/>
      <c r="V909" s="15"/>
      <c r="W909" s="15"/>
      <c r="X909" s="15"/>
      <c r="Y909" s="15"/>
      <c r="Z909" s="15"/>
      <c r="AA909" s="15"/>
      <c r="AB909" s="15"/>
      <c r="AC909" s="15"/>
      <c r="AD909" s="15"/>
      <c r="AE909" s="15"/>
      <c r="AT909" s="265" t="s">
        <v>213</v>
      </c>
      <c r="AU909" s="265" t="s">
        <v>84</v>
      </c>
      <c r="AV909" s="15" t="s">
        <v>82</v>
      </c>
      <c r="AW909" s="15" t="s">
        <v>35</v>
      </c>
      <c r="AX909" s="15" t="s">
        <v>74</v>
      </c>
      <c r="AY909" s="265" t="s">
        <v>197</v>
      </c>
    </row>
    <row r="910" s="13" customFormat="1">
      <c r="A910" s="13"/>
      <c r="B910" s="233"/>
      <c r="C910" s="234"/>
      <c r="D910" s="235" t="s">
        <v>213</v>
      </c>
      <c r="E910" s="236" t="s">
        <v>28</v>
      </c>
      <c r="F910" s="237" t="s">
        <v>1376</v>
      </c>
      <c r="G910" s="234"/>
      <c r="H910" s="238">
        <v>2715.8470000000002</v>
      </c>
      <c r="I910" s="239"/>
      <c r="J910" s="234"/>
      <c r="K910" s="234"/>
      <c r="L910" s="240"/>
      <c r="M910" s="241"/>
      <c r="N910" s="242"/>
      <c r="O910" s="242"/>
      <c r="P910" s="242"/>
      <c r="Q910" s="242"/>
      <c r="R910" s="242"/>
      <c r="S910" s="242"/>
      <c r="T910" s="243"/>
      <c r="U910" s="13"/>
      <c r="V910" s="13"/>
      <c r="W910" s="13"/>
      <c r="X910" s="13"/>
      <c r="Y910" s="13"/>
      <c r="Z910" s="13"/>
      <c r="AA910" s="13"/>
      <c r="AB910" s="13"/>
      <c r="AC910" s="13"/>
      <c r="AD910" s="13"/>
      <c r="AE910" s="13"/>
      <c r="AT910" s="244" t="s">
        <v>213</v>
      </c>
      <c r="AU910" s="244" t="s">
        <v>84</v>
      </c>
      <c r="AV910" s="13" t="s">
        <v>84</v>
      </c>
      <c r="AW910" s="13" t="s">
        <v>35</v>
      </c>
      <c r="AX910" s="13" t="s">
        <v>82</v>
      </c>
      <c r="AY910" s="244" t="s">
        <v>197</v>
      </c>
    </row>
    <row r="911" s="2" customFormat="1" ht="16.5" customHeight="1">
      <c r="A911" s="41"/>
      <c r="B911" s="42"/>
      <c r="C911" s="215" t="s">
        <v>1383</v>
      </c>
      <c r="D911" s="215" t="s">
        <v>199</v>
      </c>
      <c r="E911" s="216" t="s">
        <v>1384</v>
      </c>
      <c r="F911" s="217" t="s">
        <v>1385</v>
      </c>
      <c r="G911" s="218" t="s">
        <v>202</v>
      </c>
      <c r="H911" s="219">
        <v>16</v>
      </c>
      <c r="I911" s="220"/>
      <c r="J911" s="221">
        <f>ROUND(I911*H911,2)</f>
        <v>0</v>
      </c>
      <c r="K911" s="217" t="s">
        <v>203</v>
      </c>
      <c r="L911" s="47"/>
      <c r="M911" s="222" t="s">
        <v>28</v>
      </c>
      <c r="N911" s="223" t="s">
        <v>45</v>
      </c>
      <c r="O911" s="87"/>
      <c r="P911" s="224">
        <f>O911*H911</f>
        <v>0</v>
      </c>
      <c r="Q911" s="224">
        <v>0.041200000000000001</v>
      </c>
      <c r="R911" s="224">
        <f>Q911*H911</f>
        <v>0.65920000000000001</v>
      </c>
      <c r="S911" s="224">
        <v>0</v>
      </c>
      <c r="T911" s="225">
        <f>S911*H911</f>
        <v>0</v>
      </c>
      <c r="U911" s="41"/>
      <c r="V911" s="41"/>
      <c r="W911" s="41"/>
      <c r="X911" s="41"/>
      <c r="Y911" s="41"/>
      <c r="Z911" s="41"/>
      <c r="AA911" s="41"/>
      <c r="AB911" s="41"/>
      <c r="AC911" s="41"/>
      <c r="AD911" s="41"/>
      <c r="AE911" s="41"/>
      <c r="AR911" s="226" t="s">
        <v>204</v>
      </c>
      <c r="AT911" s="226" t="s">
        <v>199</v>
      </c>
      <c r="AU911" s="226" t="s">
        <v>84</v>
      </c>
      <c r="AY911" s="20" t="s">
        <v>197</v>
      </c>
      <c r="BE911" s="227">
        <f>IF(N911="základní",J911,0)</f>
        <v>0</v>
      </c>
      <c r="BF911" s="227">
        <f>IF(N911="snížená",J911,0)</f>
        <v>0</v>
      </c>
      <c r="BG911" s="227">
        <f>IF(N911="zákl. přenesená",J911,0)</f>
        <v>0</v>
      </c>
      <c r="BH911" s="227">
        <f>IF(N911="sníž. přenesená",J911,0)</f>
        <v>0</v>
      </c>
      <c r="BI911" s="227">
        <f>IF(N911="nulová",J911,0)</f>
        <v>0</v>
      </c>
      <c r="BJ911" s="20" t="s">
        <v>82</v>
      </c>
      <c r="BK911" s="227">
        <f>ROUND(I911*H911,2)</f>
        <v>0</v>
      </c>
      <c r="BL911" s="20" t="s">
        <v>204</v>
      </c>
      <c r="BM911" s="226" t="s">
        <v>1386</v>
      </c>
    </row>
    <row r="912" s="2" customFormat="1">
      <c r="A912" s="41"/>
      <c r="B912" s="42"/>
      <c r="C912" s="43"/>
      <c r="D912" s="228" t="s">
        <v>206</v>
      </c>
      <c r="E912" s="43"/>
      <c r="F912" s="229" t="s">
        <v>1387</v>
      </c>
      <c r="G912" s="43"/>
      <c r="H912" s="43"/>
      <c r="I912" s="230"/>
      <c r="J912" s="43"/>
      <c r="K912" s="43"/>
      <c r="L912" s="47"/>
      <c r="M912" s="231"/>
      <c r="N912" s="232"/>
      <c r="O912" s="87"/>
      <c r="P912" s="87"/>
      <c r="Q912" s="87"/>
      <c r="R912" s="87"/>
      <c r="S912" s="87"/>
      <c r="T912" s="88"/>
      <c r="U912" s="41"/>
      <c r="V912" s="41"/>
      <c r="W912" s="41"/>
      <c r="X912" s="41"/>
      <c r="Y912" s="41"/>
      <c r="Z912" s="41"/>
      <c r="AA912" s="41"/>
      <c r="AB912" s="41"/>
      <c r="AC912" s="41"/>
      <c r="AD912" s="41"/>
      <c r="AE912" s="41"/>
      <c r="AT912" s="20" t="s">
        <v>206</v>
      </c>
      <c r="AU912" s="20" t="s">
        <v>84</v>
      </c>
    </row>
    <row r="913" s="15" customFormat="1">
      <c r="A913" s="15"/>
      <c r="B913" s="256"/>
      <c r="C913" s="257"/>
      <c r="D913" s="235" t="s">
        <v>213</v>
      </c>
      <c r="E913" s="258" t="s">
        <v>28</v>
      </c>
      <c r="F913" s="259" t="s">
        <v>1388</v>
      </c>
      <c r="G913" s="257"/>
      <c r="H913" s="258" t="s">
        <v>28</v>
      </c>
      <c r="I913" s="260"/>
      <c r="J913" s="257"/>
      <c r="K913" s="257"/>
      <c r="L913" s="261"/>
      <c r="M913" s="262"/>
      <c r="N913" s="263"/>
      <c r="O913" s="263"/>
      <c r="P913" s="263"/>
      <c r="Q913" s="263"/>
      <c r="R913" s="263"/>
      <c r="S913" s="263"/>
      <c r="T913" s="264"/>
      <c r="U913" s="15"/>
      <c r="V913" s="15"/>
      <c r="W913" s="15"/>
      <c r="X913" s="15"/>
      <c r="Y913" s="15"/>
      <c r="Z913" s="15"/>
      <c r="AA913" s="15"/>
      <c r="AB913" s="15"/>
      <c r="AC913" s="15"/>
      <c r="AD913" s="15"/>
      <c r="AE913" s="15"/>
      <c r="AT913" s="265" t="s">
        <v>213</v>
      </c>
      <c r="AU913" s="265" t="s">
        <v>84</v>
      </c>
      <c r="AV913" s="15" t="s">
        <v>82</v>
      </c>
      <c r="AW913" s="15" t="s">
        <v>35</v>
      </c>
      <c r="AX913" s="15" t="s">
        <v>74</v>
      </c>
      <c r="AY913" s="265" t="s">
        <v>197</v>
      </c>
    </row>
    <row r="914" s="13" customFormat="1">
      <c r="A914" s="13"/>
      <c r="B914" s="233"/>
      <c r="C914" s="234"/>
      <c r="D914" s="235" t="s">
        <v>213</v>
      </c>
      <c r="E914" s="236" t="s">
        <v>28</v>
      </c>
      <c r="F914" s="237" t="s">
        <v>1389</v>
      </c>
      <c r="G914" s="234"/>
      <c r="H914" s="238">
        <v>16</v>
      </c>
      <c r="I914" s="239"/>
      <c r="J914" s="234"/>
      <c r="K914" s="234"/>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84</v>
      </c>
      <c r="AV914" s="13" t="s">
        <v>84</v>
      </c>
      <c r="AW914" s="13" t="s">
        <v>35</v>
      </c>
      <c r="AX914" s="13" t="s">
        <v>82</v>
      </c>
      <c r="AY914" s="244" t="s">
        <v>197</v>
      </c>
    </row>
    <row r="915" s="2" customFormat="1" ht="16.5" customHeight="1">
      <c r="A915" s="41"/>
      <c r="B915" s="42"/>
      <c r="C915" s="215" t="s">
        <v>1390</v>
      </c>
      <c r="D915" s="215" t="s">
        <v>199</v>
      </c>
      <c r="E915" s="216" t="s">
        <v>1391</v>
      </c>
      <c r="F915" s="217" t="s">
        <v>1392</v>
      </c>
      <c r="G915" s="218" t="s">
        <v>202</v>
      </c>
      <c r="H915" s="219">
        <v>1.9730000000000001</v>
      </c>
      <c r="I915" s="220"/>
      <c r="J915" s="221">
        <f>ROUND(I915*H915,2)</f>
        <v>0</v>
      </c>
      <c r="K915" s="217" t="s">
        <v>203</v>
      </c>
      <c r="L915" s="47"/>
      <c r="M915" s="222" t="s">
        <v>28</v>
      </c>
      <c r="N915" s="223" t="s">
        <v>45</v>
      </c>
      <c r="O915" s="87"/>
      <c r="P915" s="224">
        <f>O915*H915</f>
        <v>0</v>
      </c>
      <c r="Q915" s="224">
        <v>0.041200000000000001</v>
      </c>
      <c r="R915" s="224">
        <f>Q915*H915</f>
        <v>0.081287600000000002</v>
      </c>
      <c r="S915" s="224">
        <v>0</v>
      </c>
      <c r="T915" s="225">
        <f>S915*H915</f>
        <v>0</v>
      </c>
      <c r="U915" s="41"/>
      <c r="V915" s="41"/>
      <c r="W915" s="41"/>
      <c r="X915" s="41"/>
      <c r="Y915" s="41"/>
      <c r="Z915" s="41"/>
      <c r="AA915" s="41"/>
      <c r="AB915" s="41"/>
      <c r="AC915" s="41"/>
      <c r="AD915" s="41"/>
      <c r="AE915" s="41"/>
      <c r="AR915" s="226" t="s">
        <v>204</v>
      </c>
      <c r="AT915" s="226" t="s">
        <v>199</v>
      </c>
      <c r="AU915" s="226" t="s">
        <v>84</v>
      </c>
      <c r="AY915" s="20" t="s">
        <v>197</v>
      </c>
      <c r="BE915" s="227">
        <f>IF(N915="základní",J915,0)</f>
        <v>0</v>
      </c>
      <c r="BF915" s="227">
        <f>IF(N915="snížená",J915,0)</f>
        <v>0</v>
      </c>
      <c r="BG915" s="227">
        <f>IF(N915="zákl. přenesená",J915,0)</f>
        <v>0</v>
      </c>
      <c r="BH915" s="227">
        <f>IF(N915="sníž. přenesená",J915,0)</f>
        <v>0</v>
      </c>
      <c r="BI915" s="227">
        <f>IF(N915="nulová",J915,0)</f>
        <v>0</v>
      </c>
      <c r="BJ915" s="20" t="s">
        <v>82</v>
      </c>
      <c r="BK915" s="227">
        <f>ROUND(I915*H915,2)</f>
        <v>0</v>
      </c>
      <c r="BL915" s="20" t="s">
        <v>204</v>
      </c>
      <c r="BM915" s="226" t="s">
        <v>1393</v>
      </c>
    </row>
    <row r="916" s="2" customFormat="1">
      <c r="A916" s="41"/>
      <c r="B916" s="42"/>
      <c r="C916" s="43"/>
      <c r="D916" s="228" t="s">
        <v>206</v>
      </c>
      <c r="E916" s="43"/>
      <c r="F916" s="229" t="s">
        <v>1394</v>
      </c>
      <c r="G916" s="43"/>
      <c r="H916" s="43"/>
      <c r="I916" s="230"/>
      <c r="J916" s="43"/>
      <c r="K916" s="43"/>
      <c r="L916" s="47"/>
      <c r="M916" s="231"/>
      <c r="N916" s="232"/>
      <c r="O916" s="87"/>
      <c r="P916" s="87"/>
      <c r="Q916" s="87"/>
      <c r="R916" s="87"/>
      <c r="S916" s="87"/>
      <c r="T916" s="88"/>
      <c r="U916" s="41"/>
      <c r="V916" s="41"/>
      <c r="W916" s="41"/>
      <c r="X916" s="41"/>
      <c r="Y916" s="41"/>
      <c r="Z916" s="41"/>
      <c r="AA916" s="41"/>
      <c r="AB916" s="41"/>
      <c r="AC916" s="41"/>
      <c r="AD916" s="41"/>
      <c r="AE916" s="41"/>
      <c r="AT916" s="20" t="s">
        <v>206</v>
      </c>
      <c r="AU916" s="20" t="s">
        <v>84</v>
      </c>
    </row>
    <row r="917" s="15" customFormat="1">
      <c r="A917" s="15"/>
      <c r="B917" s="256"/>
      <c r="C917" s="257"/>
      <c r="D917" s="235" t="s">
        <v>213</v>
      </c>
      <c r="E917" s="258" t="s">
        <v>28</v>
      </c>
      <c r="F917" s="259" t="s">
        <v>725</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5" customFormat="1">
      <c r="A918" s="15"/>
      <c r="B918" s="256"/>
      <c r="C918" s="257"/>
      <c r="D918" s="235" t="s">
        <v>213</v>
      </c>
      <c r="E918" s="258" t="s">
        <v>28</v>
      </c>
      <c r="F918" s="259" t="s">
        <v>1395</v>
      </c>
      <c r="G918" s="257"/>
      <c r="H918" s="258" t="s">
        <v>28</v>
      </c>
      <c r="I918" s="260"/>
      <c r="J918" s="257"/>
      <c r="K918" s="257"/>
      <c r="L918" s="261"/>
      <c r="M918" s="262"/>
      <c r="N918" s="263"/>
      <c r="O918" s="263"/>
      <c r="P918" s="263"/>
      <c r="Q918" s="263"/>
      <c r="R918" s="263"/>
      <c r="S918" s="263"/>
      <c r="T918" s="264"/>
      <c r="U918" s="15"/>
      <c r="V918" s="15"/>
      <c r="W918" s="15"/>
      <c r="X918" s="15"/>
      <c r="Y918" s="15"/>
      <c r="Z918" s="15"/>
      <c r="AA918" s="15"/>
      <c r="AB918" s="15"/>
      <c r="AC918" s="15"/>
      <c r="AD918" s="15"/>
      <c r="AE918" s="15"/>
      <c r="AT918" s="265" t="s">
        <v>213</v>
      </c>
      <c r="AU918" s="265" t="s">
        <v>84</v>
      </c>
      <c r="AV918" s="15" t="s">
        <v>82</v>
      </c>
      <c r="AW918" s="15" t="s">
        <v>35</v>
      </c>
      <c r="AX918" s="15" t="s">
        <v>74</v>
      </c>
      <c r="AY918" s="265" t="s">
        <v>197</v>
      </c>
    </row>
    <row r="919" s="13" customFormat="1">
      <c r="A919" s="13"/>
      <c r="B919" s="233"/>
      <c r="C919" s="234"/>
      <c r="D919" s="235" t="s">
        <v>213</v>
      </c>
      <c r="E919" s="236" t="s">
        <v>28</v>
      </c>
      <c r="F919" s="237" t="s">
        <v>1396</v>
      </c>
      <c r="G919" s="234"/>
      <c r="H919" s="238">
        <v>0.61299999999999999</v>
      </c>
      <c r="I919" s="239"/>
      <c r="J919" s="234"/>
      <c r="K919" s="234"/>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84</v>
      </c>
      <c r="AV919" s="13" t="s">
        <v>84</v>
      </c>
      <c r="AW919" s="13" t="s">
        <v>35</v>
      </c>
      <c r="AX919" s="13" t="s">
        <v>74</v>
      </c>
      <c r="AY919" s="244" t="s">
        <v>197</v>
      </c>
    </row>
    <row r="920" s="15" customFormat="1">
      <c r="A920" s="15"/>
      <c r="B920" s="256"/>
      <c r="C920" s="257"/>
      <c r="D920" s="235" t="s">
        <v>213</v>
      </c>
      <c r="E920" s="258" t="s">
        <v>28</v>
      </c>
      <c r="F920" s="259" t="s">
        <v>1397</v>
      </c>
      <c r="G920" s="257"/>
      <c r="H920" s="258" t="s">
        <v>28</v>
      </c>
      <c r="I920" s="260"/>
      <c r="J920" s="257"/>
      <c r="K920" s="257"/>
      <c r="L920" s="261"/>
      <c r="M920" s="262"/>
      <c r="N920" s="263"/>
      <c r="O920" s="263"/>
      <c r="P920" s="263"/>
      <c r="Q920" s="263"/>
      <c r="R920" s="263"/>
      <c r="S920" s="263"/>
      <c r="T920" s="264"/>
      <c r="U920" s="15"/>
      <c r="V920" s="15"/>
      <c r="W920" s="15"/>
      <c r="X920" s="15"/>
      <c r="Y920" s="15"/>
      <c r="Z920" s="15"/>
      <c r="AA920" s="15"/>
      <c r="AB920" s="15"/>
      <c r="AC920" s="15"/>
      <c r="AD920" s="15"/>
      <c r="AE920" s="15"/>
      <c r="AT920" s="265" t="s">
        <v>213</v>
      </c>
      <c r="AU920" s="265" t="s">
        <v>84</v>
      </c>
      <c r="AV920" s="15" t="s">
        <v>82</v>
      </c>
      <c r="AW920" s="15" t="s">
        <v>35</v>
      </c>
      <c r="AX920" s="15" t="s">
        <v>74</v>
      </c>
      <c r="AY920" s="265" t="s">
        <v>197</v>
      </c>
    </row>
    <row r="921" s="13" customFormat="1">
      <c r="A921" s="13"/>
      <c r="B921" s="233"/>
      <c r="C921" s="234"/>
      <c r="D921" s="235" t="s">
        <v>213</v>
      </c>
      <c r="E921" s="236" t="s">
        <v>28</v>
      </c>
      <c r="F921" s="237" t="s">
        <v>1398</v>
      </c>
      <c r="G921" s="234"/>
      <c r="H921" s="238">
        <v>1.3600000000000001</v>
      </c>
      <c r="I921" s="239"/>
      <c r="J921" s="234"/>
      <c r="K921" s="234"/>
      <c r="L921" s="240"/>
      <c r="M921" s="241"/>
      <c r="N921" s="242"/>
      <c r="O921" s="242"/>
      <c r="P921" s="242"/>
      <c r="Q921" s="242"/>
      <c r="R921" s="242"/>
      <c r="S921" s="242"/>
      <c r="T921" s="243"/>
      <c r="U921" s="13"/>
      <c r="V921" s="13"/>
      <c r="W921" s="13"/>
      <c r="X921" s="13"/>
      <c r="Y921" s="13"/>
      <c r="Z921" s="13"/>
      <c r="AA921" s="13"/>
      <c r="AB921" s="13"/>
      <c r="AC921" s="13"/>
      <c r="AD921" s="13"/>
      <c r="AE921" s="13"/>
      <c r="AT921" s="244" t="s">
        <v>213</v>
      </c>
      <c r="AU921" s="244" t="s">
        <v>84</v>
      </c>
      <c r="AV921" s="13" t="s">
        <v>84</v>
      </c>
      <c r="AW921" s="13" t="s">
        <v>35</v>
      </c>
      <c r="AX921" s="13" t="s">
        <v>74</v>
      </c>
      <c r="AY921" s="244" t="s">
        <v>197</v>
      </c>
    </row>
    <row r="922" s="14" customFormat="1">
      <c r="A922" s="14"/>
      <c r="B922" s="245"/>
      <c r="C922" s="246"/>
      <c r="D922" s="235" t="s">
        <v>213</v>
      </c>
      <c r="E922" s="247" t="s">
        <v>28</v>
      </c>
      <c r="F922" s="248" t="s">
        <v>226</v>
      </c>
      <c r="G922" s="246"/>
      <c r="H922" s="249">
        <v>1.9730000000000001</v>
      </c>
      <c r="I922" s="250"/>
      <c r="J922" s="246"/>
      <c r="K922" s="246"/>
      <c r="L922" s="251"/>
      <c r="M922" s="252"/>
      <c r="N922" s="253"/>
      <c r="O922" s="253"/>
      <c r="P922" s="253"/>
      <c r="Q922" s="253"/>
      <c r="R922" s="253"/>
      <c r="S922" s="253"/>
      <c r="T922" s="254"/>
      <c r="U922" s="14"/>
      <c r="V922" s="14"/>
      <c r="W922" s="14"/>
      <c r="X922" s="14"/>
      <c r="Y922" s="14"/>
      <c r="Z922" s="14"/>
      <c r="AA922" s="14"/>
      <c r="AB922" s="14"/>
      <c r="AC922" s="14"/>
      <c r="AD922" s="14"/>
      <c r="AE922" s="14"/>
      <c r="AT922" s="255" t="s">
        <v>213</v>
      </c>
      <c r="AU922" s="255" t="s">
        <v>84</v>
      </c>
      <c r="AV922" s="14" t="s">
        <v>204</v>
      </c>
      <c r="AW922" s="14" t="s">
        <v>35</v>
      </c>
      <c r="AX922" s="14" t="s">
        <v>82</v>
      </c>
      <c r="AY922" s="255" t="s">
        <v>197</v>
      </c>
    </row>
    <row r="923" s="2" customFormat="1" ht="16.5" customHeight="1">
      <c r="A923" s="41"/>
      <c r="B923" s="42"/>
      <c r="C923" s="215" t="s">
        <v>1399</v>
      </c>
      <c r="D923" s="215" t="s">
        <v>199</v>
      </c>
      <c r="E923" s="216" t="s">
        <v>1400</v>
      </c>
      <c r="F923" s="217" t="s">
        <v>1401</v>
      </c>
      <c r="G923" s="218" t="s">
        <v>202</v>
      </c>
      <c r="H923" s="219">
        <v>702.40599999999995</v>
      </c>
      <c r="I923" s="220"/>
      <c r="J923" s="221">
        <f>ROUND(I923*H923,2)</f>
        <v>0</v>
      </c>
      <c r="K923" s="217" t="s">
        <v>203</v>
      </c>
      <c r="L923" s="47"/>
      <c r="M923" s="222" t="s">
        <v>28</v>
      </c>
      <c r="N923" s="223" t="s">
        <v>45</v>
      </c>
      <c r="O923" s="87"/>
      <c r="P923" s="224">
        <f>O923*H923</f>
        <v>0</v>
      </c>
      <c r="Q923" s="224">
        <v>0.0010399999999999999</v>
      </c>
      <c r="R923" s="224">
        <f>Q923*H923</f>
        <v>0.73050223999999986</v>
      </c>
      <c r="S923" s="224">
        <v>6.0000000000000002E-05</v>
      </c>
      <c r="T923" s="225">
        <f>S923*H923</f>
        <v>0.042144359999999999</v>
      </c>
      <c r="U923" s="41"/>
      <c r="V923" s="41"/>
      <c r="W923" s="41"/>
      <c r="X923" s="41"/>
      <c r="Y923" s="41"/>
      <c r="Z923" s="41"/>
      <c r="AA923" s="41"/>
      <c r="AB923" s="41"/>
      <c r="AC923" s="41"/>
      <c r="AD923" s="41"/>
      <c r="AE923" s="41"/>
      <c r="AR923" s="226" t="s">
        <v>204</v>
      </c>
      <c r="AT923" s="226" t="s">
        <v>199</v>
      </c>
      <c r="AU923" s="226" t="s">
        <v>84</v>
      </c>
      <c r="AY923" s="20" t="s">
        <v>197</v>
      </c>
      <c r="BE923" s="227">
        <f>IF(N923="základní",J923,0)</f>
        <v>0</v>
      </c>
      <c r="BF923" s="227">
        <f>IF(N923="snížená",J923,0)</f>
        <v>0</v>
      </c>
      <c r="BG923" s="227">
        <f>IF(N923="zákl. přenesená",J923,0)</f>
        <v>0</v>
      </c>
      <c r="BH923" s="227">
        <f>IF(N923="sníž. přenesená",J923,0)</f>
        <v>0</v>
      </c>
      <c r="BI923" s="227">
        <f>IF(N923="nulová",J923,0)</f>
        <v>0</v>
      </c>
      <c r="BJ923" s="20" t="s">
        <v>82</v>
      </c>
      <c r="BK923" s="227">
        <f>ROUND(I923*H923,2)</f>
        <v>0</v>
      </c>
      <c r="BL923" s="20" t="s">
        <v>204</v>
      </c>
      <c r="BM923" s="226" t="s">
        <v>1402</v>
      </c>
    </row>
    <row r="924" s="2" customFormat="1">
      <c r="A924" s="41"/>
      <c r="B924" s="42"/>
      <c r="C924" s="43"/>
      <c r="D924" s="228" t="s">
        <v>206</v>
      </c>
      <c r="E924" s="43"/>
      <c r="F924" s="229" t="s">
        <v>1403</v>
      </c>
      <c r="G924" s="43"/>
      <c r="H924" s="43"/>
      <c r="I924" s="230"/>
      <c r="J924" s="43"/>
      <c r="K924" s="43"/>
      <c r="L924" s="47"/>
      <c r="M924" s="231"/>
      <c r="N924" s="232"/>
      <c r="O924" s="87"/>
      <c r="P924" s="87"/>
      <c r="Q924" s="87"/>
      <c r="R924" s="87"/>
      <c r="S924" s="87"/>
      <c r="T924" s="88"/>
      <c r="U924" s="41"/>
      <c r="V924" s="41"/>
      <c r="W924" s="41"/>
      <c r="X924" s="41"/>
      <c r="Y924" s="41"/>
      <c r="Z924" s="41"/>
      <c r="AA924" s="41"/>
      <c r="AB924" s="41"/>
      <c r="AC924" s="41"/>
      <c r="AD924" s="41"/>
      <c r="AE924" s="41"/>
      <c r="AT924" s="20" t="s">
        <v>206</v>
      </c>
      <c r="AU924" s="20" t="s">
        <v>84</v>
      </c>
    </row>
    <row r="925" s="15" customFormat="1">
      <c r="A925" s="15"/>
      <c r="B925" s="256"/>
      <c r="C925" s="257"/>
      <c r="D925" s="235" t="s">
        <v>213</v>
      </c>
      <c r="E925" s="258" t="s">
        <v>28</v>
      </c>
      <c r="F925" s="259" t="s">
        <v>412</v>
      </c>
      <c r="G925" s="257"/>
      <c r="H925" s="258" t="s">
        <v>28</v>
      </c>
      <c r="I925" s="260"/>
      <c r="J925" s="257"/>
      <c r="K925" s="257"/>
      <c r="L925" s="261"/>
      <c r="M925" s="262"/>
      <c r="N925" s="263"/>
      <c r="O925" s="263"/>
      <c r="P925" s="263"/>
      <c r="Q925" s="263"/>
      <c r="R925" s="263"/>
      <c r="S925" s="263"/>
      <c r="T925" s="264"/>
      <c r="U925" s="15"/>
      <c r="V925" s="15"/>
      <c r="W925" s="15"/>
      <c r="X925" s="15"/>
      <c r="Y925" s="15"/>
      <c r="Z925" s="15"/>
      <c r="AA925" s="15"/>
      <c r="AB925" s="15"/>
      <c r="AC925" s="15"/>
      <c r="AD925" s="15"/>
      <c r="AE925" s="15"/>
      <c r="AT925" s="265" t="s">
        <v>213</v>
      </c>
      <c r="AU925" s="265" t="s">
        <v>84</v>
      </c>
      <c r="AV925" s="15" t="s">
        <v>82</v>
      </c>
      <c r="AW925" s="15" t="s">
        <v>35</v>
      </c>
      <c r="AX925" s="15" t="s">
        <v>74</v>
      </c>
      <c r="AY925" s="265" t="s">
        <v>197</v>
      </c>
    </row>
    <row r="926" s="13" customFormat="1">
      <c r="A926" s="13"/>
      <c r="B926" s="233"/>
      <c r="C926" s="234"/>
      <c r="D926" s="235" t="s">
        <v>213</v>
      </c>
      <c r="E926" s="236" t="s">
        <v>28</v>
      </c>
      <c r="F926" s="237" t="s">
        <v>1404</v>
      </c>
      <c r="G926" s="234"/>
      <c r="H926" s="238">
        <v>102.40600000000001</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3" customFormat="1">
      <c r="A927" s="13"/>
      <c r="B927" s="233"/>
      <c r="C927" s="234"/>
      <c r="D927" s="235" t="s">
        <v>213</v>
      </c>
      <c r="E927" s="236" t="s">
        <v>28</v>
      </c>
      <c r="F927" s="237" t="s">
        <v>1405</v>
      </c>
      <c r="G927" s="234"/>
      <c r="H927" s="238">
        <v>600</v>
      </c>
      <c r="I927" s="239"/>
      <c r="J927" s="234"/>
      <c r="K927" s="234"/>
      <c r="L927" s="240"/>
      <c r="M927" s="241"/>
      <c r="N927" s="242"/>
      <c r="O927" s="242"/>
      <c r="P927" s="242"/>
      <c r="Q927" s="242"/>
      <c r="R927" s="242"/>
      <c r="S927" s="242"/>
      <c r="T927" s="243"/>
      <c r="U927" s="13"/>
      <c r="V927" s="13"/>
      <c r="W927" s="13"/>
      <c r="X927" s="13"/>
      <c r="Y927" s="13"/>
      <c r="Z927" s="13"/>
      <c r="AA927" s="13"/>
      <c r="AB927" s="13"/>
      <c r="AC927" s="13"/>
      <c r="AD927" s="13"/>
      <c r="AE927" s="13"/>
      <c r="AT927" s="244" t="s">
        <v>213</v>
      </c>
      <c r="AU927" s="244" t="s">
        <v>84</v>
      </c>
      <c r="AV927" s="13" t="s">
        <v>84</v>
      </c>
      <c r="AW927" s="13" t="s">
        <v>35</v>
      </c>
      <c r="AX927" s="13" t="s">
        <v>74</v>
      </c>
      <c r="AY927" s="244" t="s">
        <v>197</v>
      </c>
    </row>
    <row r="928" s="14" customFormat="1">
      <c r="A928" s="14"/>
      <c r="B928" s="245"/>
      <c r="C928" s="246"/>
      <c r="D928" s="235" t="s">
        <v>213</v>
      </c>
      <c r="E928" s="247" t="s">
        <v>28</v>
      </c>
      <c r="F928" s="248" t="s">
        <v>226</v>
      </c>
      <c r="G928" s="246"/>
      <c r="H928" s="249">
        <v>702.40599999999995</v>
      </c>
      <c r="I928" s="250"/>
      <c r="J928" s="246"/>
      <c r="K928" s="246"/>
      <c r="L928" s="251"/>
      <c r="M928" s="252"/>
      <c r="N928" s="253"/>
      <c r="O928" s="253"/>
      <c r="P928" s="253"/>
      <c r="Q928" s="253"/>
      <c r="R928" s="253"/>
      <c r="S928" s="253"/>
      <c r="T928" s="254"/>
      <c r="U928" s="14"/>
      <c r="V928" s="14"/>
      <c r="W928" s="14"/>
      <c r="X928" s="14"/>
      <c r="Y928" s="14"/>
      <c r="Z928" s="14"/>
      <c r="AA928" s="14"/>
      <c r="AB928" s="14"/>
      <c r="AC928" s="14"/>
      <c r="AD928" s="14"/>
      <c r="AE928" s="14"/>
      <c r="AT928" s="255" t="s">
        <v>213</v>
      </c>
      <c r="AU928" s="255" t="s">
        <v>84</v>
      </c>
      <c r="AV928" s="14" t="s">
        <v>204</v>
      </c>
      <c r="AW928" s="14" t="s">
        <v>35</v>
      </c>
      <c r="AX928" s="14" t="s">
        <v>82</v>
      </c>
      <c r="AY928" s="255" t="s">
        <v>197</v>
      </c>
    </row>
    <row r="929" s="2" customFormat="1" ht="16.5" customHeight="1">
      <c r="A929" s="41"/>
      <c r="B929" s="42"/>
      <c r="C929" s="215" t="s">
        <v>1406</v>
      </c>
      <c r="D929" s="215" t="s">
        <v>199</v>
      </c>
      <c r="E929" s="216" t="s">
        <v>1407</v>
      </c>
      <c r="F929" s="217" t="s">
        <v>1408</v>
      </c>
      <c r="G929" s="218" t="s">
        <v>202</v>
      </c>
      <c r="H929" s="219">
        <v>7.6479999999999997</v>
      </c>
      <c r="I929" s="220"/>
      <c r="J929" s="221">
        <f>ROUND(I929*H929,2)</f>
        <v>0</v>
      </c>
      <c r="K929" s="217" t="s">
        <v>203</v>
      </c>
      <c r="L929" s="47"/>
      <c r="M929" s="222" t="s">
        <v>28</v>
      </c>
      <c r="N929" s="223" t="s">
        <v>45</v>
      </c>
      <c r="O929" s="87"/>
      <c r="P929" s="224">
        <f>O929*H929</f>
        <v>0</v>
      </c>
      <c r="Q929" s="224">
        <v>0.00025999999999999998</v>
      </c>
      <c r="R929" s="224">
        <f>Q929*H929</f>
        <v>0.0019884799999999999</v>
      </c>
      <c r="S929" s="224">
        <v>0</v>
      </c>
      <c r="T929" s="225">
        <f>S929*H929</f>
        <v>0</v>
      </c>
      <c r="U929" s="41"/>
      <c r="V929" s="41"/>
      <c r="W929" s="41"/>
      <c r="X929" s="41"/>
      <c r="Y929" s="41"/>
      <c r="Z929" s="41"/>
      <c r="AA929" s="41"/>
      <c r="AB929" s="41"/>
      <c r="AC929" s="41"/>
      <c r="AD929" s="41"/>
      <c r="AE929" s="41"/>
      <c r="AR929" s="226" t="s">
        <v>204</v>
      </c>
      <c r="AT929" s="226" t="s">
        <v>199</v>
      </c>
      <c r="AU929" s="226" t="s">
        <v>84</v>
      </c>
      <c r="AY929" s="20" t="s">
        <v>197</v>
      </c>
      <c r="BE929" s="227">
        <f>IF(N929="základní",J929,0)</f>
        <v>0</v>
      </c>
      <c r="BF929" s="227">
        <f>IF(N929="snížená",J929,0)</f>
        <v>0</v>
      </c>
      <c r="BG929" s="227">
        <f>IF(N929="zákl. přenesená",J929,0)</f>
        <v>0</v>
      </c>
      <c r="BH929" s="227">
        <f>IF(N929="sníž. přenesená",J929,0)</f>
        <v>0</v>
      </c>
      <c r="BI929" s="227">
        <f>IF(N929="nulová",J929,0)</f>
        <v>0</v>
      </c>
      <c r="BJ929" s="20" t="s">
        <v>82</v>
      </c>
      <c r="BK929" s="227">
        <f>ROUND(I929*H929,2)</f>
        <v>0</v>
      </c>
      <c r="BL929" s="20" t="s">
        <v>204</v>
      </c>
      <c r="BM929" s="226" t="s">
        <v>1409</v>
      </c>
    </row>
    <row r="930" s="2" customFormat="1">
      <c r="A930" s="41"/>
      <c r="B930" s="42"/>
      <c r="C930" s="43"/>
      <c r="D930" s="228" t="s">
        <v>206</v>
      </c>
      <c r="E930" s="43"/>
      <c r="F930" s="229" t="s">
        <v>1410</v>
      </c>
      <c r="G930" s="43"/>
      <c r="H930" s="43"/>
      <c r="I930" s="230"/>
      <c r="J930" s="43"/>
      <c r="K930" s="43"/>
      <c r="L930" s="47"/>
      <c r="M930" s="231"/>
      <c r="N930" s="232"/>
      <c r="O930" s="87"/>
      <c r="P930" s="87"/>
      <c r="Q930" s="87"/>
      <c r="R930" s="87"/>
      <c r="S930" s="87"/>
      <c r="T930" s="88"/>
      <c r="U930" s="41"/>
      <c r="V930" s="41"/>
      <c r="W930" s="41"/>
      <c r="X930" s="41"/>
      <c r="Y930" s="41"/>
      <c r="Z930" s="41"/>
      <c r="AA930" s="41"/>
      <c r="AB930" s="41"/>
      <c r="AC930" s="41"/>
      <c r="AD930" s="41"/>
      <c r="AE930" s="41"/>
      <c r="AT930" s="20" t="s">
        <v>206</v>
      </c>
      <c r="AU930" s="20" t="s">
        <v>84</v>
      </c>
    </row>
    <row r="931" s="2" customFormat="1" ht="16.5" customHeight="1">
      <c r="A931" s="41"/>
      <c r="B931" s="42"/>
      <c r="C931" s="215" t="s">
        <v>1411</v>
      </c>
      <c r="D931" s="215" t="s">
        <v>199</v>
      </c>
      <c r="E931" s="216" t="s">
        <v>1412</v>
      </c>
      <c r="F931" s="217" t="s">
        <v>1413</v>
      </c>
      <c r="G931" s="218" t="s">
        <v>202</v>
      </c>
      <c r="H931" s="219">
        <v>7.6479999999999997</v>
      </c>
      <c r="I931" s="220"/>
      <c r="J931" s="221">
        <f>ROUND(I931*H931,2)</f>
        <v>0</v>
      </c>
      <c r="K931" s="217" t="s">
        <v>203</v>
      </c>
      <c r="L931" s="47"/>
      <c r="M931" s="222" t="s">
        <v>28</v>
      </c>
      <c r="N931" s="223" t="s">
        <v>45</v>
      </c>
      <c r="O931" s="87"/>
      <c r="P931" s="224">
        <f>O931*H931</f>
        <v>0</v>
      </c>
      <c r="Q931" s="224">
        <v>0.00013999999999999999</v>
      </c>
      <c r="R931" s="224">
        <f>Q931*H931</f>
        <v>0.0010707199999999998</v>
      </c>
      <c r="S931" s="224">
        <v>0</v>
      </c>
      <c r="T931" s="225">
        <f>S931*H931</f>
        <v>0</v>
      </c>
      <c r="U931" s="41"/>
      <c r="V931" s="41"/>
      <c r="W931" s="41"/>
      <c r="X931" s="41"/>
      <c r="Y931" s="41"/>
      <c r="Z931" s="41"/>
      <c r="AA931" s="41"/>
      <c r="AB931" s="41"/>
      <c r="AC931" s="41"/>
      <c r="AD931" s="41"/>
      <c r="AE931" s="41"/>
      <c r="AR931" s="226" t="s">
        <v>204</v>
      </c>
      <c r="AT931" s="226" t="s">
        <v>199</v>
      </c>
      <c r="AU931" s="226" t="s">
        <v>84</v>
      </c>
      <c r="AY931" s="20" t="s">
        <v>197</v>
      </c>
      <c r="BE931" s="227">
        <f>IF(N931="základní",J931,0)</f>
        <v>0</v>
      </c>
      <c r="BF931" s="227">
        <f>IF(N931="snížená",J931,0)</f>
        <v>0</v>
      </c>
      <c r="BG931" s="227">
        <f>IF(N931="zákl. přenesená",J931,0)</f>
        <v>0</v>
      </c>
      <c r="BH931" s="227">
        <f>IF(N931="sníž. přenesená",J931,0)</f>
        <v>0</v>
      </c>
      <c r="BI931" s="227">
        <f>IF(N931="nulová",J931,0)</f>
        <v>0</v>
      </c>
      <c r="BJ931" s="20" t="s">
        <v>82</v>
      </c>
      <c r="BK931" s="227">
        <f>ROUND(I931*H931,2)</f>
        <v>0</v>
      </c>
      <c r="BL931" s="20" t="s">
        <v>204</v>
      </c>
      <c r="BM931" s="226" t="s">
        <v>1414</v>
      </c>
    </row>
    <row r="932" s="2" customFormat="1">
      <c r="A932" s="41"/>
      <c r="B932" s="42"/>
      <c r="C932" s="43"/>
      <c r="D932" s="228" t="s">
        <v>206</v>
      </c>
      <c r="E932" s="43"/>
      <c r="F932" s="229" t="s">
        <v>1415</v>
      </c>
      <c r="G932" s="43"/>
      <c r="H932" s="43"/>
      <c r="I932" s="230"/>
      <c r="J932" s="43"/>
      <c r="K932" s="43"/>
      <c r="L932" s="47"/>
      <c r="M932" s="231"/>
      <c r="N932" s="232"/>
      <c r="O932" s="87"/>
      <c r="P932" s="87"/>
      <c r="Q932" s="87"/>
      <c r="R932" s="87"/>
      <c r="S932" s="87"/>
      <c r="T932" s="88"/>
      <c r="U932" s="41"/>
      <c r="V932" s="41"/>
      <c r="W932" s="41"/>
      <c r="X932" s="41"/>
      <c r="Y932" s="41"/>
      <c r="Z932" s="41"/>
      <c r="AA932" s="41"/>
      <c r="AB932" s="41"/>
      <c r="AC932" s="41"/>
      <c r="AD932" s="41"/>
      <c r="AE932" s="41"/>
      <c r="AT932" s="20" t="s">
        <v>206</v>
      </c>
      <c r="AU932" s="20" t="s">
        <v>84</v>
      </c>
    </row>
    <row r="933" s="2" customFormat="1" ht="37.8" customHeight="1">
      <c r="A933" s="41"/>
      <c r="B933" s="42"/>
      <c r="C933" s="215" t="s">
        <v>1416</v>
      </c>
      <c r="D933" s="215" t="s">
        <v>199</v>
      </c>
      <c r="E933" s="216" t="s">
        <v>1417</v>
      </c>
      <c r="F933" s="217" t="s">
        <v>1418</v>
      </c>
      <c r="G933" s="218" t="s">
        <v>202</v>
      </c>
      <c r="H933" s="219">
        <v>7.6479999999999997</v>
      </c>
      <c r="I933" s="220"/>
      <c r="J933" s="221">
        <f>ROUND(I933*H933,2)</f>
        <v>0</v>
      </c>
      <c r="K933" s="217" t="s">
        <v>203</v>
      </c>
      <c r="L933" s="47"/>
      <c r="M933" s="222" t="s">
        <v>28</v>
      </c>
      <c r="N933" s="223" t="s">
        <v>45</v>
      </c>
      <c r="O933" s="87"/>
      <c r="P933" s="224">
        <f>O933*H933</f>
        <v>0</v>
      </c>
      <c r="Q933" s="224">
        <v>0.0086</v>
      </c>
      <c r="R933" s="224">
        <f>Q933*H933</f>
        <v>0.065772799999999992</v>
      </c>
      <c r="S933" s="224">
        <v>0</v>
      </c>
      <c r="T933" s="225">
        <f>S933*H933</f>
        <v>0</v>
      </c>
      <c r="U933" s="41"/>
      <c r="V933" s="41"/>
      <c r="W933" s="41"/>
      <c r="X933" s="41"/>
      <c r="Y933" s="41"/>
      <c r="Z933" s="41"/>
      <c r="AA933" s="41"/>
      <c r="AB933" s="41"/>
      <c r="AC933" s="41"/>
      <c r="AD933" s="41"/>
      <c r="AE933" s="41"/>
      <c r="AR933" s="226" t="s">
        <v>204</v>
      </c>
      <c r="AT933" s="226" t="s">
        <v>199</v>
      </c>
      <c r="AU933" s="226" t="s">
        <v>84</v>
      </c>
      <c r="AY933" s="20" t="s">
        <v>197</v>
      </c>
      <c r="BE933" s="227">
        <f>IF(N933="základní",J933,0)</f>
        <v>0</v>
      </c>
      <c r="BF933" s="227">
        <f>IF(N933="snížená",J933,0)</f>
        <v>0</v>
      </c>
      <c r="BG933" s="227">
        <f>IF(N933="zákl. přenesená",J933,0)</f>
        <v>0</v>
      </c>
      <c r="BH933" s="227">
        <f>IF(N933="sníž. přenesená",J933,0)</f>
        <v>0</v>
      </c>
      <c r="BI933" s="227">
        <f>IF(N933="nulová",J933,0)</f>
        <v>0</v>
      </c>
      <c r="BJ933" s="20" t="s">
        <v>82</v>
      </c>
      <c r="BK933" s="227">
        <f>ROUND(I933*H933,2)</f>
        <v>0</v>
      </c>
      <c r="BL933" s="20" t="s">
        <v>204</v>
      </c>
      <c r="BM933" s="226" t="s">
        <v>1419</v>
      </c>
    </row>
    <row r="934" s="2" customFormat="1">
      <c r="A934" s="41"/>
      <c r="B934" s="42"/>
      <c r="C934" s="43"/>
      <c r="D934" s="228" t="s">
        <v>206</v>
      </c>
      <c r="E934" s="43"/>
      <c r="F934" s="229" t="s">
        <v>1420</v>
      </c>
      <c r="G934" s="43"/>
      <c r="H934" s="43"/>
      <c r="I934" s="230"/>
      <c r="J934" s="43"/>
      <c r="K934" s="43"/>
      <c r="L934" s="47"/>
      <c r="M934" s="231"/>
      <c r="N934" s="232"/>
      <c r="O934" s="87"/>
      <c r="P934" s="87"/>
      <c r="Q934" s="87"/>
      <c r="R934" s="87"/>
      <c r="S934" s="87"/>
      <c r="T934" s="88"/>
      <c r="U934" s="41"/>
      <c r="V934" s="41"/>
      <c r="W934" s="41"/>
      <c r="X934" s="41"/>
      <c r="Y934" s="41"/>
      <c r="Z934" s="41"/>
      <c r="AA934" s="41"/>
      <c r="AB934" s="41"/>
      <c r="AC934" s="41"/>
      <c r="AD934" s="41"/>
      <c r="AE934" s="41"/>
      <c r="AT934" s="20" t="s">
        <v>206</v>
      </c>
      <c r="AU934" s="20" t="s">
        <v>84</v>
      </c>
    </row>
    <row r="935" s="15" customFormat="1">
      <c r="A935" s="15"/>
      <c r="B935" s="256"/>
      <c r="C935" s="257"/>
      <c r="D935" s="235" t="s">
        <v>213</v>
      </c>
      <c r="E935" s="258" t="s">
        <v>28</v>
      </c>
      <c r="F935" s="259" t="s">
        <v>1245</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5" customFormat="1">
      <c r="A936" s="15"/>
      <c r="B936" s="256"/>
      <c r="C936" s="257"/>
      <c r="D936" s="235" t="s">
        <v>213</v>
      </c>
      <c r="E936" s="258" t="s">
        <v>28</v>
      </c>
      <c r="F936" s="259" t="s">
        <v>1421</v>
      </c>
      <c r="G936" s="257"/>
      <c r="H936" s="258" t="s">
        <v>28</v>
      </c>
      <c r="I936" s="260"/>
      <c r="J936" s="257"/>
      <c r="K936" s="257"/>
      <c r="L936" s="261"/>
      <c r="M936" s="262"/>
      <c r="N936" s="263"/>
      <c r="O936" s="263"/>
      <c r="P936" s="263"/>
      <c r="Q936" s="263"/>
      <c r="R936" s="263"/>
      <c r="S936" s="263"/>
      <c r="T936" s="264"/>
      <c r="U936" s="15"/>
      <c r="V936" s="15"/>
      <c r="W936" s="15"/>
      <c r="X936" s="15"/>
      <c r="Y936" s="15"/>
      <c r="Z936" s="15"/>
      <c r="AA936" s="15"/>
      <c r="AB936" s="15"/>
      <c r="AC936" s="15"/>
      <c r="AD936" s="15"/>
      <c r="AE936" s="15"/>
      <c r="AT936" s="265" t="s">
        <v>213</v>
      </c>
      <c r="AU936" s="265" t="s">
        <v>84</v>
      </c>
      <c r="AV936" s="15" t="s">
        <v>82</v>
      </c>
      <c r="AW936" s="15" t="s">
        <v>35</v>
      </c>
      <c r="AX936" s="15" t="s">
        <v>74</v>
      </c>
      <c r="AY936" s="265" t="s">
        <v>197</v>
      </c>
    </row>
    <row r="937" s="13" customFormat="1">
      <c r="A937" s="13"/>
      <c r="B937" s="233"/>
      <c r="C937" s="234"/>
      <c r="D937" s="235" t="s">
        <v>213</v>
      </c>
      <c r="E937" s="236" t="s">
        <v>28</v>
      </c>
      <c r="F937" s="237" t="s">
        <v>1422</v>
      </c>
      <c r="G937" s="234"/>
      <c r="H937" s="238">
        <v>7.6479999999999997</v>
      </c>
      <c r="I937" s="239"/>
      <c r="J937" s="234"/>
      <c r="K937" s="234"/>
      <c r="L937" s="240"/>
      <c r="M937" s="241"/>
      <c r="N937" s="242"/>
      <c r="O937" s="242"/>
      <c r="P937" s="242"/>
      <c r="Q937" s="242"/>
      <c r="R937" s="242"/>
      <c r="S937" s="242"/>
      <c r="T937" s="243"/>
      <c r="U937" s="13"/>
      <c r="V937" s="13"/>
      <c r="W937" s="13"/>
      <c r="X937" s="13"/>
      <c r="Y937" s="13"/>
      <c r="Z937" s="13"/>
      <c r="AA937" s="13"/>
      <c r="AB937" s="13"/>
      <c r="AC937" s="13"/>
      <c r="AD937" s="13"/>
      <c r="AE937" s="13"/>
      <c r="AT937" s="244" t="s">
        <v>213</v>
      </c>
      <c r="AU937" s="244" t="s">
        <v>84</v>
      </c>
      <c r="AV937" s="13" t="s">
        <v>84</v>
      </c>
      <c r="AW937" s="13" t="s">
        <v>35</v>
      </c>
      <c r="AX937" s="13" t="s">
        <v>82</v>
      </c>
      <c r="AY937" s="244" t="s">
        <v>197</v>
      </c>
    </row>
    <row r="938" s="2" customFormat="1" ht="16.5" customHeight="1">
      <c r="A938" s="41"/>
      <c r="B938" s="42"/>
      <c r="C938" s="281" t="s">
        <v>1423</v>
      </c>
      <c r="D938" s="281" t="s">
        <v>519</v>
      </c>
      <c r="E938" s="282" t="s">
        <v>1424</v>
      </c>
      <c r="F938" s="283" t="s">
        <v>1425</v>
      </c>
      <c r="G938" s="284" t="s">
        <v>202</v>
      </c>
      <c r="H938" s="285">
        <v>8.0299999999999994</v>
      </c>
      <c r="I938" s="286"/>
      <c r="J938" s="287">
        <f>ROUND(I938*H938,2)</f>
        <v>0</v>
      </c>
      <c r="K938" s="283" t="s">
        <v>203</v>
      </c>
      <c r="L938" s="288"/>
      <c r="M938" s="289" t="s">
        <v>28</v>
      </c>
      <c r="N938" s="290" t="s">
        <v>45</v>
      </c>
      <c r="O938" s="87"/>
      <c r="P938" s="224">
        <f>O938*H938</f>
        <v>0</v>
      </c>
      <c r="Q938" s="224">
        <v>0.0016800000000000001</v>
      </c>
      <c r="R938" s="224">
        <f>Q938*H938</f>
        <v>0.0134904</v>
      </c>
      <c r="S938" s="224">
        <v>0</v>
      </c>
      <c r="T938" s="225">
        <f>S938*H938</f>
        <v>0</v>
      </c>
      <c r="U938" s="41"/>
      <c r="V938" s="41"/>
      <c r="W938" s="41"/>
      <c r="X938" s="41"/>
      <c r="Y938" s="41"/>
      <c r="Z938" s="41"/>
      <c r="AA938" s="41"/>
      <c r="AB938" s="41"/>
      <c r="AC938" s="41"/>
      <c r="AD938" s="41"/>
      <c r="AE938" s="41"/>
      <c r="AR938" s="226" t="s">
        <v>243</v>
      </c>
      <c r="AT938" s="226" t="s">
        <v>519</v>
      </c>
      <c r="AU938" s="226" t="s">
        <v>84</v>
      </c>
      <c r="AY938" s="20" t="s">
        <v>197</v>
      </c>
      <c r="BE938" s="227">
        <f>IF(N938="základní",J938,0)</f>
        <v>0</v>
      </c>
      <c r="BF938" s="227">
        <f>IF(N938="snížená",J938,0)</f>
        <v>0</v>
      </c>
      <c r="BG938" s="227">
        <f>IF(N938="zákl. přenesená",J938,0)</f>
        <v>0</v>
      </c>
      <c r="BH938" s="227">
        <f>IF(N938="sníž. přenesená",J938,0)</f>
        <v>0</v>
      </c>
      <c r="BI938" s="227">
        <f>IF(N938="nulová",J938,0)</f>
        <v>0</v>
      </c>
      <c r="BJ938" s="20" t="s">
        <v>82</v>
      </c>
      <c r="BK938" s="227">
        <f>ROUND(I938*H938,2)</f>
        <v>0</v>
      </c>
      <c r="BL938" s="20" t="s">
        <v>204</v>
      </c>
      <c r="BM938" s="226" t="s">
        <v>1426</v>
      </c>
    </row>
    <row r="939" s="13" customFormat="1">
      <c r="A939" s="13"/>
      <c r="B939" s="233"/>
      <c r="C939" s="234"/>
      <c r="D939" s="235" t="s">
        <v>213</v>
      </c>
      <c r="E939" s="234"/>
      <c r="F939" s="237" t="s">
        <v>1427</v>
      </c>
      <c r="G939" s="234"/>
      <c r="H939" s="238">
        <v>8.0299999999999994</v>
      </c>
      <c r="I939" s="239"/>
      <c r="J939" s="234"/>
      <c r="K939" s="234"/>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84</v>
      </c>
      <c r="AV939" s="13" t="s">
        <v>84</v>
      </c>
      <c r="AW939" s="13" t="s">
        <v>4</v>
      </c>
      <c r="AX939" s="13" t="s">
        <v>82</v>
      </c>
      <c r="AY939" s="244" t="s">
        <v>197</v>
      </c>
    </row>
    <row r="940" s="2" customFormat="1" ht="24.15" customHeight="1">
      <c r="A940" s="41"/>
      <c r="B940" s="42"/>
      <c r="C940" s="215" t="s">
        <v>1428</v>
      </c>
      <c r="D940" s="215" t="s">
        <v>199</v>
      </c>
      <c r="E940" s="216" t="s">
        <v>1429</v>
      </c>
      <c r="F940" s="217" t="s">
        <v>1430</v>
      </c>
      <c r="G940" s="218" t="s">
        <v>202</v>
      </c>
      <c r="H940" s="219">
        <v>7.6479999999999997</v>
      </c>
      <c r="I940" s="220"/>
      <c r="J940" s="221">
        <f>ROUND(I940*H940,2)</f>
        <v>0</v>
      </c>
      <c r="K940" s="217" t="s">
        <v>203</v>
      </c>
      <c r="L940" s="47"/>
      <c r="M940" s="222" t="s">
        <v>28</v>
      </c>
      <c r="N940" s="223" t="s">
        <v>45</v>
      </c>
      <c r="O940" s="87"/>
      <c r="P940" s="224">
        <f>O940*H940</f>
        <v>0</v>
      </c>
      <c r="Q940" s="224">
        <v>0.00010000000000000001</v>
      </c>
      <c r="R940" s="224">
        <f>Q940*H940</f>
        <v>0.00076480000000000005</v>
      </c>
      <c r="S940" s="224">
        <v>0</v>
      </c>
      <c r="T940" s="225">
        <f>S940*H940</f>
        <v>0</v>
      </c>
      <c r="U940" s="41"/>
      <c r="V940" s="41"/>
      <c r="W940" s="41"/>
      <c r="X940" s="41"/>
      <c r="Y940" s="41"/>
      <c r="Z940" s="41"/>
      <c r="AA940" s="41"/>
      <c r="AB940" s="41"/>
      <c r="AC940" s="41"/>
      <c r="AD940" s="41"/>
      <c r="AE940" s="41"/>
      <c r="AR940" s="226" t="s">
        <v>204</v>
      </c>
      <c r="AT940" s="226" t="s">
        <v>199</v>
      </c>
      <c r="AU940" s="226" t="s">
        <v>84</v>
      </c>
      <c r="AY940" s="20" t="s">
        <v>197</v>
      </c>
      <c r="BE940" s="227">
        <f>IF(N940="základní",J940,0)</f>
        <v>0</v>
      </c>
      <c r="BF940" s="227">
        <f>IF(N940="snížená",J940,0)</f>
        <v>0</v>
      </c>
      <c r="BG940" s="227">
        <f>IF(N940="zákl. přenesená",J940,0)</f>
        <v>0</v>
      </c>
      <c r="BH940" s="227">
        <f>IF(N940="sníž. přenesená",J940,0)</f>
        <v>0</v>
      </c>
      <c r="BI940" s="227">
        <f>IF(N940="nulová",J940,0)</f>
        <v>0</v>
      </c>
      <c r="BJ940" s="20" t="s">
        <v>82</v>
      </c>
      <c r="BK940" s="227">
        <f>ROUND(I940*H940,2)</f>
        <v>0</v>
      </c>
      <c r="BL940" s="20" t="s">
        <v>204</v>
      </c>
      <c r="BM940" s="226" t="s">
        <v>1431</v>
      </c>
    </row>
    <row r="941" s="2" customFormat="1">
      <c r="A941" s="41"/>
      <c r="B941" s="42"/>
      <c r="C941" s="43"/>
      <c r="D941" s="228" t="s">
        <v>206</v>
      </c>
      <c r="E941" s="43"/>
      <c r="F941" s="229" t="s">
        <v>1432</v>
      </c>
      <c r="G941" s="43"/>
      <c r="H941" s="43"/>
      <c r="I941" s="230"/>
      <c r="J941" s="43"/>
      <c r="K941" s="43"/>
      <c r="L941" s="47"/>
      <c r="M941" s="231"/>
      <c r="N941" s="232"/>
      <c r="O941" s="87"/>
      <c r="P941" s="87"/>
      <c r="Q941" s="87"/>
      <c r="R941" s="87"/>
      <c r="S941" s="87"/>
      <c r="T941" s="88"/>
      <c r="U941" s="41"/>
      <c r="V941" s="41"/>
      <c r="W941" s="41"/>
      <c r="X941" s="41"/>
      <c r="Y941" s="41"/>
      <c r="Z941" s="41"/>
      <c r="AA941" s="41"/>
      <c r="AB941" s="41"/>
      <c r="AC941" s="41"/>
      <c r="AD941" s="41"/>
      <c r="AE941" s="41"/>
      <c r="AT941" s="20" t="s">
        <v>206</v>
      </c>
      <c r="AU941" s="20" t="s">
        <v>84</v>
      </c>
    </row>
    <row r="942" s="2" customFormat="1" ht="24.15" customHeight="1">
      <c r="A942" s="41"/>
      <c r="B942" s="42"/>
      <c r="C942" s="215" t="s">
        <v>1433</v>
      </c>
      <c r="D942" s="215" t="s">
        <v>199</v>
      </c>
      <c r="E942" s="216" t="s">
        <v>1434</v>
      </c>
      <c r="F942" s="217" t="s">
        <v>1435</v>
      </c>
      <c r="G942" s="218" t="s">
        <v>202</v>
      </c>
      <c r="H942" s="219">
        <v>7.6479999999999997</v>
      </c>
      <c r="I942" s="220"/>
      <c r="J942" s="221">
        <f>ROUND(I942*H942,2)</f>
        <v>0</v>
      </c>
      <c r="K942" s="217" t="s">
        <v>203</v>
      </c>
      <c r="L942" s="47"/>
      <c r="M942" s="222" t="s">
        <v>28</v>
      </c>
      <c r="N942" s="223" t="s">
        <v>45</v>
      </c>
      <c r="O942" s="87"/>
      <c r="P942" s="224">
        <f>O942*H942</f>
        <v>0</v>
      </c>
      <c r="Q942" s="224">
        <v>0.020500000000000001</v>
      </c>
      <c r="R942" s="224">
        <f>Q942*H942</f>
        <v>0.15678400000000001</v>
      </c>
      <c r="S942" s="224">
        <v>0</v>
      </c>
      <c r="T942" s="225">
        <f>S942*H942</f>
        <v>0</v>
      </c>
      <c r="U942" s="41"/>
      <c r="V942" s="41"/>
      <c r="W942" s="41"/>
      <c r="X942" s="41"/>
      <c r="Y942" s="41"/>
      <c r="Z942" s="41"/>
      <c r="AA942" s="41"/>
      <c r="AB942" s="41"/>
      <c r="AC942" s="41"/>
      <c r="AD942" s="41"/>
      <c r="AE942" s="41"/>
      <c r="AR942" s="226" t="s">
        <v>204</v>
      </c>
      <c r="AT942" s="226" t="s">
        <v>199</v>
      </c>
      <c r="AU942" s="226" t="s">
        <v>84</v>
      </c>
      <c r="AY942" s="20" t="s">
        <v>197</v>
      </c>
      <c r="BE942" s="227">
        <f>IF(N942="základní",J942,0)</f>
        <v>0</v>
      </c>
      <c r="BF942" s="227">
        <f>IF(N942="snížená",J942,0)</f>
        <v>0</v>
      </c>
      <c r="BG942" s="227">
        <f>IF(N942="zákl. přenesená",J942,0)</f>
        <v>0</v>
      </c>
      <c r="BH942" s="227">
        <f>IF(N942="sníž. přenesená",J942,0)</f>
        <v>0</v>
      </c>
      <c r="BI942" s="227">
        <f>IF(N942="nulová",J942,0)</f>
        <v>0</v>
      </c>
      <c r="BJ942" s="20" t="s">
        <v>82</v>
      </c>
      <c r="BK942" s="227">
        <f>ROUND(I942*H942,2)</f>
        <v>0</v>
      </c>
      <c r="BL942" s="20" t="s">
        <v>204</v>
      </c>
      <c r="BM942" s="226" t="s">
        <v>1436</v>
      </c>
    </row>
    <row r="943" s="2" customFormat="1">
      <c r="A943" s="41"/>
      <c r="B943" s="42"/>
      <c r="C943" s="43"/>
      <c r="D943" s="228" t="s">
        <v>206</v>
      </c>
      <c r="E943" s="43"/>
      <c r="F943" s="229" t="s">
        <v>1437</v>
      </c>
      <c r="G943" s="43"/>
      <c r="H943" s="43"/>
      <c r="I943" s="230"/>
      <c r="J943" s="43"/>
      <c r="K943" s="43"/>
      <c r="L943" s="47"/>
      <c r="M943" s="231"/>
      <c r="N943" s="232"/>
      <c r="O943" s="87"/>
      <c r="P943" s="87"/>
      <c r="Q943" s="87"/>
      <c r="R943" s="87"/>
      <c r="S943" s="87"/>
      <c r="T943" s="88"/>
      <c r="U943" s="41"/>
      <c r="V943" s="41"/>
      <c r="W943" s="41"/>
      <c r="X943" s="41"/>
      <c r="Y943" s="41"/>
      <c r="Z943" s="41"/>
      <c r="AA943" s="41"/>
      <c r="AB943" s="41"/>
      <c r="AC943" s="41"/>
      <c r="AD943" s="41"/>
      <c r="AE943" s="41"/>
      <c r="AT943" s="20" t="s">
        <v>206</v>
      </c>
      <c r="AU943" s="20" t="s">
        <v>84</v>
      </c>
    </row>
    <row r="944" s="15" customFormat="1">
      <c r="A944" s="15"/>
      <c r="B944" s="256"/>
      <c r="C944" s="257"/>
      <c r="D944" s="235" t="s">
        <v>213</v>
      </c>
      <c r="E944" s="258" t="s">
        <v>28</v>
      </c>
      <c r="F944" s="259" t="s">
        <v>1245</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5" customFormat="1">
      <c r="A945" s="15"/>
      <c r="B945" s="256"/>
      <c r="C945" s="257"/>
      <c r="D945" s="235" t="s">
        <v>213</v>
      </c>
      <c r="E945" s="258" t="s">
        <v>28</v>
      </c>
      <c r="F945" s="259" t="s">
        <v>1421</v>
      </c>
      <c r="G945" s="257"/>
      <c r="H945" s="258" t="s">
        <v>28</v>
      </c>
      <c r="I945" s="260"/>
      <c r="J945" s="257"/>
      <c r="K945" s="257"/>
      <c r="L945" s="261"/>
      <c r="M945" s="262"/>
      <c r="N945" s="263"/>
      <c r="O945" s="263"/>
      <c r="P945" s="263"/>
      <c r="Q945" s="263"/>
      <c r="R945" s="263"/>
      <c r="S945" s="263"/>
      <c r="T945" s="264"/>
      <c r="U945" s="15"/>
      <c r="V945" s="15"/>
      <c r="W945" s="15"/>
      <c r="X945" s="15"/>
      <c r="Y945" s="15"/>
      <c r="Z945" s="15"/>
      <c r="AA945" s="15"/>
      <c r="AB945" s="15"/>
      <c r="AC945" s="15"/>
      <c r="AD945" s="15"/>
      <c r="AE945" s="15"/>
      <c r="AT945" s="265" t="s">
        <v>213</v>
      </c>
      <c r="AU945" s="265" t="s">
        <v>84</v>
      </c>
      <c r="AV945" s="15" t="s">
        <v>82</v>
      </c>
      <c r="AW945" s="15" t="s">
        <v>35</v>
      </c>
      <c r="AX945" s="15" t="s">
        <v>74</v>
      </c>
      <c r="AY945" s="265" t="s">
        <v>197</v>
      </c>
    </row>
    <row r="946" s="13" customFormat="1">
      <c r="A946" s="13"/>
      <c r="B946" s="233"/>
      <c r="C946" s="234"/>
      <c r="D946" s="235" t="s">
        <v>213</v>
      </c>
      <c r="E946" s="236" t="s">
        <v>28</v>
      </c>
      <c r="F946" s="237" t="s">
        <v>1422</v>
      </c>
      <c r="G946" s="234"/>
      <c r="H946" s="238">
        <v>7.6479999999999997</v>
      </c>
      <c r="I946" s="239"/>
      <c r="J946" s="234"/>
      <c r="K946" s="234"/>
      <c r="L946" s="240"/>
      <c r="M946" s="241"/>
      <c r="N946" s="242"/>
      <c r="O946" s="242"/>
      <c r="P946" s="242"/>
      <c r="Q946" s="242"/>
      <c r="R946" s="242"/>
      <c r="S946" s="242"/>
      <c r="T946" s="243"/>
      <c r="U946" s="13"/>
      <c r="V946" s="13"/>
      <c r="W946" s="13"/>
      <c r="X946" s="13"/>
      <c r="Y946" s="13"/>
      <c r="Z946" s="13"/>
      <c r="AA946" s="13"/>
      <c r="AB946" s="13"/>
      <c r="AC946" s="13"/>
      <c r="AD946" s="13"/>
      <c r="AE946" s="13"/>
      <c r="AT946" s="244" t="s">
        <v>213</v>
      </c>
      <c r="AU946" s="244" t="s">
        <v>84</v>
      </c>
      <c r="AV946" s="13" t="s">
        <v>84</v>
      </c>
      <c r="AW946" s="13" t="s">
        <v>35</v>
      </c>
      <c r="AX946" s="13" t="s">
        <v>82</v>
      </c>
      <c r="AY946" s="244" t="s">
        <v>197</v>
      </c>
    </row>
    <row r="947" s="2" customFormat="1" ht="24.15" customHeight="1">
      <c r="A947" s="41"/>
      <c r="B947" s="42"/>
      <c r="C947" s="215" t="s">
        <v>1438</v>
      </c>
      <c r="D947" s="215" t="s">
        <v>199</v>
      </c>
      <c r="E947" s="216" t="s">
        <v>1439</v>
      </c>
      <c r="F947" s="217" t="s">
        <v>1440</v>
      </c>
      <c r="G947" s="218" t="s">
        <v>202</v>
      </c>
      <c r="H947" s="219">
        <v>7.6479999999999997</v>
      </c>
      <c r="I947" s="220"/>
      <c r="J947" s="221">
        <f>ROUND(I947*H947,2)</f>
        <v>0</v>
      </c>
      <c r="K947" s="217" t="s">
        <v>203</v>
      </c>
      <c r="L947" s="47"/>
      <c r="M947" s="222" t="s">
        <v>28</v>
      </c>
      <c r="N947" s="223" t="s">
        <v>45</v>
      </c>
      <c r="O947" s="87"/>
      <c r="P947" s="224">
        <f>O947*H947</f>
        <v>0</v>
      </c>
      <c r="Q947" s="224">
        <v>0.0028500000000000001</v>
      </c>
      <c r="R947" s="224">
        <f>Q947*H947</f>
        <v>0.021796800000000002</v>
      </c>
      <c r="S947" s="224">
        <v>0</v>
      </c>
      <c r="T947" s="225">
        <f>S947*H947</f>
        <v>0</v>
      </c>
      <c r="U947" s="41"/>
      <c r="V947" s="41"/>
      <c r="W947" s="41"/>
      <c r="X947" s="41"/>
      <c r="Y947" s="41"/>
      <c r="Z947" s="41"/>
      <c r="AA947" s="41"/>
      <c r="AB947" s="41"/>
      <c r="AC947" s="41"/>
      <c r="AD947" s="41"/>
      <c r="AE947" s="41"/>
      <c r="AR947" s="226" t="s">
        <v>204</v>
      </c>
      <c r="AT947" s="226" t="s">
        <v>199</v>
      </c>
      <c r="AU947" s="226" t="s">
        <v>84</v>
      </c>
      <c r="AY947" s="20" t="s">
        <v>197</v>
      </c>
      <c r="BE947" s="227">
        <f>IF(N947="základní",J947,0)</f>
        <v>0</v>
      </c>
      <c r="BF947" s="227">
        <f>IF(N947="snížená",J947,0)</f>
        <v>0</v>
      </c>
      <c r="BG947" s="227">
        <f>IF(N947="zákl. přenesená",J947,0)</f>
        <v>0</v>
      </c>
      <c r="BH947" s="227">
        <f>IF(N947="sníž. přenesená",J947,0)</f>
        <v>0</v>
      </c>
      <c r="BI947" s="227">
        <f>IF(N947="nulová",J947,0)</f>
        <v>0</v>
      </c>
      <c r="BJ947" s="20" t="s">
        <v>82</v>
      </c>
      <c r="BK947" s="227">
        <f>ROUND(I947*H947,2)</f>
        <v>0</v>
      </c>
      <c r="BL947" s="20" t="s">
        <v>204</v>
      </c>
      <c r="BM947" s="226" t="s">
        <v>1441</v>
      </c>
    </row>
    <row r="948" s="2" customFormat="1">
      <c r="A948" s="41"/>
      <c r="B948" s="42"/>
      <c r="C948" s="43"/>
      <c r="D948" s="228" t="s">
        <v>206</v>
      </c>
      <c r="E948" s="43"/>
      <c r="F948" s="229" t="s">
        <v>1442</v>
      </c>
      <c r="G948" s="43"/>
      <c r="H948" s="43"/>
      <c r="I948" s="230"/>
      <c r="J948" s="43"/>
      <c r="K948" s="43"/>
      <c r="L948" s="47"/>
      <c r="M948" s="231"/>
      <c r="N948" s="232"/>
      <c r="O948" s="87"/>
      <c r="P948" s="87"/>
      <c r="Q948" s="87"/>
      <c r="R948" s="87"/>
      <c r="S948" s="87"/>
      <c r="T948" s="88"/>
      <c r="U948" s="41"/>
      <c r="V948" s="41"/>
      <c r="W948" s="41"/>
      <c r="X948" s="41"/>
      <c r="Y948" s="41"/>
      <c r="Z948" s="41"/>
      <c r="AA948" s="41"/>
      <c r="AB948" s="41"/>
      <c r="AC948" s="41"/>
      <c r="AD948" s="41"/>
      <c r="AE948" s="41"/>
      <c r="AT948" s="20" t="s">
        <v>206</v>
      </c>
      <c r="AU948" s="20" t="s">
        <v>84</v>
      </c>
    </row>
    <row r="949" s="2" customFormat="1" ht="16.5" customHeight="1">
      <c r="A949" s="41"/>
      <c r="B949" s="42"/>
      <c r="C949" s="215" t="s">
        <v>1443</v>
      </c>
      <c r="D949" s="215" t="s">
        <v>199</v>
      </c>
      <c r="E949" s="216" t="s">
        <v>1444</v>
      </c>
      <c r="F949" s="217" t="s">
        <v>1445</v>
      </c>
      <c r="G949" s="218" t="s">
        <v>202</v>
      </c>
      <c r="H949" s="219">
        <v>1494.8230000000001</v>
      </c>
      <c r="I949" s="220"/>
      <c r="J949" s="221">
        <f>ROUND(I949*H949,2)</f>
        <v>0</v>
      </c>
      <c r="K949" s="217" t="s">
        <v>203</v>
      </c>
      <c r="L949" s="47"/>
      <c r="M949" s="222" t="s">
        <v>28</v>
      </c>
      <c r="N949" s="223" t="s">
        <v>45</v>
      </c>
      <c r="O949" s="87"/>
      <c r="P949" s="224">
        <f>O949*H949</f>
        <v>0</v>
      </c>
      <c r="Q949" s="224">
        <v>0.00025999999999999998</v>
      </c>
      <c r="R949" s="224">
        <f>Q949*H949</f>
        <v>0.38865398000000001</v>
      </c>
      <c r="S949" s="224">
        <v>0</v>
      </c>
      <c r="T949" s="225">
        <f>S949*H949</f>
        <v>0</v>
      </c>
      <c r="U949" s="41"/>
      <c r="V949" s="41"/>
      <c r="W949" s="41"/>
      <c r="X949" s="41"/>
      <c r="Y949" s="41"/>
      <c r="Z949" s="41"/>
      <c r="AA949" s="41"/>
      <c r="AB949" s="41"/>
      <c r="AC949" s="41"/>
      <c r="AD949" s="41"/>
      <c r="AE949" s="41"/>
      <c r="AR949" s="226" t="s">
        <v>204</v>
      </c>
      <c r="AT949" s="226" t="s">
        <v>199</v>
      </c>
      <c r="AU949" s="226" t="s">
        <v>84</v>
      </c>
      <c r="AY949" s="20" t="s">
        <v>197</v>
      </c>
      <c r="BE949" s="227">
        <f>IF(N949="základní",J949,0)</f>
        <v>0</v>
      </c>
      <c r="BF949" s="227">
        <f>IF(N949="snížená",J949,0)</f>
        <v>0</v>
      </c>
      <c r="BG949" s="227">
        <f>IF(N949="zákl. přenesená",J949,0)</f>
        <v>0</v>
      </c>
      <c r="BH949" s="227">
        <f>IF(N949="sníž. přenesená",J949,0)</f>
        <v>0</v>
      </c>
      <c r="BI949" s="227">
        <f>IF(N949="nulová",J949,0)</f>
        <v>0</v>
      </c>
      <c r="BJ949" s="20" t="s">
        <v>82</v>
      </c>
      <c r="BK949" s="227">
        <f>ROUND(I949*H949,2)</f>
        <v>0</v>
      </c>
      <c r="BL949" s="20" t="s">
        <v>204</v>
      </c>
      <c r="BM949" s="226" t="s">
        <v>1446</v>
      </c>
    </row>
    <row r="950" s="2" customFormat="1">
      <c r="A950" s="41"/>
      <c r="B950" s="42"/>
      <c r="C950" s="43"/>
      <c r="D950" s="228" t="s">
        <v>206</v>
      </c>
      <c r="E950" s="43"/>
      <c r="F950" s="229" t="s">
        <v>1447</v>
      </c>
      <c r="G950" s="43"/>
      <c r="H950" s="43"/>
      <c r="I950" s="230"/>
      <c r="J950" s="43"/>
      <c r="K950" s="43"/>
      <c r="L950" s="47"/>
      <c r="M950" s="231"/>
      <c r="N950" s="232"/>
      <c r="O950" s="87"/>
      <c r="P950" s="87"/>
      <c r="Q950" s="87"/>
      <c r="R950" s="87"/>
      <c r="S950" s="87"/>
      <c r="T950" s="88"/>
      <c r="U950" s="41"/>
      <c r="V950" s="41"/>
      <c r="W950" s="41"/>
      <c r="X950" s="41"/>
      <c r="Y950" s="41"/>
      <c r="Z950" s="41"/>
      <c r="AA950" s="41"/>
      <c r="AB950" s="41"/>
      <c r="AC950" s="41"/>
      <c r="AD950" s="41"/>
      <c r="AE950" s="41"/>
      <c r="AT950" s="20" t="s">
        <v>206</v>
      </c>
      <c r="AU950" s="20" t="s">
        <v>84</v>
      </c>
    </row>
    <row r="951" s="15" customFormat="1">
      <c r="A951" s="15"/>
      <c r="B951" s="256"/>
      <c r="C951" s="257"/>
      <c r="D951" s="235" t="s">
        <v>213</v>
      </c>
      <c r="E951" s="258" t="s">
        <v>28</v>
      </c>
      <c r="F951" s="259" t="s">
        <v>1245</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5" customFormat="1">
      <c r="A952" s="15"/>
      <c r="B952" s="256"/>
      <c r="C952" s="257"/>
      <c r="D952" s="235" t="s">
        <v>213</v>
      </c>
      <c r="E952" s="258" t="s">
        <v>28</v>
      </c>
      <c r="F952" s="259" t="s">
        <v>1421</v>
      </c>
      <c r="G952" s="257"/>
      <c r="H952" s="258" t="s">
        <v>28</v>
      </c>
      <c r="I952" s="260"/>
      <c r="J952" s="257"/>
      <c r="K952" s="257"/>
      <c r="L952" s="261"/>
      <c r="M952" s="262"/>
      <c r="N952" s="263"/>
      <c r="O952" s="263"/>
      <c r="P952" s="263"/>
      <c r="Q952" s="263"/>
      <c r="R952" s="263"/>
      <c r="S952" s="263"/>
      <c r="T952" s="264"/>
      <c r="U952" s="15"/>
      <c r="V952" s="15"/>
      <c r="W952" s="15"/>
      <c r="X952" s="15"/>
      <c r="Y952" s="15"/>
      <c r="Z952" s="15"/>
      <c r="AA952" s="15"/>
      <c r="AB952" s="15"/>
      <c r="AC952" s="15"/>
      <c r="AD952" s="15"/>
      <c r="AE952" s="15"/>
      <c r="AT952" s="265" t="s">
        <v>213</v>
      </c>
      <c r="AU952" s="265" t="s">
        <v>84</v>
      </c>
      <c r="AV952" s="15" t="s">
        <v>82</v>
      </c>
      <c r="AW952" s="15" t="s">
        <v>35</v>
      </c>
      <c r="AX952" s="15" t="s">
        <v>74</v>
      </c>
      <c r="AY952" s="265" t="s">
        <v>197</v>
      </c>
    </row>
    <row r="953" s="13" customFormat="1">
      <c r="A953" s="13"/>
      <c r="B953" s="233"/>
      <c r="C953" s="234"/>
      <c r="D953" s="235" t="s">
        <v>213</v>
      </c>
      <c r="E953" s="236" t="s">
        <v>28</v>
      </c>
      <c r="F953" s="237" t="s">
        <v>1448</v>
      </c>
      <c r="G953" s="234"/>
      <c r="H953" s="238">
        <v>426.00999999999999</v>
      </c>
      <c r="I953" s="239"/>
      <c r="J953" s="234"/>
      <c r="K953" s="234"/>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84</v>
      </c>
      <c r="AV953" s="13" t="s">
        <v>84</v>
      </c>
      <c r="AW953" s="13" t="s">
        <v>35</v>
      </c>
      <c r="AX953" s="13" t="s">
        <v>74</v>
      </c>
      <c r="AY953" s="244" t="s">
        <v>197</v>
      </c>
    </row>
    <row r="954" s="15" customFormat="1">
      <c r="A954" s="15"/>
      <c r="B954" s="256"/>
      <c r="C954" s="257"/>
      <c r="D954" s="235" t="s">
        <v>213</v>
      </c>
      <c r="E954" s="258" t="s">
        <v>28</v>
      </c>
      <c r="F954" s="259" t="s">
        <v>1449</v>
      </c>
      <c r="G954" s="257"/>
      <c r="H954" s="258" t="s">
        <v>28</v>
      </c>
      <c r="I954" s="260"/>
      <c r="J954" s="257"/>
      <c r="K954" s="257"/>
      <c r="L954" s="261"/>
      <c r="M954" s="262"/>
      <c r="N954" s="263"/>
      <c r="O954" s="263"/>
      <c r="P954" s="263"/>
      <c r="Q954" s="263"/>
      <c r="R954" s="263"/>
      <c r="S954" s="263"/>
      <c r="T954" s="264"/>
      <c r="U954" s="15"/>
      <c r="V954" s="15"/>
      <c r="W954" s="15"/>
      <c r="X954" s="15"/>
      <c r="Y954" s="15"/>
      <c r="Z954" s="15"/>
      <c r="AA954" s="15"/>
      <c r="AB954" s="15"/>
      <c r="AC954" s="15"/>
      <c r="AD954" s="15"/>
      <c r="AE954" s="15"/>
      <c r="AT954" s="265" t="s">
        <v>213</v>
      </c>
      <c r="AU954" s="265" t="s">
        <v>84</v>
      </c>
      <c r="AV954" s="15" t="s">
        <v>82</v>
      </c>
      <c r="AW954" s="15" t="s">
        <v>35</v>
      </c>
      <c r="AX954" s="15" t="s">
        <v>74</v>
      </c>
      <c r="AY954" s="265" t="s">
        <v>197</v>
      </c>
    </row>
    <row r="955" s="13" customFormat="1">
      <c r="A955" s="13"/>
      <c r="B955" s="233"/>
      <c r="C955" s="234"/>
      <c r="D955" s="235" t="s">
        <v>213</v>
      </c>
      <c r="E955" s="236" t="s">
        <v>28</v>
      </c>
      <c r="F955" s="237" t="s">
        <v>1450</v>
      </c>
      <c r="G955" s="234"/>
      <c r="H955" s="238">
        <v>1068.8130000000001</v>
      </c>
      <c r="I955" s="239"/>
      <c r="J955" s="234"/>
      <c r="K955" s="234"/>
      <c r="L955" s="240"/>
      <c r="M955" s="241"/>
      <c r="N955" s="242"/>
      <c r="O955" s="242"/>
      <c r="P955" s="242"/>
      <c r="Q955" s="242"/>
      <c r="R955" s="242"/>
      <c r="S955" s="242"/>
      <c r="T955" s="243"/>
      <c r="U955" s="13"/>
      <c r="V955" s="13"/>
      <c r="W955" s="13"/>
      <c r="X955" s="13"/>
      <c r="Y955" s="13"/>
      <c r="Z955" s="13"/>
      <c r="AA955" s="13"/>
      <c r="AB955" s="13"/>
      <c r="AC955" s="13"/>
      <c r="AD955" s="13"/>
      <c r="AE955" s="13"/>
      <c r="AT955" s="244" t="s">
        <v>213</v>
      </c>
      <c r="AU955" s="244" t="s">
        <v>84</v>
      </c>
      <c r="AV955" s="13" t="s">
        <v>84</v>
      </c>
      <c r="AW955" s="13" t="s">
        <v>35</v>
      </c>
      <c r="AX955" s="13" t="s">
        <v>74</v>
      </c>
      <c r="AY955" s="244" t="s">
        <v>197</v>
      </c>
    </row>
    <row r="956" s="14" customFormat="1">
      <c r="A956" s="14"/>
      <c r="B956" s="245"/>
      <c r="C956" s="246"/>
      <c r="D956" s="235" t="s">
        <v>213</v>
      </c>
      <c r="E956" s="247" t="s">
        <v>28</v>
      </c>
      <c r="F956" s="248" t="s">
        <v>226</v>
      </c>
      <c r="G956" s="246"/>
      <c r="H956" s="249">
        <v>1494.8230000000001</v>
      </c>
      <c r="I956" s="250"/>
      <c r="J956" s="246"/>
      <c r="K956" s="246"/>
      <c r="L956" s="251"/>
      <c r="M956" s="252"/>
      <c r="N956" s="253"/>
      <c r="O956" s="253"/>
      <c r="P956" s="253"/>
      <c r="Q956" s="253"/>
      <c r="R956" s="253"/>
      <c r="S956" s="253"/>
      <c r="T956" s="254"/>
      <c r="U956" s="14"/>
      <c r="V956" s="14"/>
      <c r="W956" s="14"/>
      <c r="X956" s="14"/>
      <c r="Y956" s="14"/>
      <c r="Z956" s="14"/>
      <c r="AA956" s="14"/>
      <c r="AB956" s="14"/>
      <c r="AC956" s="14"/>
      <c r="AD956" s="14"/>
      <c r="AE956" s="14"/>
      <c r="AT956" s="255" t="s">
        <v>213</v>
      </c>
      <c r="AU956" s="255" t="s">
        <v>84</v>
      </c>
      <c r="AV956" s="14" t="s">
        <v>204</v>
      </c>
      <c r="AW956" s="14" t="s">
        <v>35</v>
      </c>
      <c r="AX956" s="14" t="s">
        <v>82</v>
      </c>
      <c r="AY956" s="255" t="s">
        <v>197</v>
      </c>
    </row>
    <row r="957" s="2" customFormat="1" ht="21.75" customHeight="1">
      <c r="A957" s="41"/>
      <c r="B957" s="42"/>
      <c r="C957" s="215" t="s">
        <v>1451</v>
      </c>
      <c r="D957" s="215" t="s">
        <v>199</v>
      </c>
      <c r="E957" s="216" t="s">
        <v>1452</v>
      </c>
      <c r="F957" s="217" t="s">
        <v>1453</v>
      </c>
      <c r="G957" s="218" t="s">
        <v>202</v>
      </c>
      <c r="H957" s="219">
        <v>176</v>
      </c>
      <c r="I957" s="220"/>
      <c r="J957" s="221">
        <f>ROUND(I957*H957,2)</f>
        <v>0</v>
      </c>
      <c r="K957" s="217" t="s">
        <v>203</v>
      </c>
      <c r="L957" s="47"/>
      <c r="M957" s="222" t="s">
        <v>28</v>
      </c>
      <c r="N957" s="223" t="s">
        <v>45</v>
      </c>
      <c r="O957" s="87"/>
      <c r="P957" s="224">
        <f>O957*H957</f>
        <v>0</v>
      </c>
      <c r="Q957" s="224">
        <v>0.0043800000000000002</v>
      </c>
      <c r="R957" s="224">
        <f>Q957*H957</f>
        <v>0.77088000000000001</v>
      </c>
      <c r="S957" s="224">
        <v>0</v>
      </c>
      <c r="T957" s="225">
        <f>S957*H957</f>
        <v>0</v>
      </c>
      <c r="U957" s="41"/>
      <c r="V957" s="41"/>
      <c r="W957" s="41"/>
      <c r="X957" s="41"/>
      <c r="Y957" s="41"/>
      <c r="Z957" s="41"/>
      <c r="AA957" s="41"/>
      <c r="AB957" s="41"/>
      <c r="AC957" s="41"/>
      <c r="AD957" s="41"/>
      <c r="AE957" s="41"/>
      <c r="AR957" s="226" t="s">
        <v>204</v>
      </c>
      <c r="AT957" s="226" t="s">
        <v>199</v>
      </c>
      <c r="AU957" s="226" t="s">
        <v>84</v>
      </c>
      <c r="AY957" s="20" t="s">
        <v>197</v>
      </c>
      <c r="BE957" s="227">
        <f>IF(N957="základní",J957,0)</f>
        <v>0</v>
      </c>
      <c r="BF957" s="227">
        <f>IF(N957="snížená",J957,0)</f>
        <v>0</v>
      </c>
      <c r="BG957" s="227">
        <f>IF(N957="zákl. přenesená",J957,0)</f>
        <v>0</v>
      </c>
      <c r="BH957" s="227">
        <f>IF(N957="sníž. přenesená",J957,0)</f>
        <v>0</v>
      </c>
      <c r="BI957" s="227">
        <f>IF(N957="nulová",J957,0)</f>
        <v>0</v>
      </c>
      <c r="BJ957" s="20" t="s">
        <v>82</v>
      </c>
      <c r="BK957" s="227">
        <f>ROUND(I957*H957,2)</f>
        <v>0</v>
      </c>
      <c r="BL957" s="20" t="s">
        <v>204</v>
      </c>
      <c r="BM957" s="226" t="s">
        <v>1454</v>
      </c>
    </row>
    <row r="958" s="2" customFormat="1">
      <c r="A958" s="41"/>
      <c r="B958" s="42"/>
      <c r="C958" s="43"/>
      <c r="D958" s="228" t="s">
        <v>206</v>
      </c>
      <c r="E958" s="43"/>
      <c r="F958" s="229" t="s">
        <v>1455</v>
      </c>
      <c r="G958" s="43"/>
      <c r="H958" s="43"/>
      <c r="I958" s="230"/>
      <c r="J958" s="43"/>
      <c r="K958" s="43"/>
      <c r="L958" s="47"/>
      <c r="M958" s="231"/>
      <c r="N958" s="232"/>
      <c r="O958" s="87"/>
      <c r="P958" s="87"/>
      <c r="Q958" s="87"/>
      <c r="R958" s="87"/>
      <c r="S958" s="87"/>
      <c r="T958" s="88"/>
      <c r="U958" s="41"/>
      <c r="V958" s="41"/>
      <c r="W958" s="41"/>
      <c r="X958" s="41"/>
      <c r="Y958" s="41"/>
      <c r="Z958" s="41"/>
      <c r="AA958" s="41"/>
      <c r="AB958" s="41"/>
      <c r="AC958" s="41"/>
      <c r="AD958" s="41"/>
      <c r="AE958" s="41"/>
      <c r="AT958" s="20" t="s">
        <v>206</v>
      </c>
      <c r="AU958" s="20" t="s">
        <v>84</v>
      </c>
    </row>
    <row r="959" s="15" customFormat="1">
      <c r="A959" s="15"/>
      <c r="B959" s="256"/>
      <c r="C959" s="257"/>
      <c r="D959" s="235" t="s">
        <v>213</v>
      </c>
      <c r="E959" s="258" t="s">
        <v>28</v>
      </c>
      <c r="F959" s="259" t="s">
        <v>725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5" customFormat="1">
      <c r="A960" s="15"/>
      <c r="B960" s="256"/>
      <c r="C960" s="257"/>
      <c r="D960" s="235" t="s">
        <v>213</v>
      </c>
      <c r="E960" s="258" t="s">
        <v>28</v>
      </c>
      <c r="F960" s="259" t="s">
        <v>1456</v>
      </c>
      <c r="G960" s="257"/>
      <c r="H960" s="258" t="s">
        <v>28</v>
      </c>
      <c r="I960" s="260"/>
      <c r="J960" s="257"/>
      <c r="K960" s="257"/>
      <c r="L960" s="261"/>
      <c r="M960" s="262"/>
      <c r="N960" s="263"/>
      <c r="O960" s="263"/>
      <c r="P960" s="263"/>
      <c r="Q960" s="263"/>
      <c r="R960" s="263"/>
      <c r="S960" s="263"/>
      <c r="T960" s="264"/>
      <c r="U960" s="15"/>
      <c r="V960" s="15"/>
      <c r="W960" s="15"/>
      <c r="X960" s="15"/>
      <c r="Y960" s="15"/>
      <c r="Z960" s="15"/>
      <c r="AA960" s="15"/>
      <c r="AB960" s="15"/>
      <c r="AC960" s="15"/>
      <c r="AD960" s="15"/>
      <c r="AE960" s="15"/>
      <c r="AT960" s="265" t="s">
        <v>213</v>
      </c>
      <c r="AU960" s="265" t="s">
        <v>84</v>
      </c>
      <c r="AV960" s="15" t="s">
        <v>82</v>
      </c>
      <c r="AW960" s="15" t="s">
        <v>35</v>
      </c>
      <c r="AX960" s="15" t="s">
        <v>74</v>
      </c>
      <c r="AY960" s="265" t="s">
        <v>197</v>
      </c>
    </row>
    <row r="961" s="13" customFormat="1">
      <c r="A961" s="13"/>
      <c r="B961" s="233"/>
      <c r="C961" s="234"/>
      <c r="D961" s="235" t="s">
        <v>213</v>
      </c>
      <c r="E961" s="236" t="s">
        <v>28</v>
      </c>
      <c r="F961" s="237" t="s">
        <v>1457</v>
      </c>
      <c r="G961" s="234"/>
      <c r="H961" s="238">
        <v>77</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3" customFormat="1">
      <c r="A962" s="13"/>
      <c r="B962" s="233"/>
      <c r="C962" s="234"/>
      <c r="D962" s="235" t="s">
        <v>213</v>
      </c>
      <c r="E962" s="236" t="s">
        <v>28</v>
      </c>
      <c r="F962" s="237" t="s">
        <v>1458</v>
      </c>
      <c r="G962" s="234"/>
      <c r="H962" s="238">
        <v>99</v>
      </c>
      <c r="I962" s="239"/>
      <c r="J962" s="234"/>
      <c r="K962" s="234"/>
      <c r="L962" s="240"/>
      <c r="M962" s="241"/>
      <c r="N962" s="242"/>
      <c r="O962" s="242"/>
      <c r="P962" s="242"/>
      <c r="Q962" s="242"/>
      <c r="R962" s="242"/>
      <c r="S962" s="242"/>
      <c r="T962" s="243"/>
      <c r="U962" s="13"/>
      <c r="V962" s="13"/>
      <c r="W962" s="13"/>
      <c r="X962" s="13"/>
      <c r="Y962" s="13"/>
      <c r="Z962" s="13"/>
      <c r="AA962" s="13"/>
      <c r="AB962" s="13"/>
      <c r="AC962" s="13"/>
      <c r="AD962" s="13"/>
      <c r="AE962" s="13"/>
      <c r="AT962" s="244" t="s">
        <v>213</v>
      </c>
      <c r="AU962" s="244" t="s">
        <v>84</v>
      </c>
      <c r="AV962" s="13" t="s">
        <v>84</v>
      </c>
      <c r="AW962" s="13" t="s">
        <v>35</v>
      </c>
      <c r="AX962" s="13" t="s">
        <v>74</v>
      </c>
      <c r="AY962" s="244" t="s">
        <v>197</v>
      </c>
    </row>
    <row r="963" s="14" customFormat="1">
      <c r="A963" s="14"/>
      <c r="B963" s="245"/>
      <c r="C963" s="246"/>
      <c r="D963" s="235" t="s">
        <v>213</v>
      </c>
      <c r="E963" s="247" t="s">
        <v>28</v>
      </c>
      <c r="F963" s="248" t="s">
        <v>226</v>
      </c>
      <c r="G963" s="246"/>
      <c r="H963" s="249">
        <v>176</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213</v>
      </c>
      <c r="AU963" s="255" t="s">
        <v>84</v>
      </c>
      <c r="AV963" s="14" t="s">
        <v>204</v>
      </c>
      <c r="AW963" s="14" t="s">
        <v>35</v>
      </c>
      <c r="AX963" s="14" t="s">
        <v>82</v>
      </c>
      <c r="AY963" s="255" t="s">
        <v>197</v>
      </c>
    </row>
    <row r="964" s="2" customFormat="1" ht="24.15" customHeight="1">
      <c r="A964" s="41"/>
      <c r="B964" s="42"/>
      <c r="C964" s="215" t="s">
        <v>1459</v>
      </c>
      <c r="D964" s="215" t="s">
        <v>199</v>
      </c>
      <c r="E964" s="216" t="s">
        <v>1460</v>
      </c>
      <c r="F964" s="217" t="s">
        <v>1461</v>
      </c>
      <c r="G964" s="218" t="s">
        <v>265</v>
      </c>
      <c r="H964" s="219">
        <v>658.46400000000006</v>
      </c>
      <c r="I964" s="220"/>
      <c r="J964" s="221">
        <f>ROUND(I964*H964,2)</f>
        <v>0</v>
      </c>
      <c r="K964" s="217" t="s">
        <v>203</v>
      </c>
      <c r="L964" s="47"/>
      <c r="M964" s="222" t="s">
        <v>28</v>
      </c>
      <c r="N964" s="223" t="s">
        <v>45</v>
      </c>
      <c r="O964" s="87"/>
      <c r="P964" s="224">
        <f>O964*H964</f>
        <v>0</v>
      </c>
      <c r="Q964" s="224">
        <v>0</v>
      </c>
      <c r="R964" s="224">
        <f>Q964*H964</f>
        <v>0</v>
      </c>
      <c r="S964" s="224">
        <v>0</v>
      </c>
      <c r="T964" s="225">
        <f>S964*H964</f>
        <v>0</v>
      </c>
      <c r="U964" s="41"/>
      <c r="V964" s="41"/>
      <c r="W964" s="41"/>
      <c r="X964" s="41"/>
      <c r="Y964" s="41"/>
      <c r="Z964" s="41"/>
      <c r="AA964" s="41"/>
      <c r="AB964" s="41"/>
      <c r="AC964" s="41"/>
      <c r="AD964" s="41"/>
      <c r="AE964" s="41"/>
      <c r="AR964" s="226" t="s">
        <v>204</v>
      </c>
      <c r="AT964" s="226" t="s">
        <v>199</v>
      </c>
      <c r="AU964" s="226" t="s">
        <v>84</v>
      </c>
      <c r="AY964" s="20" t="s">
        <v>197</v>
      </c>
      <c r="BE964" s="227">
        <f>IF(N964="základní",J964,0)</f>
        <v>0</v>
      </c>
      <c r="BF964" s="227">
        <f>IF(N964="snížená",J964,0)</f>
        <v>0</v>
      </c>
      <c r="BG964" s="227">
        <f>IF(N964="zákl. přenesená",J964,0)</f>
        <v>0</v>
      </c>
      <c r="BH964" s="227">
        <f>IF(N964="sníž. přenesená",J964,0)</f>
        <v>0</v>
      </c>
      <c r="BI964" s="227">
        <f>IF(N964="nulová",J964,0)</f>
        <v>0</v>
      </c>
      <c r="BJ964" s="20" t="s">
        <v>82</v>
      </c>
      <c r="BK964" s="227">
        <f>ROUND(I964*H964,2)</f>
        <v>0</v>
      </c>
      <c r="BL964" s="20" t="s">
        <v>204</v>
      </c>
      <c r="BM964" s="226" t="s">
        <v>1462</v>
      </c>
    </row>
    <row r="965" s="2" customFormat="1">
      <c r="A965" s="41"/>
      <c r="B965" s="42"/>
      <c r="C965" s="43"/>
      <c r="D965" s="228" t="s">
        <v>206</v>
      </c>
      <c r="E965" s="43"/>
      <c r="F965" s="229" t="s">
        <v>1463</v>
      </c>
      <c r="G965" s="43"/>
      <c r="H965" s="43"/>
      <c r="I965" s="230"/>
      <c r="J965" s="43"/>
      <c r="K965" s="43"/>
      <c r="L965" s="47"/>
      <c r="M965" s="231"/>
      <c r="N965" s="232"/>
      <c r="O965" s="87"/>
      <c r="P965" s="87"/>
      <c r="Q965" s="87"/>
      <c r="R965" s="87"/>
      <c r="S965" s="87"/>
      <c r="T965" s="88"/>
      <c r="U965" s="41"/>
      <c r="V965" s="41"/>
      <c r="W965" s="41"/>
      <c r="X965" s="41"/>
      <c r="Y965" s="41"/>
      <c r="Z965" s="41"/>
      <c r="AA965" s="41"/>
      <c r="AB965" s="41"/>
      <c r="AC965" s="41"/>
      <c r="AD965" s="41"/>
      <c r="AE965" s="41"/>
      <c r="AT965" s="20" t="s">
        <v>206</v>
      </c>
      <c r="AU965" s="20" t="s">
        <v>84</v>
      </c>
    </row>
    <row r="966" s="15" customFormat="1">
      <c r="A966" s="15"/>
      <c r="B966" s="256"/>
      <c r="C966" s="257"/>
      <c r="D966" s="235" t="s">
        <v>213</v>
      </c>
      <c r="E966" s="258" t="s">
        <v>28</v>
      </c>
      <c r="F966" s="259" t="s">
        <v>412</v>
      </c>
      <c r="G966" s="257"/>
      <c r="H966" s="258" t="s">
        <v>28</v>
      </c>
      <c r="I966" s="260"/>
      <c r="J966" s="257"/>
      <c r="K966" s="257"/>
      <c r="L966" s="261"/>
      <c r="M966" s="262"/>
      <c r="N966" s="263"/>
      <c r="O966" s="263"/>
      <c r="P966" s="263"/>
      <c r="Q966" s="263"/>
      <c r="R966" s="263"/>
      <c r="S966" s="263"/>
      <c r="T966" s="264"/>
      <c r="U966" s="15"/>
      <c r="V966" s="15"/>
      <c r="W966" s="15"/>
      <c r="X966" s="15"/>
      <c r="Y966" s="15"/>
      <c r="Z966" s="15"/>
      <c r="AA966" s="15"/>
      <c r="AB966" s="15"/>
      <c r="AC966" s="15"/>
      <c r="AD966" s="15"/>
      <c r="AE966" s="15"/>
      <c r="AT966" s="265" t="s">
        <v>213</v>
      </c>
      <c r="AU966" s="265" t="s">
        <v>84</v>
      </c>
      <c r="AV966" s="15" t="s">
        <v>82</v>
      </c>
      <c r="AW966" s="15" t="s">
        <v>35</v>
      </c>
      <c r="AX966" s="15" t="s">
        <v>74</v>
      </c>
      <c r="AY966" s="265" t="s">
        <v>197</v>
      </c>
    </row>
    <row r="967" s="13" customFormat="1">
      <c r="A967" s="13"/>
      <c r="B967" s="233"/>
      <c r="C967" s="234"/>
      <c r="D967" s="235" t="s">
        <v>213</v>
      </c>
      <c r="E967" s="236" t="s">
        <v>28</v>
      </c>
      <c r="F967" s="237" t="s">
        <v>1464</v>
      </c>
      <c r="G967" s="234"/>
      <c r="H967" s="238">
        <v>196.5</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38.600000000000001</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60</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163.364</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3" customFormat="1">
      <c r="A971" s="13"/>
      <c r="B971" s="233"/>
      <c r="C971" s="234"/>
      <c r="D971" s="235" t="s">
        <v>213</v>
      </c>
      <c r="E971" s="236" t="s">
        <v>28</v>
      </c>
      <c r="F971" s="237" t="s">
        <v>1468</v>
      </c>
      <c r="G971" s="234"/>
      <c r="H971" s="238">
        <v>200</v>
      </c>
      <c r="I971" s="239"/>
      <c r="J971" s="234"/>
      <c r="K971" s="234"/>
      <c r="L971" s="240"/>
      <c r="M971" s="241"/>
      <c r="N971" s="242"/>
      <c r="O971" s="242"/>
      <c r="P971" s="242"/>
      <c r="Q971" s="242"/>
      <c r="R971" s="242"/>
      <c r="S971" s="242"/>
      <c r="T971" s="243"/>
      <c r="U971" s="13"/>
      <c r="V971" s="13"/>
      <c r="W971" s="13"/>
      <c r="X971" s="13"/>
      <c r="Y971" s="13"/>
      <c r="Z971" s="13"/>
      <c r="AA971" s="13"/>
      <c r="AB971" s="13"/>
      <c r="AC971" s="13"/>
      <c r="AD971" s="13"/>
      <c r="AE971" s="13"/>
      <c r="AT971" s="244" t="s">
        <v>213</v>
      </c>
      <c r="AU971" s="244" t="s">
        <v>84</v>
      </c>
      <c r="AV971" s="13" t="s">
        <v>84</v>
      </c>
      <c r="AW971" s="13" t="s">
        <v>35</v>
      </c>
      <c r="AX971" s="13" t="s">
        <v>74</v>
      </c>
      <c r="AY971" s="244" t="s">
        <v>197</v>
      </c>
    </row>
    <row r="972" s="14" customFormat="1">
      <c r="A972" s="14"/>
      <c r="B972" s="245"/>
      <c r="C972" s="246"/>
      <c r="D972" s="235" t="s">
        <v>213</v>
      </c>
      <c r="E972" s="247" t="s">
        <v>28</v>
      </c>
      <c r="F972" s="248" t="s">
        <v>226</v>
      </c>
      <c r="G972" s="246"/>
      <c r="H972" s="249">
        <v>658.46400000000006</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213</v>
      </c>
      <c r="AU972" s="255" t="s">
        <v>84</v>
      </c>
      <c r="AV972" s="14" t="s">
        <v>204</v>
      </c>
      <c r="AW972" s="14" t="s">
        <v>35</v>
      </c>
      <c r="AX972" s="14" t="s">
        <v>82</v>
      </c>
      <c r="AY972" s="255" t="s">
        <v>197</v>
      </c>
    </row>
    <row r="973" s="2" customFormat="1" ht="16.5" customHeight="1">
      <c r="A973" s="41"/>
      <c r="B973" s="42"/>
      <c r="C973" s="281" t="s">
        <v>1469</v>
      </c>
      <c r="D973" s="281" t="s">
        <v>519</v>
      </c>
      <c r="E973" s="282" t="s">
        <v>1470</v>
      </c>
      <c r="F973" s="283" t="s">
        <v>1471</v>
      </c>
      <c r="G973" s="284" t="s">
        <v>265</v>
      </c>
      <c r="H973" s="285">
        <v>691.38699999999994</v>
      </c>
      <c r="I973" s="286"/>
      <c r="J973" s="287">
        <f>ROUND(I973*H973,2)</f>
        <v>0</v>
      </c>
      <c r="K973" s="283" t="s">
        <v>203</v>
      </c>
      <c r="L973" s="288"/>
      <c r="M973" s="289" t="s">
        <v>28</v>
      </c>
      <c r="N973" s="290" t="s">
        <v>45</v>
      </c>
      <c r="O973" s="87"/>
      <c r="P973" s="224">
        <f>O973*H973</f>
        <v>0</v>
      </c>
      <c r="Q973" s="224">
        <v>0.00010000000000000001</v>
      </c>
      <c r="R973" s="224">
        <f>Q973*H973</f>
        <v>0.069138699999999997</v>
      </c>
      <c r="S973" s="224">
        <v>0</v>
      </c>
      <c r="T973" s="225">
        <f>S973*H973</f>
        <v>0</v>
      </c>
      <c r="U973" s="41"/>
      <c r="V973" s="41"/>
      <c r="W973" s="41"/>
      <c r="X973" s="41"/>
      <c r="Y973" s="41"/>
      <c r="Z973" s="41"/>
      <c r="AA973" s="41"/>
      <c r="AB973" s="41"/>
      <c r="AC973" s="41"/>
      <c r="AD973" s="41"/>
      <c r="AE973" s="41"/>
      <c r="AR973" s="226" t="s">
        <v>243</v>
      </c>
      <c r="AT973" s="226" t="s">
        <v>519</v>
      </c>
      <c r="AU973" s="226" t="s">
        <v>84</v>
      </c>
      <c r="AY973" s="20" t="s">
        <v>197</v>
      </c>
      <c r="BE973" s="227">
        <f>IF(N973="základní",J973,0)</f>
        <v>0</v>
      </c>
      <c r="BF973" s="227">
        <f>IF(N973="snížená",J973,0)</f>
        <v>0</v>
      </c>
      <c r="BG973" s="227">
        <f>IF(N973="zákl. přenesená",J973,0)</f>
        <v>0</v>
      </c>
      <c r="BH973" s="227">
        <f>IF(N973="sníž. přenesená",J973,0)</f>
        <v>0</v>
      </c>
      <c r="BI973" s="227">
        <f>IF(N973="nulová",J973,0)</f>
        <v>0</v>
      </c>
      <c r="BJ973" s="20" t="s">
        <v>82</v>
      </c>
      <c r="BK973" s="227">
        <f>ROUND(I973*H973,2)</f>
        <v>0</v>
      </c>
      <c r="BL973" s="20" t="s">
        <v>204</v>
      </c>
      <c r="BM973" s="226" t="s">
        <v>1472</v>
      </c>
    </row>
    <row r="974" s="13" customFormat="1">
      <c r="A974" s="13"/>
      <c r="B974" s="233"/>
      <c r="C974" s="234"/>
      <c r="D974" s="235" t="s">
        <v>213</v>
      </c>
      <c r="E974" s="234"/>
      <c r="F974" s="237" t="s">
        <v>1473</v>
      </c>
      <c r="G974" s="234"/>
      <c r="H974" s="238">
        <v>691.38699999999994</v>
      </c>
      <c r="I974" s="239"/>
      <c r="J974" s="234"/>
      <c r="K974" s="234"/>
      <c r="L974" s="240"/>
      <c r="M974" s="241"/>
      <c r="N974" s="242"/>
      <c r="O974" s="242"/>
      <c r="P974" s="242"/>
      <c r="Q974" s="242"/>
      <c r="R974" s="242"/>
      <c r="S974" s="242"/>
      <c r="T974" s="243"/>
      <c r="U974" s="13"/>
      <c r="V974" s="13"/>
      <c r="W974" s="13"/>
      <c r="X974" s="13"/>
      <c r="Y974" s="13"/>
      <c r="Z974" s="13"/>
      <c r="AA974" s="13"/>
      <c r="AB974" s="13"/>
      <c r="AC974" s="13"/>
      <c r="AD974" s="13"/>
      <c r="AE974" s="13"/>
      <c r="AT974" s="244" t="s">
        <v>213</v>
      </c>
      <c r="AU974" s="244" t="s">
        <v>84</v>
      </c>
      <c r="AV974" s="13" t="s">
        <v>84</v>
      </c>
      <c r="AW974" s="13" t="s">
        <v>4</v>
      </c>
      <c r="AX974" s="13" t="s">
        <v>82</v>
      </c>
      <c r="AY974" s="244" t="s">
        <v>197</v>
      </c>
    </row>
    <row r="975" s="2" customFormat="1" ht="33" customHeight="1">
      <c r="A975" s="41"/>
      <c r="B975" s="42"/>
      <c r="C975" s="215" t="s">
        <v>1474</v>
      </c>
      <c r="D975" s="215" t="s">
        <v>199</v>
      </c>
      <c r="E975" s="216" t="s">
        <v>1475</v>
      </c>
      <c r="F975" s="217" t="s">
        <v>1476</v>
      </c>
      <c r="G975" s="218" t="s">
        <v>265</v>
      </c>
      <c r="H975" s="219">
        <v>163.364</v>
      </c>
      <c r="I975" s="220"/>
      <c r="J975" s="221">
        <f>ROUND(I975*H975,2)</f>
        <v>0</v>
      </c>
      <c r="K975" s="217" t="s">
        <v>203</v>
      </c>
      <c r="L975" s="47"/>
      <c r="M975" s="222" t="s">
        <v>28</v>
      </c>
      <c r="N975" s="223" t="s">
        <v>45</v>
      </c>
      <c r="O975" s="87"/>
      <c r="P975" s="224">
        <f>O975*H975</f>
        <v>0</v>
      </c>
      <c r="Q975" s="224">
        <v>0</v>
      </c>
      <c r="R975" s="224">
        <f>Q975*H975</f>
        <v>0</v>
      </c>
      <c r="S975" s="224">
        <v>0</v>
      </c>
      <c r="T975" s="225">
        <f>S975*H975</f>
        <v>0</v>
      </c>
      <c r="U975" s="41"/>
      <c r="V975" s="41"/>
      <c r="W975" s="41"/>
      <c r="X975" s="41"/>
      <c r="Y975" s="41"/>
      <c r="Z975" s="41"/>
      <c r="AA975" s="41"/>
      <c r="AB975" s="41"/>
      <c r="AC975" s="41"/>
      <c r="AD975" s="41"/>
      <c r="AE975" s="41"/>
      <c r="AR975" s="226" t="s">
        <v>204</v>
      </c>
      <c r="AT975" s="226" t="s">
        <v>199</v>
      </c>
      <c r="AU975" s="226" t="s">
        <v>84</v>
      </c>
      <c r="AY975" s="20" t="s">
        <v>197</v>
      </c>
      <c r="BE975" s="227">
        <f>IF(N975="základní",J975,0)</f>
        <v>0</v>
      </c>
      <c r="BF975" s="227">
        <f>IF(N975="snížená",J975,0)</f>
        <v>0</v>
      </c>
      <c r="BG975" s="227">
        <f>IF(N975="zákl. přenesená",J975,0)</f>
        <v>0</v>
      </c>
      <c r="BH975" s="227">
        <f>IF(N975="sníž. přenesená",J975,0)</f>
        <v>0</v>
      </c>
      <c r="BI975" s="227">
        <f>IF(N975="nulová",J975,0)</f>
        <v>0</v>
      </c>
      <c r="BJ975" s="20" t="s">
        <v>82</v>
      </c>
      <c r="BK975" s="227">
        <f>ROUND(I975*H975,2)</f>
        <v>0</v>
      </c>
      <c r="BL975" s="20" t="s">
        <v>204</v>
      </c>
      <c r="BM975" s="226" t="s">
        <v>1477</v>
      </c>
    </row>
    <row r="976" s="2" customFormat="1">
      <c r="A976" s="41"/>
      <c r="B976" s="42"/>
      <c r="C976" s="43"/>
      <c r="D976" s="228" t="s">
        <v>206</v>
      </c>
      <c r="E976" s="43"/>
      <c r="F976" s="229" t="s">
        <v>1478</v>
      </c>
      <c r="G976" s="43"/>
      <c r="H976" s="43"/>
      <c r="I976" s="230"/>
      <c r="J976" s="43"/>
      <c r="K976" s="43"/>
      <c r="L976" s="47"/>
      <c r="M976" s="231"/>
      <c r="N976" s="232"/>
      <c r="O976" s="87"/>
      <c r="P976" s="87"/>
      <c r="Q976" s="87"/>
      <c r="R976" s="87"/>
      <c r="S976" s="87"/>
      <c r="T976" s="88"/>
      <c r="U976" s="41"/>
      <c r="V976" s="41"/>
      <c r="W976" s="41"/>
      <c r="X976" s="41"/>
      <c r="Y976" s="41"/>
      <c r="Z976" s="41"/>
      <c r="AA976" s="41"/>
      <c r="AB976" s="41"/>
      <c r="AC976" s="41"/>
      <c r="AD976" s="41"/>
      <c r="AE976" s="41"/>
      <c r="AT976" s="20" t="s">
        <v>206</v>
      </c>
      <c r="AU976" s="20" t="s">
        <v>84</v>
      </c>
    </row>
    <row r="977" s="15" customFormat="1">
      <c r="A977" s="15"/>
      <c r="B977" s="256"/>
      <c r="C977" s="257"/>
      <c r="D977" s="235" t="s">
        <v>213</v>
      </c>
      <c r="E977" s="258" t="s">
        <v>28</v>
      </c>
      <c r="F977" s="259" t="s">
        <v>412</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5" customFormat="1">
      <c r="A978" s="15"/>
      <c r="B978" s="256"/>
      <c r="C978" s="257"/>
      <c r="D978" s="235" t="s">
        <v>213</v>
      </c>
      <c r="E978" s="258" t="s">
        <v>28</v>
      </c>
      <c r="F978" s="259" t="s">
        <v>1479</v>
      </c>
      <c r="G978" s="257"/>
      <c r="H978" s="258" t="s">
        <v>28</v>
      </c>
      <c r="I978" s="260"/>
      <c r="J978" s="257"/>
      <c r="K978" s="257"/>
      <c r="L978" s="261"/>
      <c r="M978" s="262"/>
      <c r="N978" s="263"/>
      <c r="O978" s="263"/>
      <c r="P978" s="263"/>
      <c r="Q978" s="263"/>
      <c r="R978" s="263"/>
      <c r="S978" s="263"/>
      <c r="T978" s="264"/>
      <c r="U978" s="15"/>
      <c r="V978" s="15"/>
      <c r="W978" s="15"/>
      <c r="X978" s="15"/>
      <c r="Y978" s="15"/>
      <c r="Z978" s="15"/>
      <c r="AA978" s="15"/>
      <c r="AB978" s="15"/>
      <c r="AC978" s="15"/>
      <c r="AD978" s="15"/>
      <c r="AE978" s="15"/>
      <c r="AT978" s="265" t="s">
        <v>213</v>
      </c>
      <c r="AU978" s="265" t="s">
        <v>84</v>
      </c>
      <c r="AV978" s="15" t="s">
        <v>82</v>
      </c>
      <c r="AW978" s="15" t="s">
        <v>35</v>
      </c>
      <c r="AX978" s="15" t="s">
        <v>74</v>
      </c>
      <c r="AY978" s="265" t="s">
        <v>197</v>
      </c>
    </row>
    <row r="979" s="13" customFormat="1">
      <c r="A979" s="13"/>
      <c r="B979" s="233"/>
      <c r="C979" s="234"/>
      <c r="D979" s="235" t="s">
        <v>213</v>
      </c>
      <c r="E979" s="236" t="s">
        <v>28</v>
      </c>
      <c r="F979" s="237" t="s">
        <v>1480</v>
      </c>
      <c r="G979" s="234"/>
      <c r="H979" s="238">
        <v>23.963999999999999</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5.5499999999999998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3" customFormat="1">
      <c r="A981" s="13"/>
      <c r="B981" s="233"/>
      <c r="C981" s="234"/>
      <c r="D981" s="235" t="s">
        <v>213</v>
      </c>
      <c r="E981" s="236" t="s">
        <v>28</v>
      </c>
      <c r="F981" s="237" t="s">
        <v>1482</v>
      </c>
      <c r="G981" s="234"/>
      <c r="H981" s="238">
        <v>8</v>
      </c>
      <c r="I981" s="239"/>
      <c r="J981" s="234"/>
      <c r="K981" s="234"/>
      <c r="L981" s="240"/>
      <c r="M981" s="241"/>
      <c r="N981" s="242"/>
      <c r="O981" s="242"/>
      <c r="P981" s="242"/>
      <c r="Q981" s="242"/>
      <c r="R981" s="242"/>
      <c r="S981" s="242"/>
      <c r="T981" s="243"/>
      <c r="U981" s="13"/>
      <c r="V981" s="13"/>
      <c r="W981" s="13"/>
      <c r="X981" s="13"/>
      <c r="Y981" s="13"/>
      <c r="Z981" s="13"/>
      <c r="AA981" s="13"/>
      <c r="AB981" s="13"/>
      <c r="AC981" s="13"/>
      <c r="AD981" s="13"/>
      <c r="AE981" s="13"/>
      <c r="AT981" s="244" t="s">
        <v>213</v>
      </c>
      <c r="AU981" s="244" t="s">
        <v>84</v>
      </c>
      <c r="AV981" s="13" t="s">
        <v>84</v>
      </c>
      <c r="AW981" s="13" t="s">
        <v>35</v>
      </c>
      <c r="AX981" s="13" t="s">
        <v>74</v>
      </c>
      <c r="AY981" s="244" t="s">
        <v>197</v>
      </c>
    </row>
    <row r="982" s="15" customFormat="1">
      <c r="A982" s="15"/>
      <c r="B982" s="256"/>
      <c r="C982" s="257"/>
      <c r="D982" s="235" t="s">
        <v>213</v>
      </c>
      <c r="E982" s="258" t="s">
        <v>28</v>
      </c>
      <c r="F982" s="259" t="s">
        <v>1483</v>
      </c>
      <c r="G982" s="257"/>
      <c r="H982" s="258" t="s">
        <v>28</v>
      </c>
      <c r="I982" s="260"/>
      <c r="J982" s="257"/>
      <c r="K982" s="257"/>
      <c r="L982" s="261"/>
      <c r="M982" s="262"/>
      <c r="N982" s="263"/>
      <c r="O982" s="263"/>
      <c r="P982" s="263"/>
      <c r="Q982" s="263"/>
      <c r="R982" s="263"/>
      <c r="S982" s="263"/>
      <c r="T982" s="264"/>
      <c r="U982" s="15"/>
      <c r="V982" s="15"/>
      <c r="W982" s="15"/>
      <c r="X982" s="15"/>
      <c r="Y982" s="15"/>
      <c r="Z982" s="15"/>
      <c r="AA982" s="15"/>
      <c r="AB982" s="15"/>
      <c r="AC982" s="15"/>
      <c r="AD982" s="15"/>
      <c r="AE982" s="15"/>
      <c r="AT982" s="265" t="s">
        <v>213</v>
      </c>
      <c r="AU982" s="265" t="s">
        <v>84</v>
      </c>
      <c r="AV982" s="15" t="s">
        <v>82</v>
      </c>
      <c r="AW982" s="15" t="s">
        <v>35</v>
      </c>
      <c r="AX982" s="15" t="s">
        <v>74</v>
      </c>
      <c r="AY982" s="265" t="s">
        <v>197</v>
      </c>
    </row>
    <row r="983" s="13" customFormat="1">
      <c r="A983" s="13"/>
      <c r="B983" s="233"/>
      <c r="C983" s="234"/>
      <c r="D983" s="235" t="s">
        <v>213</v>
      </c>
      <c r="E983" s="236" t="s">
        <v>28</v>
      </c>
      <c r="F983" s="237" t="s">
        <v>1484</v>
      </c>
      <c r="G983" s="234"/>
      <c r="H983" s="238">
        <v>2.75</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21</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3.2999999999999998</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49.5</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39.899999999999999</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3" customFormat="1">
      <c r="A988" s="13"/>
      <c r="B988" s="233"/>
      <c r="C988" s="234"/>
      <c r="D988" s="235" t="s">
        <v>213</v>
      </c>
      <c r="E988" s="236" t="s">
        <v>28</v>
      </c>
      <c r="F988" s="237" t="s">
        <v>1489</v>
      </c>
      <c r="G988" s="234"/>
      <c r="H988" s="238">
        <v>9.4000000000000004</v>
      </c>
      <c r="I988" s="239"/>
      <c r="J988" s="234"/>
      <c r="K988" s="234"/>
      <c r="L988" s="240"/>
      <c r="M988" s="241"/>
      <c r="N988" s="242"/>
      <c r="O988" s="242"/>
      <c r="P988" s="242"/>
      <c r="Q988" s="242"/>
      <c r="R988" s="242"/>
      <c r="S988" s="242"/>
      <c r="T988" s="243"/>
      <c r="U988" s="13"/>
      <c r="V988" s="13"/>
      <c r="W988" s="13"/>
      <c r="X988" s="13"/>
      <c r="Y988" s="13"/>
      <c r="Z988" s="13"/>
      <c r="AA988" s="13"/>
      <c r="AB988" s="13"/>
      <c r="AC988" s="13"/>
      <c r="AD988" s="13"/>
      <c r="AE988" s="13"/>
      <c r="AT988" s="244" t="s">
        <v>213</v>
      </c>
      <c r="AU988" s="244" t="s">
        <v>84</v>
      </c>
      <c r="AV988" s="13" t="s">
        <v>84</v>
      </c>
      <c r="AW988" s="13" t="s">
        <v>35</v>
      </c>
      <c r="AX988" s="13" t="s">
        <v>74</v>
      </c>
      <c r="AY988" s="244" t="s">
        <v>197</v>
      </c>
    </row>
    <row r="989" s="14" customFormat="1">
      <c r="A989" s="14"/>
      <c r="B989" s="245"/>
      <c r="C989" s="246"/>
      <c r="D989" s="235" t="s">
        <v>213</v>
      </c>
      <c r="E989" s="247" t="s">
        <v>28</v>
      </c>
      <c r="F989" s="248" t="s">
        <v>226</v>
      </c>
      <c r="G989" s="246"/>
      <c r="H989" s="249">
        <v>163.364</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84</v>
      </c>
      <c r="AV989" s="14" t="s">
        <v>204</v>
      </c>
      <c r="AW989" s="14" t="s">
        <v>35</v>
      </c>
      <c r="AX989" s="14" t="s">
        <v>82</v>
      </c>
      <c r="AY989" s="255" t="s">
        <v>197</v>
      </c>
    </row>
    <row r="990" s="2" customFormat="1" ht="16.5" customHeight="1">
      <c r="A990" s="41"/>
      <c r="B990" s="42"/>
      <c r="C990" s="281" t="s">
        <v>1490</v>
      </c>
      <c r="D990" s="281" t="s">
        <v>519</v>
      </c>
      <c r="E990" s="282" t="s">
        <v>1491</v>
      </c>
      <c r="F990" s="283" t="s">
        <v>1492</v>
      </c>
      <c r="G990" s="284" t="s">
        <v>265</v>
      </c>
      <c r="H990" s="285">
        <v>171.53200000000001</v>
      </c>
      <c r="I990" s="286"/>
      <c r="J990" s="287">
        <f>ROUND(I990*H990,2)</f>
        <v>0</v>
      </c>
      <c r="K990" s="283" t="s">
        <v>203</v>
      </c>
      <c r="L990" s="288"/>
      <c r="M990" s="289" t="s">
        <v>28</v>
      </c>
      <c r="N990" s="290" t="s">
        <v>45</v>
      </c>
      <c r="O990" s="87"/>
      <c r="P990" s="224">
        <f>O990*H990</f>
        <v>0</v>
      </c>
      <c r="Q990" s="224">
        <v>0.00029999999999999997</v>
      </c>
      <c r="R990" s="224">
        <f>Q990*H990</f>
        <v>0.051459600000000001</v>
      </c>
      <c r="S990" s="224">
        <v>0</v>
      </c>
      <c r="T990" s="225">
        <f>S990*H990</f>
        <v>0</v>
      </c>
      <c r="U990" s="41"/>
      <c r="V990" s="41"/>
      <c r="W990" s="41"/>
      <c r="X990" s="41"/>
      <c r="Y990" s="41"/>
      <c r="Z990" s="41"/>
      <c r="AA990" s="41"/>
      <c r="AB990" s="41"/>
      <c r="AC990" s="41"/>
      <c r="AD990" s="41"/>
      <c r="AE990" s="41"/>
      <c r="AR990" s="226" t="s">
        <v>243</v>
      </c>
      <c r="AT990" s="226" t="s">
        <v>519</v>
      </c>
      <c r="AU990" s="226" t="s">
        <v>84</v>
      </c>
      <c r="AY990" s="20" t="s">
        <v>197</v>
      </c>
      <c r="BE990" s="227">
        <f>IF(N990="základní",J990,0)</f>
        <v>0</v>
      </c>
      <c r="BF990" s="227">
        <f>IF(N990="snížená",J990,0)</f>
        <v>0</v>
      </c>
      <c r="BG990" s="227">
        <f>IF(N990="zákl. přenesená",J990,0)</f>
        <v>0</v>
      </c>
      <c r="BH990" s="227">
        <f>IF(N990="sníž. přenesená",J990,0)</f>
        <v>0</v>
      </c>
      <c r="BI990" s="227">
        <f>IF(N990="nulová",J990,0)</f>
        <v>0</v>
      </c>
      <c r="BJ990" s="20" t="s">
        <v>82</v>
      </c>
      <c r="BK990" s="227">
        <f>ROUND(I990*H990,2)</f>
        <v>0</v>
      </c>
      <c r="BL990" s="20" t="s">
        <v>204</v>
      </c>
      <c r="BM990" s="226" t="s">
        <v>1493</v>
      </c>
    </row>
    <row r="991" s="13" customFormat="1">
      <c r="A991" s="13"/>
      <c r="B991" s="233"/>
      <c r="C991" s="234"/>
      <c r="D991" s="235" t="s">
        <v>213</v>
      </c>
      <c r="E991" s="234"/>
      <c r="F991" s="237" t="s">
        <v>1494</v>
      </c>
      <c r="G991" s="234"/>
      <c r="H991" s="238">
        <v>171.53200000000001</v>
      </c>
      <c r="I991" s="239"/>
      <c r="J991" s="234"/>
      <c r="K991" s="234"/>
      <c r="L991" s="240"/>
      <c r="M991" s="241"/>
      <c r="N991" s="242"/>
      <c r="O991" s="242"/>
      <c r="P991" s="242"/>
      <c r="Q991" s="242"/>
      <c r="R991" s="242"/>
      <c r="S991" s="242"/>
      <c r="T991" s="243"/>
      <c r="U991" s="13"/>
      <c r="V991" s="13"/>
      <c r="W991" s="13"/>
      <c r="X991" s="13"/>
      <c r="Y991" s="13"/>
      <c r="Z991" s="13"/>
      <c r="AA991" s="13"/>
      <c r="AB991" s="13"/>
      <c r="AC991" s="13"/>
      <c r="AD991" s="13"/>
      <c r="AE991" s="13"/>
      <c r="AT991" s="244" t="s">
        <v>213</v>
      </c>
      <c r="AU991" s="244" t="s">
        <v>84</v>
      </c>
      <c r="AV991" s="13" t="s">
        <v>84</v>
      </c>
      <c r="AW991" s="13" t="s">
        <v>4</v>
      </c>
      <c r="AX991" s="13" t="s">
        <v>82</v>
      </c>
      <c r="AY991" s="244" t="s">
        <v>197</v>
      </c>
    </row>
    <row r="992" s="2" customFormat="1" ht="16.5" customHeight="1">
      <c r="A992" s="41"/>
      <c r="B992" s="42"/>
      <c r="C992" s="215" t="s">
        <v>1495</v>
      </c>
      <c r="D992" s="215" t="s">
        <v>199</v>
      </c>
      <c r="E992" s="216" t="s">
        <v>1496</v>
      </c>
      <c r="F992" s="217" t="s">
        <v>1497</v>
      </c>
      <c r="G992" s="218" t="s">
        <v>202</v>
      </c>
      <c r="H992" s="219">
        <v>95.700000000000003</v>
      </c>
      <c r="I992" s="220"/>
      <c r="J992" s="221">
        <f>ROUND(I992*H992,2)</f>
        <v>0</v>
      </c>
      <c r="K992" s="217" t="s">
        <v>203</v>
      </c>
      <c r="L992" s="47"/>
      <c r="M992" s="222" t="s">
        <v>28</v>
      </c>
      <c r="N992" s="223" t="s">
        <v>45</v>
      </c>
      <c r="O992" s="87"/>
      <c r="P992" s="224">
        <f>O992*H992</f>
        <v>0</v>
      </c>
      <c r="Q992" s="224">
        <v>0.00018000000000000001</v>
      </c>
      <c r="R992" s="224">
        <f>Q992*H992</f>
        <v>0.017226000000000002</v>
      </c>
      <c r="S992" s="224">
        <v>0</v>
      </c>
      <c r="T992" s="225">
        <f>S992*H992</f>
        <v>0</v>
      </c>
      <c r="U992" s="41"/>
      <c r="V992" s="41"/>
      <c r="W992" s="41"/>
      <c r="X992" s="41"/>
      <c r="Y992" s="41"/>
      <c r="Z992" s="41"/>
      <c r="AA992" s="41"/>
      <c r="AB992" s="41"/>
      <c r="AC992" s="41"/>
      <c r="AD992" s="41"/>
      <c r="AE992" s="41"/>
      <c r="AR992" s="226" t="s">
        <v>204</v>
      </c>
      <c r="AT992" s="226" t="s">
        <v>199</v>
      </c>
      <c r="AU992" s="226" t="s">
        <v>84</v>
      </c>
      <c r="AY992" s="20" t="s">
        <v>197</v>
      </c>
      <c r="BE992" s="227">
        <f>IF(N992="základní",J992,0)</f>
        <v>0</v>
      </c>
      <c r="BF992" s="227">
        <f>IF(N992="snížená",J992,0)</f>
        <v>0</v>
      </c>
      <c r="BG992" s="227">
        <f>IF(N992="zákl. přenesená",J992,0)</f>
        <v>0</v>
      </c>
      <c r="BH992" s="227">
        <f>IF(N992="sníž. přenesená",J992,0)</f>
        <v>0</v>
      </c>
      <c r="BI992" s="227">
        <f>IF(N992="nulová",J992,0)</f>
        <v>0</v>
      </c>
      <c r="BJ992" s="20" t="s">
        <v>82</v>
      </c>
      <c r="BK992" s="227">
        <f>ROUND(I992*H992,2)</f>
        <v>0</v>
      </c>
      <c r="BL992" s="20" t="s">
        <v>204</v>
      </c>
      <c r="BM992" s="226" t="s">
        <v>1498</v>
      </c>
    </row>
    <row r="993" s="2" customFormat="1">
      <c r="A993" s="41"/>
      <c r="B993" s="42"/>
      <c r="C993" s="43"/>
      <c r="D993" s="228" t="s">
        <v>206</v>
      </c>
      <c r="E993" s="43"/>
      <c r="F993" s="229" t="s">
        <v>1499</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206</v>
      </c>
      <c r="AU993" s="20" t="s">
        <v>84</v>
      </c>
    </row>
    <row r="994" s="15" customFormat="1">
      <c r="A994" s="15"/>
      <c r="B994" s="256"/>
      <c r="C994" s="257"/>
      <c r="D994" s="235" t="s">
        <v>213</v>
      </c>
      <c r="E994" s="258" t="s">
        <v>28</v>
      </c>
      <c r="F994" s="259" t="s">
        <v>725</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5" customFormat="1">
      <c r="A995" s="15"/>
      <c r="B995" s="256"/>
      <c r="C995" s="257"/>
      <c r="D995" s="235" t="s">
        <v>213</v>
      </c>
      <c r="E995" s="258" t="s">
        <v>28</v>
      </c>
      <c r="F995" s="259" t="s">
        <v>1500</v>
      </c>
      <c r="G995" s="257"/>
      <c r="H995" s="258" t="s">
        <v>28</v>
      </c>
      <c r="I995" s="260"/>
      <c r="J995" s="257"/>
      <c r="K995" s="257"/>
      <c r="L995" s="261"/>
      <c r="M995" s="262"/>
      <c r="N995" s="263"/>
      <c r="O995" s="263"/>
      <c r="P995" s="263"/>
      <c r="Q995" s="263"/>
      <c r="R995" s="263"/>
      <c r="S995" s="263"/>
      <c r="T995" s="264"/>
      <c r="U995" s="15"/>
      <c r="V995" s="15"/>
      <c r="W995" s="15"/>
      <c r="X995" s="15"/>
      <c r="Y995" s="15"/>
      <c r="Z995" s="15"/>
      <c r="AA995" s="15"/>
      <c r="AB995" s="15"/>
      <c r="AC995" s="15"/>
      <c r="AD995" s="15"/>
      <c r="AE995" s="15"/>
      <c r="AT995" s="265" t="s">
        <v>213</v>
      </c>
      <c r="AU995" s="265" t="s">
        <v>84</v>
      </c>
      <c r="AV995" s="15" t="s">
        <v>82</v>
      </c>
      <c r="AW995" s="15" t="s">
        <v>35</v>
      </c>
      <c r="AX995" s="15" t="s">
        <v>74</v>
      </c>
      <c r="AY995" s="265" t="s">
        <v>197</v>
      </c>
    </row>
    <row r="996" s="13" customFormat="1">
      <c r="A996" s="13"/>
      <c r="B996" s="233"/>
      <c r="C996" s="234"/>
      <c r="D996" s="235" t="s">
        <v>213</v>
      </c>
      <c r="E996" s="236" t="s">
        <v>28</v>
      </c>
      <c r="F996" s="237" t="s">
        <v>1501</v>
      </c>
      <c r="G996" s="234"/>
      <c r="H996" s="238">
        <v>66</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3" customFormat="1">
      <c r="A997" s="13"/>
      <c r="B997" s="233"/>
      <c r="C997" s="234"/>
      <c r="D997" s="235" t="s">
        <v>213</v>
      </c>
      <c r="E997" s="236" t="s">
        <v>28</v>
      </c>
      <c r="F997" s="237" t="s">
        <v>1502</v>
      </c>
      <c r="G997" s="234"/>
      <c r="H997" s="238">
        <v>29.699999999999999</v>
      </c>
      <c r="I997" s="239"/>
      <c r="J997" s="234"/>
      <c r="K997" s="234"/>
      <c r="L997" s="240"/>
      <c r="M997" s="241"/>
      <c r="N997" s="242"/>
      <c r="O997" s="242"/>
      <c r="P997" s="242"/>
      <c r="Q997" s="242"/>
      <c r="R997" s="242"/>
      <c r="S997" s="242"/>
      <c r="T997" s="243"/>
      <c r="U997" s="13"/>
      <c r="V997" s="13"/>
      <c r="W997" s="13"/>
      <c r="X997" s="13"/>
      <c r="Y997" s="13"/>
      <c r="Z997" s="13"/>
      <c r="AA997" s="13"/>
      <c r="AB997" s="13"/>
      <c r="AC997" s="13"/>
      <c r="AD997" s="13"/>
      <c r="AE997" s="13"/>
      <c r="AT997" s="244" t="s">
        <v>213</v>
      </c>
      <c r="AU997" s="244" t="s">
        <v>84</v>
      </c>
      <c r="AV997" s="13" t="s">
        <v>84</v>
      </c>
      <c r="AW997" s="13" t="s">
        <v>35</v>
      </c>
      <c r="AX997" s="13" t="s">
        <v>74</v>
      </c>
      <c r="AY997" s="244" t="s">
        <v>197</v>
      </c>
    </row>
    <row r="998" s="14" customFormat="1">
      <c r="A998" s="14"/>
      <c r="B998" s="245"/>
      <c r="C998" s="246"/>
      <c r="D998" s="235" t="s">
        <v>213</v>
      </c>
      <c r="E998" s="247" t="s">
        <v>28</v>
      </c>
      <c r="F998" s="248" t="s">
        <v>226</v>
      </c>
      <c r="G998" s="246"/>
      <c r="H998" s="249">
        <v>95.700000000000003</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213</v>
      </c>
      <c r="AU998" s="255" t="s">
        <v>84</v>
      </c>
      <c r="AV998" s="14" t="s">
        <v>204</v>
      </c>
      <c r="AW998" s="14" t="s">
        <v>35</v>
      </c>
      <c r="AX998" s="14" t="s">
        <v>82</v>
      </c>
      <c r="AY998" s="255" t="s">
        <v>197</v>
      </c>
    </row>
    <row r="999" s="2" customFormat="1" ht="16.5" customHeight="1">
      <c r="A999" s="41"/>
      <c r="B999" s="42"/>
      <c r="C999" s="215" t="s">
        <v>1503</v>
      </c>
      <c r="D999" s="215" t="s">
        <v>199</v>
      </c>
      <c r="E999" s="216" t="s">
        <v>1504</v>
      </c>
      <c r="F999" s="217" t="s">
        <v>1505</v>
      </c>
      <c r="G999" s="218" t="s">
        <v>202</v>
      </c>
      <c r="H999" s="219">
        <v>437.96800000000002</v>
      </c>
      <c r="I999" s="220"/>
      <c r="J999" s="221">
        <f>ROUND(I999*H999,2)</f>
        <v>0</v>
      </c>
      <c r="K999" s="217" t="s">
        <v>203</v>
      </c>
      <c r="L999" s="47"/>
      <c r="M999" s="222" t="s">
        <v>28</v>
      </c>
      <c r="N999" s="223" t="s">
        <v>45</v>
      </c>
      <c r="O999" s="87"/>
      <c r="P999" s="224">
        <f>O999*H999</f>
        <v>0</v>
      </c>
      <c r="Q999" s="224">
        <v>0.00013999999999999999</v>
      </c>
      <c r="R999" s="224">
        <f>Q999*H999</f>
        <v>0.061315519999999998</v>
      </c>
      <c r="S999" s="224">
        <v>0</v>
      </c>
      <c r="T999" s="225">
        <f>S999*H999</f>
        <v>0</v>
      </c>
      <c r="U999" s="41"/>
      <c r="V999" s="41"/>
      <c r="W999" s="41"/>
      <c r="X999" s="41"/>
      <c r="Y999" s="41"/>
      <c r="Z999" s="41"/>
      <c r="AA999" s="41"/>
      <c r="AB999" s="41"/>
      <c r="AC999" s="41"/>
      <c r="AD999" s="41"/>
      <c r="AE999" s="41"/>
      <c r="AR999" s="226" t="s">
        <v>204</v>
      </c>
      <c r="AT999" s="226" t="s">
        <v>199</v>
      </c>
      <c r="AU999" s="226" t="s">
        <v>84</v>
      </c>
      <c r="AY999" s="20" t="s">
        <v>197</v>
      </c>
      <c r="BE999" s="227">
        <f>IF(N999="základní",J999,0)</f>
        <v>0</v>
      </c>
      <c r="BF999" s="227">
        <f>IF(N999="snížená",J999,0)</f>
        <v>0</v>
      </c>
      <c r="BG999" s="227">
        <f>IF(N999="zákl. přenesená",J999,0)</f>
        <v>0</v>
      </c>
      <c r="BH999" s="227">
        <f>IF(N999="sníž. přenesená",J999,0)</f>
        <v>0</v>
      </c>
      <c r="BI999" s="227">
        <f>IF(N999="nulová",J999,0)</f>
        <v>0</v>
      </c>
      <c r="BJ999" s="20" t="s">
        <v>82</v>
      </c>
      <c r="BK999" s="227">
        <f>ROUND(I999*H999,2)</f>
        <v>0</v>
      </c>
      <c r="BL999" s="20" t="s">
        <v>204</v>
      </c>
      <c r="BM999" s="226" t="s">
        <v>1506</v>
      </c>
    </row>
    <row r="1000" s="2" customFormat="1">
      <c r="A1000" s="41"/>
      <c r="B1000" s="42"/>
      <c r="C1000" s="43"/>
      <c r="D1000" s="228" t="s">
        <v>206</v>
      </c>
      <c r="E1000" s="43"/>
      <c r="F1000" s="229" t="s">
        <v>1507</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206</v>
      </c>
      <c r="AU1000" s="20" t="s">
        <v>84</v>
      </c>
    </row>
    <row r="1001" s="15" customFormat="1">
      <c r="A1001" s="15"/>
      <c r="B1001" s="256"/>
      <c r="C1001" s="257"/>
      <c r="D1001" s="235" t="s">
        <v>213</v>
      </c>
      <c r="E1001" s="258" t="s">
        <v>28</v>
      </c>
      <c r="F1001" s="259" t="s">
        <v>412</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5" customFormat="1">
      <c r="A1002" s="15"/>
      <c r="B1002" s="256"/>
      <c r="C1002" s="257"/>
      <c r="D1002" s="235" t="s">
        <v>213</v>
      </c>
      <c r="E1002" s="258" t="s">
        <v>28</v>
      </c>
      <c r="F1002" s="259" t="s">
        <v>1421</v>
      </c>
      <c r="G1002" s="257"/>
      <c r="H1002" s="258" t="s">
        <v>28</v>
      </c>
      <c r="I1002" s="260"/>
      <c r="J1002" s="257"/>
      <c r="K1002" s="257"/>
      <c r="L1002" s="261"/>
      <c r="M1002" s="262"/>
      <c r="N1002" s="263"/>
      <c r="O1002" s="263"/>
      <c r="P1002" s="263"/>
      <c r="Q1002" s="263"/>
      <c r="R1002" s="263"/>
      <c r="S1002" s="263"/>
      <c r="T1002" s="264"/>
      <c r="U1002" s="15"/>
      <c r="V1002" s="15"/>
      <c r="W1002" s="15"/>
      <c r="X1002" s="15"/>
      <c r="Y1002" s="15"/>
      <c r="Z1002" s="15"/>
      <c r="AA1002" s="15"/>
      <c r="AB1002" s="15"/>
      <c r="AC1002" s="15"/>
      <c r="AD1002" s="15"/>
      <c r="AE1002" s="15"/>
      <c r="AT1002" s="265" t="s">
        <v>213</v>
      </c>
      <c r="AU1002" s="265" t="s">
        <v>84</v>
      </c>
      <c r="AV1002" s="15" t="s">
        <v>82</v>
      </c>
      <c r="AW1002" s="15" t="s">
        <v>35</v>
      </c>
      <c r="AX1002" s="15" t="s">
        <v>74</v>
      </c>
      <c r="AY1002" s="265" t="s">
        <v>197</v>
      </c>
    </row>
    <row r="1003" s="13" customFormat="1">
      <c r="A1003" s="13"/>
      <c r="B1003" s="233"/>
      <c r="C1003" s="234"/>
      <c r="D1003" s="235" t="s">
        <v>213</v>
      </c>
      <c r="E1003" s="236" t="s">
        <v>28</v>
      </c>
      <c r="F1003" s="237" t="s">
        <v>1508</v>
      </c>
      <c r="G1003" s="234"/>
      <c r="H1003" s="238">
        <v>426.00999999999999</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3" customFormat="1">
      <c r="A1004" s="13"/>
      <c r="B1004" s="233"/>
      <c r="C1004" s="234"/>
      <c r="D1004" s="235" t="s">
        <v>213</v>
      </c>
      <c r="E1004" s="236" t="s">
        <v>28</v>
      </c>
      <c r="F1004" s="237" t="s">
        <v>1509</v>
      </c>
      <c r="G1004" s="234"/>
      <c r="H1004" s="238">
        <v>11.958</v>
      </c>
      <c r="I1004" s="239"/>
      <c r="J1004" s="234"/>
      <c r="K1004" s="234"/>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213</v>
      </c>
      <c r="AU1004" s="244" t="s">
        <v>84</v>
      </c>
      <c r="AV1004" s="13" t="s">
        <v>84</v>
      </c>
      <c r="AW1004" s="13" t="s">
        <v>35</v>
      </c>
      <c r="AX1004" s="13" t="s">
        <v>74</v>
      </c>
      <c r="AY1004" s="244" t="s">
        <v>197</v>
      </c>
    </row>
    <row r="1005" s="14" customFormat="1">
      <c r="A1005" s="14"/>
      <c r="B1005" s="245"/>
      <c r="C1005" s="246"/>
      <c r="D1005" s="235" t="s">
        <v>213</v>
      </c>
      <c r="E1005" s="247" t="s">
        <v>28</v>
      </c>
      <c r="F1005" s="248" t="s">
        <v>226</v>
      </c>
      <c r="G1005" s="246"/>
      <c r="H1005" s="249">
        <v>437.96800000000002</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213</v>
      </c>
      <c r="AU1005" s="255" t="s">
        <v>84</v>
      </c>
      <c r="AV1005" s="14" t="s">
        <v>204</v>
      </c>
      <c r="AW1005" s="14" t="s">
        <v>35</v>
      </c>
      <c r="AX1005" s="14" t="s">
        <v>82</v>
      </c>
      <c r="AY1005" s="255" t="s">
        <v>197</v>
      </c>
    </row>
    <row r="1006" s="2" customFormat="1" ht="37.8" customHeight="1">
      <c r="A1006" s="41"/>
      <c r="B1006" s="42"/>
      <c r="C1006" s="215" t="s">
        <v>1510</v>
      </c>
      <c r="D1006" s="215" t="s">
        <v>199</v>
      </c>
      <c r="E1006" s="216" t="s">
        <v>1511</v>
      </c>
      <c r="F1006" s="217" t="s">
        <v>1512</v>
      </c>
      <c r="G1006" s="218" t="s">
        <v>202</v>
      </c>
      <c r="H1006" s="219">
        <v>426.00999999999999</v>
      </c>
      <c r="I1006" s="220"/>
      <c r="J1006" s="221">
        <f>ROUND(I1006*H1006,2)</f>
        <v>0</v>
      </c>
      <c r="K1006" s="217" t="s">
        <v>203</v>
      </c>
      <c r="L1006" s="47"/>
      <c r="M1006" s="222" t="s">
        <v>28</v>
      </c>
      <c r="N1006" s="223" t="s">
        <v>45</v>
      </c>
      <c r="O1006" s="87"/>
      <c r="P1006" s="224">
        <f>O1006*H1006</f>
        <v>0</v>
      </c>
      <c r="Q1006" s="224">
        <v>0.0085199999999999998</v>
      </c>
      <c r="R1006" s="224">
        <f>Q1006*H1006</f>
        <v>3.6296051999999999</v>
      </c>
      <c r="S1006" s="224">
        <v>0</v>
      </c>
      <c r="T1006" s="225">
        <f>S1006*H1006</f>
        <v>0</v>
      </c>
      <c r="U1006" s="41"/>
      <c r="V1006" s="41"/>
      <c r="W1006" s="41"/>
      <c r="X1006" s="41"/>
      <c r="Y1006" s="41"/>
      <c r="Z1006" s="41"/>
      <c r="AA1006" s="41"/>
      <c r="AB1006" s="41"/>
      <c r="AC1006" s="41"/>
      <c r="AD1006" s="41"/>
      <c r="AE1006" s="41"/>
      <c r="AR1006" s="226" t="s">
        <v>204</v>
      </c>
      <c r="AT1006" s="226" t="s">
        <v>199</v>
      </c>
      <c r="AU1006" s="226" t="s">
        <v>84</v>
      </c>
      <c r="AY1006" s="20" t="s">
        <v>197</v>
      </c>
      <c r="BE1006" s="227">
        <f>IF(N1006="základní",J1006,0)</f>
        <v>0</v>
      </c>
      <c r="BF1006" s="227">
        <f>IF(N1006="snížená",J1006,0)</f>
        <v>0</v>
      </c>
      <c r="BG1006" s="227">
        <f>IF(N1006="zákl. přenesená",J1006,0)</f>
        <v>0</v>
      </c>
      <c r="BH1006" s="227">
        <f>IF(N1006="sníž. přenesená",J1006,0)</f>
        <v>0</v>
      </c>
      <c r="BI1006" s="227">
        <f>IF(N1006="nulová",J1006,0)</f>
        <v>0</v>
      </c>
      <c r="BJ1006" s="20" t="s">
        <v>82</v>
      </c>
      <c r="BK1006" s="227">
        <f>ROUND(I1006*H1006,2)</f>
        <v>0</v>
      </c>
      <c r="BL1006" s="20" t="s">
        <v>204</v>
      </c>
      <c r="BM1006" s="226" t="s">
        <v>1513</v>
      </c>
    </row>
    <row r="1007" s="2" customFormat="1">
      <c r="A1007" s="41"/>
      <c r="B1007" s="42"/>
      <c r="C1007" s="43"/>
      <c r="D1007" s="228" t="s">
        <v>206</v>
      </c>
      <c r="E1007" s="43"/>
      <c r="F1007" s="229" t="s">
        <v>1514</v>
      </c>
      <c r="G1007" s="43"/>
      <c r="H1007" s="43"/>
      <c r="I1007" s="230"/>
      <c r="J1007" s="43"/>
      <c r="K1007" s="43"/>
      <c r="L1007" s="47"/>
      <c r="M1007" s="231"/>
      <c r="N1007" s="232"/>
      <c r="O1007" s="87"/>
      <c r="P1007" s="87"/>
      <c r="Q1007" s="87"/>
      <c r="R1007" s="87"/>
      <c r="S1007" s="87"/>
      <c r="T1007" s="88"/>
      <c r="U1007" s="41"/>
      <c r="V1007" s="41"/>
      <c r="W1007" s="41"/>
      <c r="X1007" s="41"/>
      <c r="Y1007" s="41"/>
      <c r="Z1007" s="41"/>
      <c r="AA1007" s="41"/>
      <c r="AB1007" s="41"/>
      <c r="AC1007" s="41"/>
      <c r="AD1007" s="41"/>
      <c r="AE1007" s="41"/>
      <c r="AT1007" s="20" t="s">
        <v>206</v>
      </c>
      <c r="AU1007" s="20" t="s">
        <v>84</v>
      </c>
    </row>
    <row r="1008" s="15" customFormat="1">
      <c r="A1008" s="15"/>
      <c r="B1008" s="256"/>
      <c r="C1008" s="257"/>
      <c r="D1008" s="235" t="s">
        <v>213</v>
      </c>
      <c r="E1008" s="258" t="s">
        <v>28</v>
      </c>
      <c r="F1008" s="259" t="s">
        <v>1245</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1421</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5" customFormat="1">
      <c r="A1010" s="15"/>
      <c r="B1010" s="256"/>
      <c r="C1010" s="257"/>
      <c r="D1010" s="235" t="s">
        <v>213</v>
      </c>
      <c r="E1010" s="258" t="s">
        <v>28</v>
      </c>
      <c r="F1010" s="259" t="s">
        <v>1515</v>
      </c>
      <c r="G1010" s="257"/>
      <c r="H1010" s="258" t="s">
        <v>28</v>
      </c>
      <c r="I1010" s="260"/>
      <c r="J1010" s="257"/>
      <c r="K1010" s="257"/>
      <c r="L1010" s="261"/>
      <c r="M1010" s="262"/>
      <c r="N1010" s="263"/>
      <c r="O1010" s="263"/>
      <c r="P1010" s="263"/>
      <c r="Q1010" s="263"/>
      <c r="R1010" s="263"/>
      <c r="S1010" s="263"/>
      <c r="T1010" s="264"/>
      <c r="U1010" s="15"/>
      <c r="V1010" s="15"/>
      <c r="W1010" s="15"/>
      <c r="X1010" s="15"/>
      <c r="Y1010" s="15"/>
      <c r="Z1010" s="15"/>
      <c r="AA1010" s="15"/>
      <c r="AB1010" s="15"/>
      <c r="AC1010" s="15"/>
      <c r="AD1010" s="15"/>
      <c r="AE1010" s="15"/>
      <c r="AT1010" s="265" t="s">
        <v>213</v>
      </c>
      <c r="AU1010" s="265" t="s">
        <v>84</v>
      </c>
      <c r="AV1010" s="15" t="s">
        <v>82</v>
      </c>
      <c r="AW1010" s="15" t="s">
        <v>35</v>
      </c>
      <c r="AX1010" s="15" t="s">
        <v>74</v>
      </c>
      <c r="AY1010" s="265" t="s">
        <v>197</v>
      </c>
    </row>
    <row r="1011" s="13" customFormat="1">
      <c r="A1011" s="13"/>
      <c r="B1011" s="233"/>
      <c r="C1011" s="234"/>
      <c r="D1011" s="235" t="s">
        <v>213</v>
      </c>
      <c r="E1011" s="236" t="s">
        <v>28</v>
      </c>
      <c r="F1011" s="237" t="s">
        <v>1516</v>
      </c>
      <c r="G1011" s="234"/>
      <c r="H1011" s="238">
        <v>28.954999999999998</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69.790000000000006</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288.80000000000001</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3" customFormat="1">
      <c r="A1014" s="13"/>
      <c r="B1014" s="233"/>
      <c r="C1014" s="234"/>
      <c r="D1014" s="235" t="s">
        <v>213</v>
      </c>
      <c r="E1014" s="236" t="s">
        <v>28</v>
      </c>
      <c r="F1014" s="237" t="s">
        <v>1519</v>
      </c>
      <c r="G1014" s="234"/>
      <c r="H1014" s="238">
        <v>38.465000000000003</v>
      </c>
      <c r="I1014" s="239"/>
      <c r="J1014" s="234"/>
      <c r="K1014" s="234"/>
      <c r="L1014" s="240"/>
      <c r="M1014" s="241"/>
      <c r="N1014" s="242"/>
      <c r="O1014" s="242"/>
      <c r="P1014" s="242"/>
      <c r="Q1014" s="242"/>
      <c r="R1014" s="242"/>
      <c r="S1014" s="242"/>
      <c r="T1014" s="243"/>
      <c r="U1014" s="13"/>
      <c r="V1014" s="13"/>
      <c r="W1014" s="13"/>
      <c r="X1014" s="13"/>
      <c r="Y1014" s="13"/>
      <c r="Z1014" s="13"/>
      <c r="AA1014" s="13"/>
      <c r="AB1014" s="13"/>
      <c r="AC1014" s="13"/>
      <c r="AD1014" s="13"/>
      <c r="AE1014" s="13"/>
      <c r="AT1014" s="244" t="s">
        <v>213</v>
      </c>
      <c r="AU1014" s="244" t="s">
        <v>84</v>
      </c>
      <c r="AV1014" s="13" t="s">
        <v>84</v>
      </c>
      <c r="AW1014" s="13" t="s">
        <v>35</v>
      </c>
      <c r="AX1014" s="13" t="s">
        <v>74</v>
      </c>
      <c r="AY1014" s="244" t="s">
        <v>197</v>
      </c>
    </row>
    <row r="1015" s="14" customFormat="1">
      <c r="A1015" s="14"/>
      <c r="B1015" s="245"/>
      <c r="C1015" s="246"/>
      <c r="D1015" s="235" t="s">
        <v>213</v>
      </c>
      <c r="E1015" s="247" t="s">
        <v>28</v>
      </c>
      <c r="F1015" s="248" t="s">
        <v>226</v>
      </c>
      <c r="G1015" s="246"/>
      <c r="H1015" s="249">
        <v>426.00999999999999</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213</v>
      </c>
      <c r="AU1015" s="255" t="s">
        <v>84</v>
      </c>
      <c r="AV1015" s="14" t="s">
        <v>204</v>
      </c>
      <c r="AW1015" s="14" t="s">
        <v>35</v>
      </c>
      <c r="AX1015" s="14" t="s">
        <v>82</v>
      </c>
      <c r="AY1015" s="255" t="s">
        <v>197</v>
      </c>
    </row>
    <row r="1016" s="2" customFormat="1" ht="16.5" customHeight="1">
      <c r="A1016" s="41"/>
      <c r="B1016" s="42"/>
      <c r="C1016" s="281" t="s">
        <v>1520</v>
      </c>
      <c r="D1016" s="281" t="s">
        <v>519</v>
      </c>
      <c r="E1016" s="282" t="s">
        <v>1424</v>
      </c>
      <c r="F1016" s="283" t="s">
        <v>1425</v>
      </c>
      <c r="G1016" s="284" t="s">
        <v>202</v>
      </c>
      <c r="H1016" s="285">
        <v>447.31099999999998</v>
      </c>
      <c r="I1016" s="286"/>
      <c r="J1016" s="287">
        <f>ROUND(I1016*H1016,2)</f>
        <v>0</v>
      </c>
      <c r="K1016" s="283" t="s">
        <v>203</v>
      </c>
      <c r="L1016" s="288"/>
      <c r="M1016" s="289" t="s">
        <v>28</v>
      </c>
      <c r="N1016" s="290" t="s">
        <v>45</v>
      </c>
      <c r="O1016" s="87"/>
      <c r="P1016" s="224">
        <f>O1016*H1016</f>
        <v>0</v>
      </c>
      <c r="Q1016" s="224">
        <v>0.0016800000000000001</v>
      </c>
      <c r="R1016" s="224">
        <f>Q1016*H1016</f>
        <v>0.75148247999999995</v>
      </c>
      <c r="S1016" s="224">
        <v>0</v>
      </c>
      <c r="T1016" s="225">
        <f>S1016*H1016</f>
        <v>0</v>
      </c>
      <c r="U1016" s="41"/>
      <c r="V1016" s="41"/>
      <c r="W1016" s="41"/>
      <c r="X1016" s="41"/>
      <c r="Y1016" s="41"/>
      <c r="Z1016" s="41"/>
      <c r="AA1016" s="41"/>
      <c r="AB1016" s="41"/>
      <c r="AC1016" s="41"/>
      <c r="AD1016" s="41"/>
      <c r="AE1016" s="41"/>
      <c r="AR1016" s="226" t="s">
        <v>243</v>
      </c>
      <c r="AT1016" s="226" t="s">
        <v>519</v>
      </c>
      <c r="AU1016" s="226" t="s">
        <v>84</v>
      </c>
      <c r="AY1016" s="20" t="s">
        <v>197</v>
      </c>
      <c r="BE1016" s="227">
        <f>IF(N1016="základní",J1016,0)</f>
        <v>0</v>
      </c>
      <c r="BF1016" s="227">
        <f>IF(N1016="snížená",J1016,0)</f>
        <v>0</v>
      </c>
      <c r="BG1016" s="227">
        <f>IF(N1016="zákl. přenesená",J1016,0)</f>
        <v>0</v>
      </c>
      <c r="BH1016" s="227">
        <f>IF(N1016="sníž. přenesená",J1016,0)</f>
        <v>0</v>
      </c>
      <c r="BI1016" s="227">
        <f>IF(N1016="nulová",J1016,0)</f>
        <v>0</v>
      </c>
      <c r="BJ1016" s="20" t="s">
        <v>82</v>
      </c>
      <c r="BK1016" s="227">
        <f>ROUND(I1016*H1016,2)</f>
        <v>0</v>
      </c>
      <c r="BL1016" s="20" t="s">
        <v>204</v>
      </c>
      <c r="BM1016" s="226" t="s">
        <v>1521</v>
      </c>
    </row>
    <row r="1017" s="13" customFormat="1">
      <c r="A1017" s="13"/>
      <c r="B1017" s="233"/>
      <c r="C1017" s="234"/>
      <c r="D1017" s="235" t="s">
        <v>213</v>
      </c>
      <c r="E1017" s="234"/>
      <c r="F1017" s="237" t="s">
        <v>1522</v>
      </c>
      <c r="G1017" s="234"/>
      <c r="H1017" s="238">
        <v>447.31099999999998</v>
      </c>
      <c r="I1017" s="239"/>
      <c r="J1017" s="234"/>
      <c r="K1017" s="234"/>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213</v>
      </c>
      <c r="AU1017" s="244" t="s">
        <v>84</v>
      </c>
      <c r="AV1017" s="13" t="s">
        <v>84</v>
      </c>
      <c r="AW1017" s="13" t="s">
        <v>4</v>
      </c>
      <c r="AX1017" s="13" t="s">
        <v>82</v>
      </c>
      <c r="AY1017" s="244" t="s">
        <v>197</v>
      </c>
    </row>
    <row r="1018" s="2" customFormat="1" ht="24.15" customHeight="1">
      <c r="A1018" s="41"/>
      <c r="B1018" s="42"/>
      <c r="C1018" s="215" t="s">
        <v>1523</v>
      </c>
      <c r="D1018" s="215" t="s">
        <v>199</v>
      </c>
      <c r="E1018" s="216" t="s">
        <v>1524</v>
      </c>
      <c r="F1018" s="217" t="s">
        <v>1525</v>
      </c>
      <c r="G1018" s="218" t="s">
        <v>202</v>
      </c>
      <c r="H1018" s="219">
        <v>426.00999999999999</v>
      </c>
      <c r="I1018" s="220"/>
      <c r="J1018" s="221">
        <f>ROUND(I1018*H1018,2)</f>
        <v>0</v>
      </c>
      <c r="K1018" s="217" t="s">
        <v>203</v>
      </c>
      <c r="L1018" s="47"/>
      <c r="M1018" s="222" t="s">
        <v>28</v>
      </c>
      <c r="N1018" s="223" t="s">
        <v>45</v>
      </c>
      <c r="O1018" s="87"/>
      <c r="P1018" s="224">
        <f>O1018*H1018</f>
        <v>0</v>
      </c>
      <c r="Q1018" s="224">
        <v>8.0000000000000007E-05</v>
      </c>
      <c r="R1018" s="224">
        <f>Q1018*H1018</f>
        <v>0.034080800000000001</v>
      </c>
      <c r="S1018" s="224">
        <v>0</v>
      </c>
      <c r="T1018" s="225">
        <f>S1018*H1018</f>
        <v>0</v>
      </c>
      <c r="U1018" s="41"/>
      <c r="V1018" s="41"/>
      <c r="W1018" s="41"/>
      <c r="X1018" s="41"/>
      <c r="Y1018" s="41"/>
      <c r="Z1018" s="41"/>
      <c r="AA1018" s="41"/>
      <c r="AB1018" s="41"/>
      <c r="AC1018" s="41"/>
      <c r="AD1018" s="41"/>
      <c r="AE1018" s="41"/>
      <c r="AR1018" s="226" t="s">
        <v>204</v>
      </c>
      <c r="AT1018" s="226" t="s">
        <v>199</v>
      </c>
      <c r="AU1018" s="226" t="s">
        <v>84</v>
      </c>
      <c r="AY1018" s="20" t="s">
        <v>197</v>
      </c>
      <c r="BE1018" s="227">
        <f>IF(N1018="základní",J1018,0)</f>
        <v>0</v>
      </c>
      <c r="BF1018" s="227">
        <f>IF(N1018="snížená",J1018,0)</f>
        <v>0</v>
      </c>
      <c r="BG1018" s="227">
        <f>IF(N1018="zákl. přenesená",J1018,0)</f>
        <v>0</v>
      </c>
      <c r="BH1018" s="227">
        <f>IF(N1018="sníž. přenesená",J1018,0)</f>
        <v>0</v>
      </c>
      <c r="BI1018" s="227">
        <f>IF(N1018="nulová",J1018,0)</f>
        <v>0</v>
      </c>
      <c r="BJ1018" s="20" t="s">
        <v>82</v>
      </c>
      <c r="BK1018" s="227">
        <f>ROUND(I1018*H1018,2)</f>
        <v>0</v>
      </c>
      <c r="BL1018" s="20" t="s">
        <v>204</v>
      </c>
      <c r="BM1018" s="226" t="s">
        <v>1526</v>
      </c>
    </row>
    <row r="1019" s="2" customFormat="1">
      <c r="A1019" s="41"/>
      <c r="B1019" s="42"/>
      <c r="C1019" s="43"/>
      <c r="D1019" s="228" t="s">
        <v>206</v>
      </c>
      <c r="E1019" s="43"/>
      <c r="F1019" s="229" t="s">
        <v>1527</v>
      </c>
      <c r="G1019" s="43"/>
      <c r="H1019" s="43"/>
      <c r="I1019" s="230"/>
      <c r="J1019" s="43"/>
      <c r="K1019" s="43"/>
      <c r="L1019" s="47"/>
      <c r="M1019" s="231"/>
      <c r="N1019" s="232"/>
      <c r="O1019" s="87"/>
      <c r="P1019" s="87"/>
      <c r="Q1019" s="87"/>
      <c r="R1019" s="87"/>
      <c r="S1019" s="87"/>
      <c r="T1019" s="88"/>
      <c r="U1019" s="41"/>
      <c r="V1019" s="41"/>
      <c r="W1019" s="41"/>
      <c r="X1019" s="41"/>
      <c r="Y1019" s="41"/>
      <c r="Z1019" s="41"/>
      <c r="AA1019" s="41"/>
      <c r="AB1019" s="41"/>
      <c r="AC1019" s="41"/>
      <c r="AD1019" s="41"/>
      <c r="AE1019" s="41"/>
      <c r="AT1019" s="20" t="s">
        <v>206</v>
      </c>
      <c r="AU1019" s="20" t="s">
        <v>84</v>
      </c>
    </row>
    <row r="1020" s="2" customFormat="1" ht="16.5" customHeight="1">
      <c r="A1020" s="41"/>
      <c r="B1020" s="42"/>
      <c r="C1020" s="215" t="s">
        <v>1528</v>
      </c>
      <c r="D1020" s="215" t="s">
        <v>199</v>
      </c>
      <c r="E1020" s="216" t="s">
        <v>1529</v>
      </c>
      <c r="F1020" s="217" t="s">
        <v>1530</v>
      </c>
      <c r="G1020" s="218" t="s">
        <v>265</v>
      </c>
      <c r="H1020" s="219">
        <v>69.900000000000006</v>
      </c>
      <c r="I1020" s="220"/>
      <c r="J1020" s="221">
        <f>ROUND(I1020*H1020,2)</f>
        <v>0</v>
      </c>
      <c r="K1020" s="217" t="s">
        <v>203</v>
      </c>
      <c r="L1020" s="47"/>
      <c r="M1020" s="222" t="s">
        <v>28</v>
      </c>
      <c r="N1020" s="223" t="s">
        <v>45</v>
      </c>
      <c r="O1020" s="87"/>
      <c r="P1020" s="224">
        <f>O1020*H1020</f>
        <v>0</v>
      </c>
      <c r="Q1020" s="224">
        <v>5.0000000000000002E-05</v>
      </c>
      <c r="R1020" s="224">
        <f>Q1020*H1020</f>
        <v>0.0034950000000000003</v>
      </c>
      <c r="S1020" s="224">
        <v>0</v>
      </c>
      <c r="T1020" s="225">
        <f>S1020*H1020</f>
        <v>0</v>
      </c>
      <c r="U1020" s="41"/>
      <c r="V1020" s="41"/>
      <c r="W1020" s="41"/>
      <c r="X1020" s="41"/>
      <c r="Y1020" s="41"/>
      <c r="Z1020" s="41"/>
      <c r="AA1020" s="41"/>
      <c r="AB1020" s="41"/>
      <c r="AC1020" s="41"/>
      <c r="AD1020" s="41"/>
      <c r="AE1020" s="41"/>
      <c r="AR1020" s="226" t="s">
        <v>204</v>
      </c>
      <c r="AT1020" s="226" t="s">
        <v>199</v>
      </c>
      <c r="AU1020" s="226" t="s">
        <v>84</v>
      </c>
      <c r="AY1020" s="20" t="s">
        <v>197</v>
      </c>
      <c r="BE1020" s="227">
        <f>IF(N1020="základní",J1020,0)</f>
        <v>0</v>
      </c>
      <c r="BF1020" s="227">
        <f>IF(N1020="snížená",J1020,0)</f>
        <v>0</v>
      </c>
      <c r="BG1020" s="227">
        <f>IF(N1020="zákl. přenesená",J1020,0)</f>
        <v>0</v>
      </c>
      <c r="BH1020" s="227">
        <f>IF(N1020="sníž. přenesená",J1020,0)</f>
        <v>0</v>
      </c>
      <c r="BI1020" s="227">
        <f>IF(N1020="nulová",J1020,0)</f>
        <v>0</v>
      </c>
      <c r="BJ1020" s="20" t="s">
        <v>82</v>
      </c>
      <c r="BK1020" s="227">
        <f>ROUND(I1020*H1020,2)</f>
        <v>0</v>
      </c>
      <c r="BL1020" s="20" t="s">
        <v>204</v>
      </c>
      <c r="BM1020" s="226" t="s">
        <v>1531</v>
      </c>
    </row>
    <row r="1021" s="2" customFormat="1">
      <c r="A1021" s="41"/>
      <c r="B1021" s="42"/>
      <c r="C1021" s="43"/>
      <c r="D1021" s="228" t="s">
        <v>206</v>
      </c>
      <c r="E1021" s="43"/>
      <c r="F1021" s="229" t="s">
        <v>1532</v>
      </c>
      <c r="G1021" s="43"/>
      <c r="H1021" s="43"/>
      <c r="I1021" s="230"/>
      <c r="J1021" s="43"/>
      <c r="K1021" s="43"/>
      <c r="L1021" s="47"/>
      <c r="M1021" s="231"/>
      <c r="N1021" s="232"/>
      <c r="O1021" s="87"/>
      <c r="P1021" s="87"/>
      <c r="Q1021" s="87"/>
      <c r="R1021" s="87"/>
      <c r="S1021" s="87"/>
      <c r="T1021" s="88"/>
      <c r="U1021" s="41"/>
      <c r="V1021" s="41"/>
      <c r="W1021" s="41"/>
      <c r="X1021" s="41"/>
      <c r="Y1021" s="41"/>
      <c r="Z1021" s="41"/>
      <c r="AA1021" s="41"/>
      <c r="AB1021" s="41"/>
      <c r="AC1021" s="41"/>
      <c r="AD1021" s="41"/>
      <c r="AE1021" s="41"/>
      <c r="AT1021" s="20" t="s">
        <v>206</v>
      </c>
      <c r="AU1021" s="20" t="s">
        <v>84</v>
      </c>
    </row>
    <row r="1022" s="15" customFormat="1">
      <c r="A1022" s="15"/>
      <c r="B1022" s="256"/>
      <c r="C1022" s="257"/>
      <c r="D1022" s="235" t="s">
        <v>213</v>
      </c>
      <c r="E1022" s="258" t="s">
        <v>28</v>
      </c>
      <c r="F1022" s="259" t="s">
        <v>1245</v>
      </c>
      <c r="G1022" s="257"/>
      <c r="H1022" s="258" t="s">
        <v>28</v>
      </c>
      <c r="I1022" s="260"/>
      <c r="J1022" s="257"/>
      <c r="K1022" s="257"/>
      <c r="L1022" s="261"/>
      <c r="M1022" s="262"/>
      <c r="N1022" s="263"/>
      <c r="O1022" s="263"/>
      <c r="P1022" s="263"/>
      <c r="Q1022" s="263"/>
      <c r="R1022" s="263"/>
      <c r="S1022" s="263"/>
      <c r="T1022" s="264"/>
      <c r="U1022" s="15"/>
      <c r="V1022" s="15"/>
      <c r="W1022" s="15"/>
      <c r="X1022" s="15"/>
      <c r="Y1022" s="15"/>
      <c r="Z1022" s="15"/>
      <c r="AA1022" s="15"/>
      <c r="AB1022" s="15"/>
      <c r="AC1022" s="15"/>
      <c r="AD1022" s="15"/>
      <c r="AE1022" s="15"/>
      <c r="AT1022" s="265" t="s">
        <v>213</v>
      </c>
      <c r="AU1022" s="265" t="s">
        <v>84</v>
      </c>
      <c r="AV1022" s="15" t="s">
        <v>82</v>
      </c>
      <c r="AW1022" s="15" t="s">
        <v>35</v>
      </c>
      <c r="AX1022" s="15" t="s">
        <v>74</v>
      </c>
      <c r="AY1022" s="265" t="s">
        <v>197</v>
      </c>
    </row>
    <row r="1023" s="13" customFormat="1">
      <c r="A1023" s="13"/>
      <c r="B1023" s="233"/>
      <c r="C1023" s="234"/>
      <c r="D1023" s="235" t="s">
        <v>213</v>
      </c>
      <c r="E1023" s="236" t="s">
        <v>28</v>
      </c>
      <c r="F1023" s="237" t="s">
        <v>1533</v>
      </c>
      <c r="G1023" s="234"/>
      <c r="H1023" s="238">
        <v>69.900000000000006</v>
      </c>
      <c r="I1023" s="239"/>
      <c r="J1023" s="234"/>
      <c r="K1023" s="234"/>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84</v>
      </c>
      <c r="AV1023" s="13" t="s">
        <v>84</v>
      </c>
      <c r="AW1023" s="13" t="s">
        <v>35</v>
      </c>
      <c r="AX1023" s="13" t="s">
        <v>82</v>
      </c>
      <c r="AY1023" s="244" t="s">
        <v>197</v>
      </c>
    </row>
    <row r="1024" s="2" customFormat="1" ht="16.5" customHeight="1">
      <c r="A1024" s="41"/>
      <c r="B1024" s="42"/>
      <c r="C1024" s="281" t="s">
        <v>1534</v>
      </c>
      <c r="D1024" s="281" t="s">
        <v>519</v>
      </c>
      <c r="E1024" s="282" t="s">
        <v>1535</v>
      </c>
      <c r="F1024" s="283" t="s">
        <v>1536</v>
      </c>
      <c r="G1024" s="284" t="s">
        <v>265</v>
      </c>
      <c r="H1024" s="285">
        <v>73.394999999999996</v>
      </c>
      <c r="I1024" s="286"/>
      <c r="J1024" s="287">
        <f>ROUND(I1024*H1024,2)</f>
        <v>0</v>
      </c>
      <c r="K1024" s="283" t="s">
        <v>203</v>
      </c>
      <c r="L1024" s="288"/>
      <c r="M1024" s="289" t="s">
        <v>28</v>
      </c>
      <c r="N1024" s="290" t="s">
        <v>45</v>
      </c>
      <c r="O1024" s="87"/>
      <c r="P1024" s="224">
        <f>O1024*H1024</f>
        <v>0</v>
      </c>
      <c r="Q1024" s="224">
        <v>0.00042000000000000002</v>
      </c>
      <c r="R1024" s="224">
        <f>Q1024*H1024</f>
        <v>0.0308259</v>
      </c>
      <c r="S1024" s="224">
        <v>0</v>
      </c>
      <c r="T1024" s="225">
        <f>S1024*H1024</f>
        <v>0</v>
      </c>
      <c r="U1024" s="41"/>
      <c r="V1024" s="41"/>
      <c r="W1024" s="41"/>
      <c r="X1024" s="41"/>
      <c r="Y1024" s="41"/>
      <c r="Z1024" s="41"/>
      <c r="AA1024" s="41"/>
      <c r="AB1024" s="41"/>
      <c r="AC1024" s="41"/>
      <c r="AD1024" s="41"/>
      <c r="AE1024" s="41"/>
      <c r="AR1024" s="226" t="s">
        <v>243</v>
      </c>
      <c r="AT1024" s="226" t="s">
        <v>519</v>
      </c>
      <c r="AU1024" s="226" t="s">
        <v>84</v>
      </c>
      <c r="AY1024" s="20" t="s">
        <v>197</v>
      </c>
      <c r="BE1024" s="227">
        <f>IF(N1024="základní",J1024,0)</f>
        <v>0</v>
      </c>
      <c r="BF1024" s="227">
        <f>IF(N1024="snížená",J1024,0)</f>
        <v>0</v>
      </c>
      <c r="BG1024" s="227">
        <f>IF(N1024="zákl. přenesená",J1024,0)</f>
        <v>0</v>
      </c>
      <c r="BH1024" s="227">
        <f>IF(N1024="sníž. přenesená",J1024,0)</f>
        <v>0</v>
      </c>
      <c r="BI1024" s="227">
        <f>IF(N1024="nulová",J1024,0)</f>
        <v>0</v>
      </c>
      <c r="BJ1024" s="20" t="s">
        <v>82</v>
      </c>
      <c r="BK1024" s="227">
        <f>ROUND(I1024*H1024,2)</f>
        <v>0</v>
      </c>
      <c r="BL1024" s="20" t="s">
        <v>204</v>
      </c>
      <c r="BM1024" s="226" t="s">
        <v>1537</v>
      </c>
    </row>
    <row r="1025" s="13" customFormat="1">
      <c r="A1025" s="13"/>
      <c r="B1025" s="233"/>
      <c r="C1025" s="234"/>
      <c r="D1025" s="235" t="s">
        <v>213</v>
      </c>
      <c r="E1025" s="234"/>
      <c r="F1025" s="237" t="s">
        <v>1538</v>
      </c>
      <c r="G1025" s="234"/>
      <c r="H1025" s="238">
        <v>73.394999999999996</v>
      </c>
      <c r="I1025" s="239"/>
      <c r="J1025" s="234"/>
      <c r="K1025" s="234"/>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84</v>
      </c>
      <c r="AV1025" s="13" t="s">
        <v>84</v>
      </c>
      <c r="AW1025" s="13" t="s">
        <v>4</v>
      </c>
      <c r="AX1025" s="13" t="s">
        <v>82</v>
      </c>
      <c r="AY1025" s="244" t="s">
        <v>197</v>
      </c>
    </row>
    <row r="1026" s="2" customFormat="1" ht="16.5" customHeight="1">
      <c r="A1026" s="41"/>
      <c r="B1026" s="42"/>
      <c r="C1026" s="215" t="s">
        <v>1539</v>
      </c>
      <c r="D1026" s="215" t="s">
        <v>199</v>
      </c>
      <c r="E1026" s="216" t="s">
        <v>1540</v>
      </c>
      <c r="F1026" s="217" t="s">
        <v>1541</v>
      </c>
      <c r="G1026" s="218" t="s">
        <v>265</v>
      </c>
      <c r="H1026" s="219">
        <v>263.10000000000002</v>
      </c>
      <c r="I1026" s="220"/>
      <c r="J1026" s="221">
        <f>ROUND(I1026*H1026,2)</f>
        <v>0</v>
      </c>
      <c r="K1026" s="217" t="s">
        <v>203</v>
      </c>
      <c r="L1026" s="47"/>
      <c r="M1026" s="222" t="s">
        <v>28</v>
      </c>
      <c r="N1026" s="223" t="s">
        <v>45</v>
      </c>
      <c r="O1026" s="87"/>
      <c r="P1026" s="224">
        <f>O1026*H1026</f>
        <v>0</v>
      </c>
      <c r="Q1026" s="224">
        <v>0</v>
      </c>
      <c r="R1026" s="224">
        <f>Q1026*H1026</f>
        <v>0</v>
      </c>
      <c r="S1026" s="224">
        <v>0</v>
      </c>
      <c r="T1026" s="225">
        <f>S1026*H1026</f>
        <v>0</v>
      </c>
      <c r="U1026" s="41"/>
      <c r="V1026" s="41"/>
      <c r="W1026" s="41"/>
      <c r="X1026" s="41"/>
      <c r="Y1026" s="41"/>
      <c r="Z1026" s="41"/>
      <c r="AA1026" s="41"/>
      <c r="AB1026" s="41"/>
      <c r="AC1026" s="41"/>
      <c r="AD1026" s="41"/>
      <c r="AE1026" s="41"/>
      <c r="AR1026" s="226" t="s">
        <v>204</v>
      </c>
      <c r="AT1026" s="226" t="s">
        <v>199</v>
      </c>
      <c r="AU1026" s="226" t="s">
        <v>84</v>
      </c>
      <c r="AY1026" s="20" t="s">
        <v>197</v>
      </c>
      <c r="BE1026" s="227">
        <f>IF(N1026="základní",J1026,0)</f>
        <v>0</v>
      </c>
      <c r="BF1026" s="227">
        <f>IF(N1026="snížená",J1026,0)</f>
        <v>0</v>
      </c>
      <c r="BG1026" s="227">
        <f>IF(N1026="zákl. přenesená",J1026,0)</f>
        <v>0</v>
      </c>
      <c r="BH1026" s="227">
        <f>IF(N1026="sníž. přenesená",J1026,0)</f>
        <v>0</v>
      </c>
      <c r="BI1026" s="227">
        <f>IF(N1026="nulová",J1026,0)</f>
        <v>0</v>
      </c>
      <c r="BJ1026" s="20" t="s">
        <v>82</v>
      </c>
      <c r="BK1026" s="227">
        <f>ROUND(I1026*H1026,2)</f>
        <v>0</v>
      </c>
      <c r="BL1026" s="20" t="s">
        <v>204</v>
      </c>
      <c r="BM1026" s="226" t="s">
        <v>1542</v>
      </c>
    </row>
    <row r="1027" s="2" customFormat="1">
      <c r="A1027" s="41"/>
      <c r="B1027" s="42"/>
      <c r="C1027" s="43"/>
      <c r="D1027" s="228" t="s">
        <v>206</v>
      </c>
      <c r="E1027" s="43"/>
      <c r="F1027" s="229" t="s">
        <v>1543</v>
      </c>
      <c r="G1027" s="43"/>
      <c r="H1027" s="43"/>
      <c r="I1027" s="230"/>
      <c r="J1027" s="43"/>
      <c r="K1027" s="43"/>
      <c r="L1027" s="47"/>
      <c r="M1027" s="231"/>
      <c r="N1027" s="232"/>
      <c r="O1027" s="87"/>
      <c r="P1027" s="87"/>
      <c r="Q1027" s="87"/>
      <c r="R1027" s="87"/>
      <c r="S1027" s="87"/>
      <c r="T1027" s="88"/>
      <c r="U1027" s="41"/>
      <c r="V1027" s="41"/>
      <c r="W1027" s="41"/>
      <c r="X1027" s="41"/>
      <c r="Y1027" s="41"/>
      <c r="Z1027" s="41"/>
      <c r="AA1027" s="41"/>
      <c r="AB1027" s="41"/>
      <c r="AC1027" s="41"/>
      <c r="AD1027" s="41"/>
      <c r="AE1027" s="41"/>
      <c r="AT1027" s="20" t="s">
        <v>206</v>
      </c>
      <c r="AU1027" s="20" t="s">
        <v>84</v>
      </c>
    </row>
    <row r="1028" s="2" customFormat="1" ht="16.5" customHeight="1">
      <c r="A1028" s="41"/>
      <c r="B1028" s="42"/>
      <c r="C1028" s="281" t="s">
        <v>1544</v>
      </c>
      <c r="D1028" s="281" t="s">
        <v>519</v>
      </c>
      <c r="E1028" s="282" t="s">
        <v>1545</v>
      </c>
      <c r="F1028" s="283" t="s">
        <v>1546</v>
      </c>
      <c r="G1028" s="284" t="s">
        <v>265</v>
      </c>
      <c r="H1028" s="285">
        <v>89.564999999999998</v>
      </c>
      <c r="I1028" s="286"/>
      <c r="J1028" s="287">
        <f>ROUND(I1028*H1028,2)</f>
        <v>0</v>
      </c>
      <c r="K1028" s="283" t="s">
        <v>203</v>
      </c>
      <c r="L1028" s="288"/>
      <c r="M1028" s="289" t="s">
        <v>28</v>
      </c>
      <c r="N1028" s="290" t="s">
        <v>45</v>
      </c>
      <c r="O1028" s="87"/>
      <c r="P1028" s="224">
        <f>O1028*H1028</f>
        <v>0</v>
      </c>
      <c r="Q1028" s="224">
        <v>0.00012</v>
      </c>
      <c r="R1028" s="224">
        <f>Q1028*H1028</f>
        <v>0.0107478</v>
      </c>
      <c r="S1028" s="224">
        <v>0</v>
      </c>
      <c r="T1028" s="225">
        <f>S1028*H1028</f>
        <v>0</v>
      </c>
      <c r="U1028" s="41"/>
      <c r="V1028" s="41"/>
      <c r="W1028" s="41"/>
      <c r="X1028" s="41"/>
      <c r="Y1028" s="41"/>
      <c r="Z1028" s="41"/>
      <c r="AA1028" s="41"/>
      <c r="AB1028" s="41"/>
      <c r="AC1028" s="41"/>
      <c r="AD1028" s="41"/>
      <c r="AE1028" s="41"/>
      <c r="AR1028" s="226" t="s">
        <v>243</v>
      </c>
      <c r="AT1028" s="226" t="s">
        <v>519</v>
      </c>
      <c r="AU1028" s="226" t="s">
        <v>84</v>
      </c>
      <c r="AY1028" s="20" t="s">
        <v>197</v>
      </c>
      <c r="BE1028" s="227">
        <f>IF(N1028="základní",J1028,0)</f>
        <v>0</v>
      </c>
      <c r="BF1028" s="227">
        <f>IF(N1028="snížená",J1028,0)</f>
        <v>0</v>
      </c>
      <c r="BG1028" s="227">
        <f>IF(N1028="zákl. přenesená",J1028,0)</f>
        <v>0</v>
      </c>
      <c r="BH1028" s="227">
        <f>IF(N1028="sníž. přenesená",J1028,0)</f>
        <v>0</v>
      </c>
      <c r="BI1028" s="227">
        <f>IF(N1028="nulová",J1028,0)</f>
        <v>0</v>
      </c>
      <c r="BJ1028" s="20" t="s">
        <v>82</v>
      </c>
      <c r="BK1028" s="227">
        <f>ROUND(I1028*H1028,2)</f>
        <v>0</v>
      </c>
      <c r="BL1028" s="20" t="s">
        <v>204</v>
      </c>
      <c r="BM1028" s="226" t="s">
        <v>1547</v>
      </c>
    </row>
    <row r="1029" s="13" customFormat="1">
      <c r="A1029" s="13"/>
      <c r="B1029" s="233"/>
      <c r="C1029" s="234"/>
      <c r="D1029" s="235" t="s">
        <v>213</v>
      </c>
      <c r="E1029" s="236" t="s">
        <v>28</v>
      </c>
      <c r="F1029" s="237" t="s">
        <v>1548</v>
      </c>
      <c r="G1029" s="234"/>
      <c r="H1029" s="238">
        <v>61.299999999999997</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3" customFormat="1">
      <c r="A1030" s="13"/>
      <c r="B1030" s="233"/>
      <c r="C1030" s="234"/>
      <c r="D1030" s="235" t="s">
        <v>213</v>
      </c>
      <c r="E1030" s="236" t="s">
        <v>28</v>
      </c>
      <c r="F1030" s="237" t="s">
        <v>1549</v>
      </c>
      <c r="G1030" s="234"/>
      <c r="H1030" s="238">
        <v>24</v>
      </c>
      <c r="I1030" s="239"/>
      <c r="J1030" s="234"/>
      <c r="K1030" s="234"/>
      <c r="L1030" s="240"/>
      <c r="M1030" s="241"/>
      <c r="N1030" s="242"/>
      <c r="O1030" s="242"/>
      <c r="P1030" s="242"/>
      <c r="Q1030" s="242"/>
      <c r="R1030" s="242"/>
      <c r="S1030" s="242"/>
      <c r="T1030" s="243"/>
      <c r="U1030" s="13"/>
      <c r="V1030" s="13"/>
      <c r="W1030" s="13"/>
      <c r="X1030" s="13"/>
      <c r="Y1030" s="13"/>
      <c r="Z1030" s="13"/>
      <c r="AA1030" s="13"/>
      <c r="AB1030" s="13"/>
      <c r="AC1030" s="13"/>
      <c r="AD1030" s="13"/>
      <c r="AE1030" s="13"/>
      <c r="AT1030" s="244" t="s">
        <v>213</v>
      </c>
      <c r="AU1030" s="244" t="s">
        <v>84</v>
      </c>
      <c r="AV1030" s="13" t="s">
        <v>84</v>
      </c>
      <c r="AW1030" s="13" t="s">
        <v>35</v>
      </c>
      <c r="AX1030" s="13" t="s">
        <v>74</v>
      </c>
      <c r="AY1030" s="244" t="s">
        <v>197</v>
      </c>
    </row>
    <row r="1031" s="14" customFormat="1">
      <c r="A1031" s="14"/>
      <c r="B1031" s="245"/>
      <c r="C1031" s="246"/>
      <c r="D1031" s="235" t="s">
        <v>213</v>
      </c>
      <c r="E1031" s="247" t="s">
        <v>28</v>
      </c>
      <c r="F1031" s="248" t="s">
        <v>226</v>
      </c>
      <c r="G1031" s="246"/>
      <c r="H1031" s="249">
        <v>85.299999999999997</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213</v>
      </c>
      <c r="AU1031" s="255" t="s">
        <v>84</v>
      </c>
      <c r="AV1031" s="14" t="s">
        <v>204</v>
      </c>
      <c r="AW1031" s="14" t="s">
        <v>35</v>
      </c>
      <c r="AX1031" s="14" t="s">
        <v>82</v>
      </c>
      <c r="AY1031" s="255" t="s">
        <v>197</v>
      </c>
    </row>
    <row r="1032" s="13" customFormat="1">
      <c r="A1032" s="13"/>
      <c r="B1032" s="233"/>
      <c r="C1032" s="234"/>
      <c r="D1032" s="235" t="s">
        <v>213</v>
      </c>
      <c r="E1032" s="234"/>
      <c r="F1032" s="237" t="s">
        <v>1550</v>
      </c>
      <c r="G1032" s="234"/>
      <c r="H1032" s="238">
        <v>89.564999999999998</v>
      </c>
      <c r="I1032" s="239"/>
      <c r="J1032" s="234"/>
      <c r="K1032" s="234"/>
      <c r="L1032" s="240"/>
      <c r="M1032" s="241"/>
      <c r="N1032" s="242"/>
      <c r="O1032" s="242"/>
      <c r="P1032" s="242"/>
      <c r="Q1032" s="242"/>
      <c r="R1032" s="242"/>
      <c r="S1032" s="242"/>
      <c r="T1032" s="243"/>
      <c r="U1032" s="13"/>
      <c r="V1032" s="13"/>
      <c r="W1032" s="13"/>
      <c r="X1032" s="13"/>
      <c r="Y1032" s="13"/>
      <c r="Z1032" s="13"/>
      <c r="AA1032" s="13"/>
      <c r="AB1032" s="13"/>
      <c r="AC1032" s="13"/>
      <c r="AD1032" s="13"/>
      <c r="AE1032" s="13"/>
      <c r="AT1032" s="244" t="s">
        <v>213</v>
      </c>
      <c r="AU1032" s="244" t="s">
        <v>84</v>
      </c>
      <c r="AV1032" s="13" t="s">
        <v>84</v>
      </c>
      <c r="AW1032" s="13" t="s">
        <v>4</v>
      </c>
      <c r="AX1032" s="13" t="s">
        <v>82</v>
      </c>
      <c r="AY1032" s="244" t="s">
        <v>197</v>
      </c>
    </row>
    <row r="1033" s="2" customFormat="1" ht="16.5" customHeight="1">
      <c r="A1033" s="41"/>
      <c r="B1033" s="42"/>
      <c r="C1033" s="281" t="s">
        <v>1551</v>
      </c>
      <c r="D1033" s="281" t="s">
        <v>519</v>
      </c>
      <c r="E1033" s="282" t="s">
        <v>1552</v>
      </c>
      <c r="F1033" s="283" t="s">
        <v>1553</v>
      </c>
      <c r="G1033" s="284" t="s">
        <v>265</v>
      </c>
      <c r="H1033" s="285">
        <v>104.633</v>
      </c>
      <c r="I1033" s="286"/>
      <c r="J1033" s="287">
        <f>ROUND(I1033*H1033,2)</f>
        <v>0</v>
      </c>
      <c r="K1033" s="283" t="s">
        <v>203</v>
      </c>
      <c r="L1033" s="288"/>
      <c r="M1033" s="289" t="s">
        <v>28</v>
      </c>
      <c r="N1033" s="290" t="s">
        <v>45</v>
      </c>
      <c r="O1033" s="87"/>
      <c r="P1033" s="224">
        <f>O1033*H1033</f>
        <v>0</v>
      </c>
      <c r="Q1033" s="224">
        <v>4.0000000000000003E-05</v>
      </c>
      <c r="R1033" s="224">
        <f>Q1033*H1033</f>
        <v>0.0041853200000000002</v>
      </c>
      <c r="S1033" s="224">
        <v>0</v>
      </c>
      <c r="T1033" s="225">
        <f>S1033*H1033</f>
        <v>0</v>
      </c>
      <c r="U1033" s="41"/>
      <c r="V1033" s="41"/>
      <c r="W1033" s="41"/>
      <c r="X1033" s="41"/>
      <c r="Y1033" s="41"/>
      <c r="Z1033" s="41"/>
      <c r="AA1033" s="41"/>
      <c r="AB1033" s="41"/>
      <c r="AC1033" s="41"/>
      <c r="AD1033" s="41"/>
      <c r="AE1033" s="41"/>
      <c r="AR1033" s="226" t="s">
        <v>243</v>
      </c>
      <c r="AT1033" s="226" t="s">
        <v>519</v>
      </c>
      <c r="AU1033" s="226" t="s">
        <v>84</v>
      </c>
      <c r="AY1033" s="20" t="s">
        <v>197</v>
      </c>
      <c r="BE1033" s="227">
        <f>IF(N1033="základní",J1033,0)</f>
        <v>0</v>
      </c>
      <c r="BF1033" s="227">
        <f>IF(N1033="snížená",J1033,0)</f>
        <v>0</v>
      </c>
      <c r="BG1033" s="227">
        <f>IF(N1033="zákl. přenesená",J1033,0)</f>
        <v>0</v>
      </c>
      <c r="BH1033" s="227">
        <f>IF(N1033="sníž. přenesená",J1033,0)</f>
        <v>0</v>
      </c>
      <c r="BI1033" s="227">
        <f>IF(N1033="nulová",J1033,0)</f>
        <v>0</v>
      </c>
      <c r="BJ1033" s="20" t="s">
        <v>82</v>
      </c>
      <c r="BK1033" s="227">
        <f>ROUND(I1033*H1033,2)</f>
        <v>0</v>
      </c>
      <c r="BL1033" s="20" t="s">
        <v>204</v>
      </c>
      <c r="BM1033" s="226" t="s">
        <v>1554</v>
      </c>
    </row>
    <row r="1034" s="15" customFormat="1">
      <c r="A1034" s="15"/>
      <c r="B1034" s="256"/>
      <c r="C1034" s="257"/>
      <c r="D1034" s="235" t="s">
        <v>213</v>
      </c>
      <c r="E1034" s="258" t="s">
        <v>28</v>
      </c>
      <c r="F1034" s="259" t="s">
        <v>1555</v>
      </c>
      <c r="G1034" s="257"/>
      <c r="H1034" s="258" t="s">
        <v>28</v>
      </c>
      <c r="I1034" s="260"/>
      <c r="J1034" s="257"/>
      <c r="K1034" s="257"/>
      <c r="L1034" s="261"/>
      <c r="M1034" s="262"/>
      <c r="N1034" s="263"/>
      <c r="O1034" s="263"/>
      <c r="P1034" s="263"/>
      <c r="Q1034" s="263"/>
      <c r="R1034" s="263"/>
      <c r="S1034" s="263"/>
      <c r="T1034" s="264"/>
      <c r="U1034" s="15"/>
      <c r="V1034" s="15"/>
      <c r="W1034" s="15"/>
      <c r="X1034" s="15"/>
      <c r="Y1034" s="15"/>
      <c r="Z1034" s="15"/>
      <c r="AA1034" s="15"/>
      <c r="AB1034" s="15"/>
      <c r="AC1034" s="15"/>
      <c r="AD1034" s="15"/>
      <c r="AE1034" s="15"/>
      <c r="AT1034" s="265" t="s">
        <v>213</v>
      </c>
      <c r="AU1034" s="265" t="s">
        <v>84</v>
      </c>
      <c r="AV1034" s="15" t="s">
        <v>82</v>
      </c>
      <c r="AW1034" s="15" t="s">
        <v>35</v>
      </c>
      <c r="AX1034" s="15" t="s">
        <v>74</v>
      </c>
      <c r="AY1034" s="265" t="s">
        <v>197</v>
      </c>
    </row>
    <row r="1035" s="13" customFormat="1">
      <c r="A1035" s="13"/>
      <c r="B1035" s="233"/>
      <c r="C1035" s="234"/>
      <c r="D1035" s="235" t="s">
        <v>213</v>
      </c>
      <c r="E1035" s="236" t="s">
        <v>28</v>
      </c>
      <c r="F1035" s="237" t="s">
        <v>1556</v>
      </c>
      <c r="G1035" s="234"/>
      <c r="H1035" s="238">
        <v>6.0499999999999998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5.5499999999999998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1482</v>
      </c>
      <c r="G1037" s="234"/>
      <c r="H1037" s="238">
        <v>8</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21</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1486</v>
      </c>
      <c r="G1039" s="234"/>
      <c r="H1039" s="238">
        <v>3.2999999999999998</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39.899999999999999</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1489</v>
      </c>
      <c r="G1041" s="234"/>
      <c r="H1041" s="238">
        <v>9.4000000000000004</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3" customFormat="1">
      <c r="A1042" s="13"/>
      <c r="B1042" s="233"/>
      <c r="C1042" s="234"/>
      <c r="D1042" s="235" t="s">
        <v>213</v>
      </c>
      <c r="E1042" s="236" t="s">
        <v>28</v>
      </c>
      <c r="F1042" s="237" t="s">
        <v>1557</v>
      </c>
      <c r="G1042" s="234"/>
      <c r="H1042" s="238">
        <v>6.4500000000000002</v>
      </c>
      <c r="I1042" s="239"/>
      <c r="J1042" s="234"/>
      <c r="K1042" s="234"/>
      <c r="L1042" s="240"/>
      <c r="M1042" s="241"/>
      <c r="N1042" s="242"/>
      <c r="O1042" s="242"/>
      <c r="P1042" s="242"/>
      <c r="Q1042" s="242"/>
      <c r="R1042" s="242"/>
      <c r="S1042" s="242"/>
      <c r="T1042" s="243"/>
      <c r="U1042" s="13"/>
      <c r="V1042" s="13"/>
      <c r="W1042" s="13"/>
      <c r="X1042" s="13"/>
      <c r="Y1042" s="13"/>
      <c r="Z1042" s="13"/>
      <c r="AA1042" s="13"/>
      <c r="AB1042" s="13"/>
      <c r="AC1042" s="13"/>
      <c r="AD1042" s="13"/>
      <c r="AE1042" s="13"/>
      <c r="AT1042" s="244" t="s">
        <v>213</v>
      </c>
      <c r="AU1042" s="244" t="s">
        <v>84</v>
      </c>
      <c r="AV1042" s="13" t="s">
        <v>84</v>
      </c>
      <c r="AW1042" s="13" t="s">
        <v>35</v>
      </c>
      <c r="AX1042" s="13" t="s">
        <v>74</v>
      </c>
      <c r="AY1042" s="244" t="s">
        <v>197</v>
      </c>
    </row>
    <row r="1043" s="14" customFormat="1">
      <c r="A1043" s="14"/>
      <c r="B1043" s="245"/>
      <c r="C1043" s="246"/>
      <c r="D1043" s="235" t="s">
        <v>213</v>
      </c>
      <c r="E1043" s="247" t="s">
        <v>28</v>
      </c>
      <c r="F1043" s="248" t="s">
        <v>226</v>
      </c>
      <c r="G1043" s="246"/>
      <c r="H1043" s="249">
        <v>99.650000000000006</v>
      </c>
      <c r="I1043" s="250"/>
      <c r="J1043" s="246"/>
      <c r="K1043" s="246"/>
      <c r="L1043" s="251"/>
      <c r="M1043" s="252"/>
      <c r="N1043" s="253"/>
      <c r="O1043" s="253"/>
      <c r="P1043" s="253"/>
      <c r="Q1043" s="253"/>
      <c r="R1043" s="253"/>
      <c r="S1043" s="253"/>
      <c r="T1043" s="254"/>
      <c r="U1043" s="14"/>
      <c r="V1043" s="14"/>
      <c r="W1043" s="14"/>
      <c r="X1043" s="14"/>
      <c r="Y1043" s="14"/>
      <c r="Z1043" s="14"/>
      <c r="AA1043" s="14"/>
      <c r="AB1043" s="14"/>
      <c r="AC1043" s="14"/>
      <c r="AD1043" s="14"/>
      <c r="AE1043" s="14"/>
      <c r="AT1043" s="255" t="s">
        <v>213</v>
      </c>
      <c r="AU1043" s="255" t="s">
        <v>84</v>
      </c>
      <c r="AV1043" s="14" t="s">
        <v>204</v>
      </c>
      <c r="AW1043" s="14" t="s">
        <v>35</v>
      </c>
      <c r="AX1043" s="14" t="s">
        <v>82</v>
      </c>
      <c r="AY1043" s="255" t="s">
        <v>197</v>
      </c>
    </row>
    <row r="1044" s="13" customFormat="1">
      <c r="A1044" s="13"/>
      <c r="B1044" s="233"/>
      <c r="C1044" s="234"/>
      <c r="D1044" s="235" t="s">
        <v>213</v>
      </c>
      <c r="E1044" s="234"/>
      <c r="F1044" s="237" t="s">
        <v>1558</v>
      </c>
      <c r="G1044" s="234"/>
      <c r="H1044" s="238">
        <v>104.633</v>
      </c>
      <c r="I1044" s="239"/>
      <c r="J1044" s="234"/>
      <c r="K1044" s="234"/>
      <c r="L1044" s="240"/>
      <c r="M1044" s="241"/>
      <c r="N1044" s="242"/>
      <c r="O1044" s="242"/>
      <c r="P1044" s="242"/>
      <c r="Q1044" s="242"/>
      <c r="R1044" s="242"/>
      <c r="S1044" s="242"/>
      <c r="T1044" s="243"/>
      <c r="U1044" s="13"/>
      <c r="V1044" s="13"/>
      <c r="W1044" s="13"/>
      <c r="X1044" s="13"/>
      <c r="Y1044" s="13"/>
      <c r="Z1044" s="13"/>
      <c r="AA1044" s="13"/>
      <c r="AB1044" s="13"/>
      <c r="AC1044" s="13"/>
      <c r="AD1044" s="13"/>
      <c r="AE1044" s="13"/>
      <c r="AT1044" s="244" t="s">
        <v>213</v>
      </c>
      <c r="AU1044" s="244" t="s">
        <v>84</v>
      </c>
      <c r="AV1044" s="13" t="s">
        <v>84</v>
      </c>
      <c r="AW1044" s="13" t="s">
        <v>4</v>
      </c>
      <c r="AX1044" s="13" t="s">
        <v>82</v>
      </c>
      <c r="AY1044" s="244" t="s">
        <v>197</v>
      </c>
    </row>
    <row r="1045" s="2" customFormat="1" ht="16.5" customHeight="1">
      <c r="A1045" s="41"/>
      <c r="B1045" s="42"/>
      <c r="C1045" s="281" t="s">
        <v>1559</v>
      </c>
      <c r="D1045" s="281" t="s">
        <v>519</v>
      </c>
      <c r="E1045" s="282" t="s">
        <v>1560</v>
      </c>
      <c r="F1045" s="283" t="s">
        <v>1561</v>
      </c>
      <c r="G1045" s="284" t="s">
        <v>265</v>
      </c>
      <c r="H1045" s="285">
        <v>48.667999999999999</v>
      </c>
      <c r="I1045" s="286"/>
      <c r="J1045" s="287">
        <f>ROUND(I1045*H1045,2)</f>
        <v>0</v>
      </c>
      <c r="K1045" s="283" t="s">
        <v>203</v>
      </c>
      <c r="L1045" s="288"/>
      <c r="M1045" s="289" t="s">
        <v>28</v>
      </c>
      <c r="N1045" s="290" t="s">
        <v>45</v>
      </c>
      <c r="O1045" s="87"/>
      <c r="P1045" s="224">
        <f>O1045*H1045</f>
        <v>0</v>
      </c>
      <c r="Q1045" s="224">
        <v>0.00029999999999999997</v>
      </c>
      <c r="R1045" s="224">
        <f>Q1045*H1045</f>
        <v>0.014600399999999998</v>
      </c>
      <c r="S1045" s="224">
        <v>0</v>
      </c>
      <c r="T1045" s="225">
        <f>S1045*H1045</f>
        <v>0</v>
      </c>
      <c r="U1045" s="41"/>
      <c r="V1045" s="41"/>
      <c r="W1045" s="41"/>
      <c r="X1045" s="41"/>
      <c r="Y1045" s="41"/>
      <c r="Z1045" s="41"/>
      <c r="AA1045" s="41"/>
      <c r="AB1045" s="41"/>
      <c r="AC1045" s="41"/>
      <c r="AD1045" s="41"/>
      <c r="AE1045" s="41"/>
      <c r="AR1045" s="226" t="s">
        <v>243</v>
      </c>
      <c r="AT1045" s="226" t="s">
        <v>519</v>
      </c>
      <c r="AU1045" s="226" t="s">
        <v>84</v>
      </c>
      <c r="AY1045" s="20" t="s">
        <v>197</v>
      </c>
      <c r="BE1045" s="227">
        <f>IF(N1045="základní",J1045,0)</f>
        <v>0</v>
      </c>
      <c r="BF1045" s="227">
        <f>IF(N1045="snížená",J1045,0)</f>
        <v>0</v>
      </c>
      <c r="BG1045" s="227">
        <f>IF(N1045="zákl. přenesená",J1045,0)</f>
        <v>0</v>
      </c>
      <c r="BH1045" s="227">
        <f>IF(N1045="sníž. přenesená",J1045,0)</f>
        <v>0</v>
      </c>
      <c r="BI1045" s="227">
        <f>IF(N1045="nulová",J1045,0)</f>
        <v>0</v>
      </c>
      <c r="BJ1045" s="20" t="s">
        <v>82</v>
      </c>
      <c r="BK1045" s="227">
        <f>ROUND(I1045*H1045,2)</f>
        <v>0</v>
      </c>
      <c r="BL1045" s="20" t="s">
        <v>204</v>
      </c>
      <c r="BM1045" s="226" t="s">
        <v>1562</v>
      </c>
    </row>
    <row r="1046" s="15" customFormat="1">
      <c r="A1046" s="15"/>
      <c r="B1046" s="256"/>
      <c r="C1046" s="257"/>
      <c r="D1046" s="235" t="s">
        <v>213</v>
      </c>
      <c r="E1046" s="258" t="s">
        <v>28</v>
      </c>
      <c r="F1046" s="259" t="s">
        <v>1563</v>
      </c>
      <c r="G1046" s="257"/>
      <c r="H1046" s="258" t="s">
        <v>28</v>
      </c>
      <c r="I1046" s="260"/>
      <c r="J1046" s="257"/>
      <c r="K1046" s="257"/>
      <c r="L1046" s="261"/>
      <c r="M1046" s="262"/>
      <c r="N1046" s="263"/>
      <c r="O1046" s="263"/>
      <c r="P1046" s="263"/>
      <c r="Q1046" s="263"/>
      <c r="R1046" s="263"/>
      <c r="S1046" s="263"/>
      <c r="T1046" s="264"/>
      <c r="U1046" s="15"/>
      <c r="V1046" s="15"/>
      <c r="W1046" s="15"/>
      <c r="X1046" s="15"/>
      <c r="Y1046" s="15"/>
      <c r="Z1046" s="15"/>
      <c r="AA1046" s="15"/>
      <c r="AB1046" s="15"/>
      <c r="AC1046" s="15"/>
      <c r="AD1046" s="15"/>
      <c r="AE1046" s="15"/>
      <c r="AT1046" s="265" t="s">
        <v>213</v>
      </c>
      <c r="AU1046" s="265" t="s">
        <v>84</v>
      </c>
      <c r="AV1046" s="15" t="s">
        <v>82</v>
      </c>
      <c r="AW1046" s="15" t="s">
        <v>35</v>
      </c>
      <c r="AX1046" s="15" t="s">
        <v>74</v>
      </c>
      <c r="AY1046" s="265" t="s">
        <v>197</v>
      </c>
    </row>
    <row r="1047" s="13" customFormat="1">
      <c r="A1047" s="13"/>
      <c r="B1047" s="233"/>
      <c r="C1047" s="234"/>
      <c r="D1047" s="235" t="s">
        <v>213</v>
      </c>
      <c r="E1047" s="236" t="s">
        <v>28</v>
      </c>
      <c r="F1047" s="237" t="s">
        <v>1564</v>
      </c>
      <c r="G1047" s="234"/>
      <c r="H1047" s="238">
        <v>38.350000000000001</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3" customFormat="1">
      <c r="A1048" s="13"/>
      <c r="B1048" s="233"/>
      <c r="C1048" s="234"/>
      <c r="D1048" s="235" t="s">
        <v>213</v>
      </c>
      <c r="E1048" s="236" t="s">
        <v>28</v>
      </c>
      <c r="F1048" s="237" t="s">
        <v>1565</v>
      </c>
      <c r="G1048" s="234"/>
      <c r="H1048" s="238">
        <v>8</v>
      </c>
      <c r="I1048" s="239"/>
      <c r="J1048" s="234"/>
      <c r="K1048" s="234"/>
      <c r="L1048" s="240"/>
      <c r="M1048" s="241"/>
      <c r="N1048" s="242"/>
      <c r="O1048" s="242"/>
      <c r="P1048" s="242"/>
      <c r="Q1048" s="242"/>
      <c r="R1048" s="242"/>
      <c r="S1048" s="242"/>
      <c r="T1048" s="243"/>
      <c r="U1048" s="13"/>
      <c r="V1048" s="13"/>
      <c r="W1048" s="13"/>
      <c r="X1048" s="13"/>
      <c r="Y1048" s="13"/>
      <c r="Z1048" s="13"/>
      <c r="AA1048" s="13"/>
      <c r="AB1048" s="13"/>
      <c r="AC1048" s="13"/>
      <c r="AD1048" s="13"/>
      <c r="AE1048" s="13"/>
      <c r="AT1048" s="244" t="s">
        <v>213</v>
      </c>
      <c r="AU1048" s="244" t="s">
        <v>84</v>
      </c>
      <c r="AV1048" s="13" t="s">
        <v>84</v>
      </c>
      <c r="AW1048" s="13" t="s">
        <v>35</v>
      </c>
      <c r="AX1048" s="13" t="s">
        <v>74</v>
      </c>
      <c r="AY1048" s="244" t="s">
        <v>197</v>
      </c>
    </row>
    <row r="1049" s="14" customFormat="1">
      <c r="A1049" s="14"/>
      <c r="B1049" s="245"/>
      <c r="C1049" s="246"/>
      <c r="D1049" s="235" t="s">
        <v>213</v>
      </c>
      <c r="E1049" s="247" t="s">
        <v>28</v>
      </c>
      <c r="F1049" s="248" t="s">
        <v>226</v>
      </c>
      <c r="G1049" s="246"/>
      <c r="H1049" s="249">
        <v>46.350000000000001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213</v>
      </c>
      <c r="AU1049" s="255" t="s">
        <v>84</v>
      </c>
      <c r="AV1049" s="14" t="s">
        <v>204</v>
      </c>
      <c r="AW1049" s="14" t="s">
        <v>35</v>
      </c>
      <c r="AX1049" s="14" t="s">
        <v>82</v>
      </c>
      <c r="AY1049" s="255" t="s">
        <v>197</v>
      </c>
    </row>
    <row r="1050" s="13" customFormat="1">
      <c r="A1050" s="13"/>
      <c r="B1050" s="233"/>
      <c r="C1050" s="234"/>
      <c r="D1050" s="235" t="s">
        <v>213</v>
      </c>
      <c r="E1050" s="234"/>
      <c r="F1050" s="237" t="s">
        <v>1566</v>
      </c>
      <c r="G1050" s="234"/>
      <c r="H1050" s="238">
        <v>48.667999999999999</v>
      </c>
      <c r="I1050" s="239"/>
      <c r="J1050" s="234"/>
      <c r="K1050" s="234"/>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84</v>
      </c>
      <c r="AV1050" s="13" t="s">
        <v>84</v>
      </c>
      <c r="AW1050" s="13" t="s">
        <v>4</v>
      </c>
      <c r="AX1050" s="13" t="s">
        <v>82</v>
      </c>
      <c r="AY1050" s="244" t="s">
        <v>197</v>
      </c>
    </row>
    <row r="1051" s="2" customFormat="1" ht="16.5" customHeight="1">
      <c r="A1051" s="41"/>
      <c r="B1051" s="42"/>
      <c r="C1051" s="281" t="s">
        <v>1567</v>
      </c>
      <c r="D1051" s="281" t="s">
        <v>519</v>
      </c>
      <c r="E1051" s="282" t="s">
        <v>1568</v>
      </c>
      <c r="F1051" s="283" t="s">
        <v>1569</v>
      </c>
      <c r="G1051" s="284" t="s">
        <v>265</v>
      </c>
      <c r="H1051" s="285">
        <v>33.390000000000001</v>
      </c>
      <c r="I1051" s="286"/>
      <c r="J1051" s="287">
        <f>ROUND(I1051*H1051,2)</f>
        <v>0</v>
      </c>
      <c r="K1051" s="283" t="s">
        <v>203</v>
      </c>
      <c r="L1051" s="288"/>
      <c r="M1051" s="289" t="s">
        <v>28</v>
      </c>
      <c r="N1051" s="290" t="s">
        <v>45</v>
      </c>
      <c r="O1051" s="87"/>
      <c r="P1051" s="224">
        <f>O1051*H1051</f>
        <v>0</v>
      </c>
      <c r="Q1051" s="224">
        <v>0.00020000000000000001</v>
      </c>
      <c r="R1051" s="224">
        <f>Q1051*H1051</f>
        <v>0.0066780000000000008</v>
      </c>
      <c r="S1051" s="224">
        <v>0</v>
      </c>
      <c r="T1051" s="225">
        <f>S1051*H1051</f>
        <v>0</v>
      </c>
      <c r="U1051" s="41"/>
      <c r="V1051" s="41"/>
      <c r="W1051" s="41"/>
      <c r="X1051" s="41"/>
      <c r="Y1051" s="41"/>
      <c r="Z1051" s="41"/>
      <c r="AA1051" s="41"/>
      <c r="AB1051" s="41"/>
      <c r="AC1051" s="41"/>
      <c r="AD1051" s="41"/>
      <c r="AE1051" s="41"/>
      <c r="AR1051" s="226" t="s">
        <v>243</v>
      </c>
      <c r="AT1051" s="226" t="s">
        <v>519</v>
      </c>
      <c r="AU1051" s="226" t="s">
        <v>84</v>
      </c>
      <c r="AY1051" s="20" t="s">
        <v>197</v>
      </c>
      <c r="BE1051" s="227">
        <f>IF(N1051="základní",J1051,0)</f>
        <v>0</v>
      </c>
      <c r="BF1051" s="227">
        <f>IF(N1051="snížená",J1051,0)</f>
        <v>0</v>
      </c>
      <c r="BG1051" s="227">
        <f>IF(N1051="zákl. přenesená",J1051,0)</f>
        <v>0</v>
      </c>
      <c r="BH1051" s="227">
        <f>IF(N1051="sníž. přenesená",J1051,0)</f>
        <v>0</v>
      </c>
      <c r="BI1051" s="227">
        <f>IF(N1051="nulová",J1051,0)</f>
        <v>0</v>
      </c>
      <c r="BJ1051" s="20" t="s">
        <v>82</v>
      </c>
      <c r="BK1051" s="227">
        <f>ROUND(I1051*H1051,2)</f>
        <v>0</v>
      </c>
      <c r="BL1051" s="20" t="s">
        <v>204</v>
      </c>
      <c r="BM1051" s="226" t="s">
        <v>1570</v>
      </c>
    </row>
    <row r="1052" s="13" customFormat="1">
      <c r="A1052" s="13"/>
      <c r="B1052" s="233"/>
      <c r="C1052" s="234"/>
      <c r="D1052" s="235" t="s">
        <v>213</v>
      </c>
      <c r="E1052" s="236" t="s">
        <v>28</v>
      </c>
      <c r="F1052" s="237" t="s">
        <v>1571</v>
      </c>
      <c r="G1052" s="234"/>
      <c r="H1052" s="238">
        <v>31.800000000000001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35</v>
      </c>
      <c r="AX1052" s="13" t="s">
        <v>82</v>
      </c>
      <c r="AY1052" s="244" t="s">
        <v>197</v>
      </c>
    </row>
    <row r="1053" s="13" customFormat="1">
      <c r="A1053" s="13"/>
      <c r="B1053" s="233"/>
      <c r="C1053" s="234"/>
      <c r="D1053" s="235" t="s">
        <v>213</v>
      </c>
      <c r="E1053" s="234"/>
      <c r="F1053" s="237" t="s">
        <v>1572</v>
      </c>
      <c r="G1053" s="234"/>
      <c r="H1053" s="238">
        <v>33.390000000000001</v>
      </c>
      <c r="I1053" s="239"/>
      <c r="J1053" s="234"/>
      <c r="K1053" s="234"/>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84</v>
      </c>
      <c r="AV1053" s="13" t="s">
        <v>84</v>
      </c>
      <c r="AW1053" s="13" t="s">
        <v>4</v>
      </c>
      <c r="AX1053" s="13" t="s">
        <v>82</v>
      </c>
      <c r="AY1053" s="244" t="s">
        <v>197</v>
      </c>
    </row>
    <row r="1054" s="2" customFormat="1" ht="24.15" customHeight="1">
      <c r="A1054" s="41"/>
      <c r="B1054" s="42"/>
      <c r="C1054" s="215" t="s">
        <v>1573</v>
      </c>
      <c r="D1054" s="215" t="s">
        <v>199</v>
      </c>
      <c r="E1054" s="216" t="s">
        <v>1574</v>
      </c>
      <c r="F1054" s="217" t="s">
        <v>1575</v>
      </c>
      <c r="G1054" s="218" t="s">
        <v>202</v>
      </c>
      <c r="H1054" s="219">
        <v>1068.8130000000001</v>
      </c>
      <c r="I1054" s="220"/>
      <c r="J1054" s="221">
        <f>ROUND(I1054*H1054,2)</f>
        <v>0</v>
      </c>
      <c r="K1054" s="217" t="s">
        <v>28</v>
      </c>
      <c r="L1054" s="47"/>
      <c r="M1054" s="222" t="s">
        <v>28</v>
      </c>
      <c r="N1054" s="223" t="s">
        <v>45</v>
      </c>
      <c r="O1054" s="87"/>
      <c r="P1054" s="224">
        <f>O1054*H1054</f>
        <v>0</v>
      </c>
      <c r="Q1054" s="224">
        <v>0.01217</v>
      </c>
      <c r="R1054" s="224">
        <f>Q1054*H1054</f>
        <v>13.007454210000002</v>
      </c>
      <c r="S1054" s="224">
        <v>0</v>
      </c>
      <c r="T1054" s="225">
        <f>S1054*H1054</f>
        <v>0</v>
      </c>
      <c r="U1054" s="41"/>
      <c r="V1054" s="41"/>
      <c r="W1054" s="41"/>
      <c r="X1054" s="41"/>
      <c r="Y1054" s="41"/>
      <c r="Z1054" s="41"/>
      <c r="AA1054" s="41"/>
      <c r="AB1054" s="41"/>
      <c r="AC1054" s="41"/>
      <c r="AD1054" s="41"/>
      <c r="AE1054" s="41"/>
      <c r="AR1054" s="226" t="s">
        <v>204</v>
      </c>
      <c r="AT1054" s="226" t="s">
        <v>199</v>
      </c>
      <c r="AU1054" s="226" t="s">
        <v>84</v>
      </c>
      <c r="AY1054" s="20" t="s">
        <v>197</v>
      </c>
      <c r="BE1054" s="227">
        <f>IF(N1054="základní",J1054,0)</f>
        <v>0</v>
      </c>
      <c r="BF1054" s="227">
        <f>IF(N1054="snížená",J1054,0)</f>
        <v>0</v>
      </c>
      <c r="BG1054" s="227">
        <f>IF(N1054="zákl. přenesená",J1054,0)</f>
        <v>0</v>
      </c>
      <c r="BH1054" s="227">
        <f>IF(N1054="sníž. přenesená",J1054,0)</f>
        <v>0</v>
      </c>
      <c r="BI1054" s="227">
        <f>IF(N1054="nulová",J1054,0)</f>
        <v>0</v>
      </c>
      <c r="BJ1054" s="20" t="s">
        <v>82</v>
      </c>
      <c r="BK1054" s="227">
        <f>ROUND(I1054*H1054,2)</f>
        <v>0</v>
      </c>
      <c r="BL1054" s="20" t="s">
        <v>204</v>
      </c>
      <c r="BM1054" s="226" t="s">
        <v>1576</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1578</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5" customFormat="1">
      <c r="A1057" s="15"/>
      <c r="B1057" s="256"/>
      <c r="C1057" s="257"/>
      <c r="D1057" s="235" t="s">
        <v>213</v>
      </c>
      <c r="E1057" s="258" t="s">
        <v>28</v>
      </c>
      <c r="F1057" s="259" t="s">
        <v>1515</v>
      </c>
      <c r="G1057" s="257"/>
      <c r="H1057" s="258" t="s">
        <v>28</v>
      </c>
      <c r="I1057" s="260"/>
      <c r="J1057" s="257"/>
      <c r="K1057" s="257"/>
      <c r="L1057" s="261"/>
      <c r="M1057" s="262"/>
      <c r="N1057" s="263"/>
      <c r="O1057" s="263"/>
      <c r="P1057" s="263"/>
      <c r="Q1057" s="263"/>
      <c r="R1057" s="263"/>
      <c r="S1057" s="263"/>
      <c r="T1057" s="264"/>
      <c r="U1057" s="15"/>
      <c r="V1057" s="15"/>
      <c r="W1057" s="15"/>
      <c r="X1057" s="15"/>
      <c r="Y1057" s="15"/>
      <c r="Z1057" s="15"/>
      <c r="AA1057" s="15"/>
      <c r="AB1057" s="15"/>
      <c r="AC1057" s="15"/>
      <c r="AD1057" s="15"/>
      <c r="AE1057" s="15"/>
      <c r="AT1057" s="265" t="s">
        <v>213</v>
      </c>
      <c r="AU1057" s="265" t="s">
        <v>84</v>
      </c>
      <c r="AV1057" s="15" t="s">
        <v>82</v>
      </c>
      <c r="AW1057" s="15" t="s">
        <v>35</v>
      </c>
      <c r="AX1057" s="15" t="s">
        <v>74</v>
      </c>
      <c r="AY1057" s="265" t="s">
        <v>197</v>
      </c>
    </row>
    <row r="1058" s="13" customFormat="1">
      <c r="A1058" s="13"/>
      <c r="B1058" s="233"/>
      <c r="C1058" s="234"/>
      <c r="D1058" s="235" t="s">
        <v>213</v>
      </c>
      <c r="E1058" s="236" t="s">
        <v>28</v>
      </c>
      <c r="F1058" s="237" t="s">
        <v>1579</v>
      </c>
      <c r="G1058" s="234"/>
      <c r="H1058" s="238">
        <v>421</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1580</v>
      </c>
      <c r="G1059" s="234"/>
      <c r="H1059" s="238">
        <v>211.75</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1581</v>
      </c>
      <c r="G1060" s="234"/>
      <c r="H1060" s="238">
        <v>167</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3" customFormat="1">
      <c r="A1061" s="13"/>
      <c r="B1061" s="233"/>
      <c r="C1061" s="234"/>
      <c r="D1061" s="235" t="s">
        <v>213</v>
      </c>
      <c r="E1061" s="236" t="s">
        <v>28</v>
      </c>
      <c r="F1061" s="237" t="s">
        <v>1582</v>
      </c>
      <c r="G1061" s="234"/>
      <c r="H1061" s="238">
        <v>269.06299999999999</v>
      </c>
      <c r="I1061" s="239"/>
      <c r="J1061" s="234"/>
      <c r="K1061" s="234"/>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84</v>
      </c>
      <c r="AV1061" s="13" t="s">
        <v>84</v>
      </c>
      <c r="AW1061" s="13" t="s">
        <v>35</v>
      </c>
      <c r="AX1061" s="13" t="s">
        <v>74</v>
      </c>
      <c r="AY1061" s="244" t="s">
        <v>197</v>
      </c>
    </row>
    <row r="1062" s="14" customFormat="1">
      <c r="A1062" s="14"/>
      <c r="B1062" s="245"/>
      <c r="C1062" s="246"/>
      <c r="D1062" s="235" t="s">
        <v>213</v>
      </c>
      <c r="E1062" s="247" t="s">
        <v>28</v>
      </c>
      <c r="F1062" s="248" t="s">
        <v>226</v>
      </c>
      <c r="G1062" s="246"/>
      <c r="H1062" s="249">
        <v>1068.8130000000001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84</v>
      </c>
      <c r="AV1062" s="14" t="s">
        <v>204</v>
      </c>
      <c r="AW1062" s="14" t="s">
        <v>35</v>
      </c>
      <c r="AX1062" s="14" t="s">
        <v>82</v>
      </c>
      <c r="AY1062" s="255" t="s">
        <v>197</v>
      </c>
    </row>
    <row r="1063" s="2" customFormat="1" ht="24.15" customHeight="1">
      <c r="A1063" s="41"/>
      <c r="B1063" s="42"/>
      <c r="C1063" s="281" t="s">
        <v>1583</v>
      </c>
      <c r="D1063" s="281" t="s">
        <v>519</v>
      </c>
      <c r="E1063" s="282" t="s">
        <v>1584</v>
      </c>
      <c r="F1063" s="283" t="s">
        <v>1585</v>
      </c>
      <c r="G1063" s="284" t="s">
        <v>202</v>
      </c>
      <c r="H1063" s="285">
        <v>1336.0160000000001</v>
      </c>
      <c r="I1063" s="286"/>
      <c r="J1063" s="287">
        <f>ROUND(I1063*H1063,2)</f>
        <v>0</v>
      </c>
      <c r="K1063" s="283" t="s">
        <v>28</v>
      </c>
      <c r="L1063" s="288"/>
      <c r="M1063" s="289" t="s">
        <v>28</v>
      </c>
      <c r="N1063" s="290" t="s">
        <v>45</v>
      </c>
      <c r="O1063" s="87"/>
      <c r="P1063" s="224">
        <f>O1063*H1063</f>
        <v>0</v>
      </c>
      <c r="Q1063" s="224">
        <v>0</v>
      </c>
      <c r="R1063" s="224">
        <f>Q1063*H1063</f>
        <v>0</v>
      </c>
      <c r="S1063" s="224">
        <v>0</v>
      </c>
      <c r="T1063" s="225">
        <f>S1063*H1063</f>
        <v>0</v>
      </c>
      <c r="U1063" s="41"/>
      <c r="V1063" s="41"/>
      <c r="W1063" s="41"/>
      <c r="X1063" s="41"/>
      <c r="Y1063" s="41"/>
      <c r="Z1063" s="41"/>
      <c r="AA1063" s="41"/>
      <c r="AB1063" s="41"/>
      <c r="AC1063" s="41"/>
      <c r="AD1063" s="41"/>
      <c r="AE1063" s="41"/>
      <c r="AR1063" s="226" t="s">
        <v>243</v>
      </c>
      <c r="AT1063" s="226" t="s">
        <v>519</v>
      </c>
      <c r="AU1063" s="226" t="s">
        <v>84</v>
      </c>
      <c r="AY1063" s="20" t="s">
        <v>197</v>
      </c>
      <c r="BE1063" s="227">
        <f>IF(N1063="základní",J1063,0)</f>
        <v>0</v>
      </c>
      <c r="BF1063" s="227">
        <f>IF(N1063="snížená",J1063,0)</f>
        <v>0</v>
      </c>
      <c r="BG1063" s="227">
        <f>IF(N1063="zákl. přenesená",J1063,0)</f>
        <v>0</v>
      </c>
      <c r="BH1063" s="227">
        <f>IF(N1063="sníž. přenesená",J1063,0)</f>
        <v>0</v>
      </c>
      <c r="BI1063" s="227">
        <f>IF(N1063="nulová",J1063,0)</f>
        <v>0</v>
      </c>
      <c r="BJ1063" s="20" t="s">
        <v>82</v>
      </c>
      <c r="BK1063" s="227">
        <f>ROUND(I1063*H1063,2)</f>
        <v>0</v>
      </c>
      <c r="BL1063" s="20" t="s">
        <v>204</v>
      </c>
      <c r="BM1063" s="226" t="s">
        <v>1586</v>
      </c>
    </row>
    <row r="1064" s="13" customFormat="1">
      <c r="A1064" s="13"/>
      <c r="B1064" s="233"/>
      <c r="C1064" s="234"/>
      <c r="D1064" s="235" t="s">
        <v>213</v>
      </c>
      <c r="E1064" s="234"/>
      <c r="F1064" s="237" t="s">
        <v>1587</v>
      </c>
      <c r="G1064" s="234"/>
      <c r="H1064" s="238">
        <v>1336.0160000000001</v>
      </c>
      <c r="I1064" s="239"/>
      <c r="J1064" s="234"/>
      <c r="K1064" s="234"/>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213</v>
      </c>
      <c r="AU1064" s="244" t="s">
        <v>84</v>
      </c>
      <c r="AV1064" s="13" t="s">
        <v>84</v>
      </c>
      <c r="AW1064" s="13" t="s">
        <v>4</v>
      </c>
      <c r="AX1064" s="13" t="s">
        <v>82</v>
      </c>
      <c r="AY1064" s="244" t="s">
        <v>197</v>
      </c>
    </row>
    <row r="1065" s="2" customFormat="1" ht="16.5" customHeight="1">
      <c r="A1065" s="41"/>
      <c r="B1065" s="42"/>
      <c r="C1065" s="215" t="s">
        <v>1588</v>
      </c>
      <c r="D1065" s="215" t="s">
        <v>199</v>
      </c>
      <c r="E1065" s="216" t="s">
        <v>1589</v>
      </c>
      <c r="F1065" s="217" t="s">
        <v>1590</v>
      </c>
      <c r="G1065" s="218" t="s">
        <v>1591</v>
      </c>
      <c r="H1065" s="219">
        <v>1</v>
      </c>
      <c r="I1065" s="220"/>
      <c r="J1065" s="221">
        <f>ROUND(I1065*H1065,2)</f>
        <v>0</v>
      </c>
      <c r="K1065" s="217" t="s">
        <v>28</v>
      </c>
      <c r="L1065" s="47"/>
      <c r="M1065" s="222" t="s">
        <v>28</v>
      </c>
      <c r="N1065" s="223" t="s">
        <v>45</v>
      </c>
      <c r="O1065" s="87"/>
      <c r="P1065" s="224">
        <f>O1065*H1065</f>
        <v>0</v>
      </c>
      <c r="Q1065" s="224">
        <v>0</v>
      </c>
      <c r="R1065" s="224">
        <f>Q1065*H1065</f>
        <v>0</v>
      </c>
      <c r="S1065" s="224">
        <v>0</v>
      </c>
      <c r="T1065" s="225">
        <f>S1065*H1065</f>
        <v>0</v>
      </c>
      <c r="U1065" s="41"/>
      <c r="V1065" s="41"/>
      <c r="W1065" s="41"/>
      <c r="X1065" s="41"/>
      <c r="Y1065" s="41"/>
      <c r="Z1065" s="41"/>
      <c r="AA1065" s="41"/>
      <c r="AB1065" s="41"/>
      <c r="AC1065" s="41"/>
      <c r="AD1065" s="41"/>
      <c r="AE1065" s="41"/>
      <c r="AR1065" s="226" t="s">
        <v>204</v>
      </c>
      <c r="AT1065" s="226" t="s">
        <v>199</v>
      </c>
      <c r="AU1065" s="226" t="s">
        <v>84</v>
      </c>
      <c r="AY1065" s="20" t="s">
        <v>197</v>
      </c>
      <c r="BE1065" s="227">
        <f>IF(N1065="základní",J1065,0)</f>
        <v>0</v>
      </c>
      <c r="BF1065" s="227">
        <f>IF(N1065="snížená",J1065,0)</f>
        <v>0</v>
      </c>
      <c r="BG1065" s="227">
        <f>IF(N1065="zákl. přenesená",J1065,0)</f>
        <v>0</v>
      </c>
      <c r="BH1065" s="227">
        <f>IF(N1065="sníž. přenesená",J1065,0)</f>
        <v>0</v>
      </c>
      <c r="BI1065" s="227">
        <f>IF(N1065="nulová",J1065,0)</f>
        <v>0</v>
      </c>
      <c r="BJ1065" s="20" t="s">
        <v>82</v>
      </c>
      <c r="BK1065" s="227">
        <f>ROUND(I1065*H1065,2)</f>
        <v>0</v>
      </c>
      <c r="BL1065" s="20" t="s">
        <v>204</v>
      </c>
      <c r="BM1065" s="226" t="s">
        <v>1592</v>
      </c>
    </row>
    <row r="1066" s="15" customFormat="1">
      <c r="A1066" s="15"/>
      <c r="B1066" s="256"/>
      <c r="C1066" s="257"/>
      <c r="D1066" s="235" t="s">
        <v>213</v>
      </c>
      <c r="E1066" s="258" t="s">
        <v>28</v>
      </c>
      <c r="F1066" s="259" t="s">
        <v>1593</v>
      </c>
      <c r="G1066" s="257"/>
      <c r="H1066" s="258" t="s">
        <v>28</v>
      </c>
      <c r="I1066" s="260"/>
      <c r="J1066" s="257"/>
      <c r="K1066" s="257"/>
      <c r="L1066" s="261"/>
      <c r="M1066" s="262"/>
      <c r="N1066" s="263"/>
      <c r="O1066" s="263"/>
      <c r="P1066" s="263"/>
      <c r="Q1066" s="263"/>
      <c r="R1066" s="263"/>
      <c r="S1066" s="263"/>
      <c r="T1066" s="264"/>
      <c r="U1066" s="15"/>
      <c r="V1066" s="15"/>
      <c r="W1066" s="15"/>
      <c r="X1066" s="15"/>
      <c r="Y1066" s="15"/>
      <c r="Z1066" s="15"/>
      <c r="AA1066" s="15"/>
      <c r="AB1066" s="15"/>
      <c r="AC1066" s="15"/>
      <c r="AD1066" s="15"/>
      <c r="AE1066" s="15"/>
      <c r="AT1066" s="265" t="s">
        <v>213</v>
      </c>
      <c r="AU1066" s="265" t="s">
        <v>84</v>
      </c>
      <c r="AV1066" s="15" t="s">
        <v>82</v>
      </c>
      <c r="AW1066" s="15" t="s">
        <v>35</v>
      </c>
      <c r="AX1066" s="15" t="s">
        <v>74</v>
      </c>
      <c r="AY1066" s="265" t="s">
        <v>197</v>
      </c>
    </row>
    <row r="1067" s="13" customFormat="1">
      <c r="A1067" s="13"/>
      <c r="B1067" s="233"/>
      <c r="C1067" s="234"/>
      <c r="D1067" s="235" t="s">
        <v>213</v>
      </c>
      <c r="E1067" s="236" t="s">
        <v>28</v>
      </c>
      <c r="F1067" s="237" t="s">
        <v>1594</v>
      </c>
      <c r="G1067" s="234"/>
      <c r="H1067" s="238">
        <v>1</v>
      </c>
      <c r="I1067" s="239"/>
      <c r="J1067" s="234"/>
      <c r="K1067" s="234"/>
      <c r="L1067" s="240"/>
      <c r="M1067" s="241"/>
      <c r="N1067" s="242"/>
      <c r="O1067" s="242"/>
      <c r="P1067" s="242"/>
      <c r="Q1067" s="242"/>
      <c r="R1067" s="242"/>
      <c r="S1067" s="242"/>
      <c r="T1067" s="243"/>
      <c r="U1067" s="13"/>
      <c r="V1067" s="13"/>
      <c r="W1067" s="13"/>
      <c r="X1067" s="13"/>
      <c r="Y1067" s="13"/>
      <c r="Z1067" s="13"/>
      <c r="AA1067" s="13"/>
      <c r="AB1067" s="13"/>
      <c r="AC1067" s="13"/>
      <c r="AD1067" s="13"/>
      <c r="AE1067" s="13"/>
      <c r="AT1067" s="244" t="s">
        <v>213</v>
      </c>
      <c r="AU1067" s="244" t="s">
        <v>84</v>
      </c>
      <c r="AV1067" s="13" t="s">
        <v>84</v>
      </c>
      <c r="AW1067" s="13" t="s">
        <v>35</v>
      </c>
      <c r="AX1067" s="13" t="s">
        <v>82</v>
      </c>
      <c r="AY1067" s="244" t="s">
        <v>197</v>
      </c>
    </row>
    <row r="1068" s="2" customFormat="1" ht="16.5" customHeight="1">
      <c r="A1068" s="41"/>
      <c r="B1068" s="42"/>
      <c r="C1068" s="215" t="s">
        <v>1595</v>
      </c>
      <c r="D1068" s="215" t="s">
        <v>199</v>
      </c>
      <c r="E1068" s="216" t="s">
        <v>1596</v>
      </c>
      <c r="F1068" s="217" t="s">
        <v>1597</v>
      </c>
      <c r="G1068" s="218" t="s">
        <v>1591</v>
      </c>
      <c r="H1068" s="219">
        <v>1</v>
      </c>
      <c r="I1068" s="220"/>
      <c r="J1068" s="221">
        <f>ROUND(I1068*H1068,2)</f>
        <v>0</v>
      </c>
      <c r="K1068" s="217" t="s">
        <v>28</v>
      </c>
      <c r="L1068" s="47"/>
      <c r="M1068" s="222" t="s">
        <v>28</v>
      </c>
      <c r="N1068" s="223" t="s">
        <v>45</v>
      </c>
      <c r="O1068" s="87"/>
      <c r="P1068" s="224">
        <f>O1068*H1068</f>
        <v>0</v>
      </c>
      <c r="Q1068" s="224">
        <v>0</v>
      </c>
      <c r="R1068" s="224">
        <f>Q1068*H1068</f>
        <v>0</v>
      </c>
      <c r="S1068" s="224">
        <v>0</v>
      </c>
      <c r="T1068" s="225">
        <f>S1068*H1068</f>
        <v>0</v>
      </c>
      <c r="U1068" s="41"/>
      <c r="V1068" s="41"/>
      <c r="W1068" s="41"/>
      <c r="X1068" s="41"/>
      <c r="Y1068" s="41"/>
      <c r="Z1068" s="41"/>
      <c r="AA1068" s="41"/>
      <c r="AB1068" s="41"/>
      <c r="AC1068" s="41"/>
      <c r="AD1068" s="41"/>
      <c r="AE1068" s="41"/>
      <c r="AR1068" s="226" t="s">
        <v>204</v>
      </c>
      <c r="AT1068" s="226" t="s">
        <v>199</v>
      </c>
      <c r="AU1068" s="226" t="s">
        <v>84</v>
      </c>
      <c r="AY1068" s="20" t="s">
        <v>197</v>
      </c>
      <c r="BE1068" s="227">
        <f>IF(N1068="základní",J1068,0)</f>
        <v>0</v>
      </c>
      <c r="BF1068" s="227">
        <f>IF(N1068="snížená",J1068,0)</f>
        <v>0</v>
      </c>
      <c r="BG1068" s="227">
        <f>IF(N1068="zákl. přenesená",J1068,0)</f>
        <v>0</v>
      </c>
      <c r="BH1068" s="227">
        <f>IF(N1068="sníž. přenesená",J1068,0)</f>
        <v>0</v>
      </c>
      <c r="BI1068" s="227">
        <f>IF(N1068="nulová",J1068,0)</f>
        <v>0</v>
      </c>
      <c r="BJ1068" s="20" t="s">
        <v>82</v>
      </c>
      <c r="BK1068" s="227">
        <f>ROUND(I1068*H1068,2)</f>
        <v>0</v>
      </c>
      <c r="BL1068" s="20" t="s">
        <v>204</v>
      </c>
      <c r="BM1068" s="226" t="s">
        <v>1598</v>
      </c>
    </row>
    <row r="1069" s="15" customFormat="1">
      <c r="A1069" s="15"/>
      <c r="B1069" s="256"/>
      <c r="C1069" s="257"/>
      <c r="D1069" s="235" t="s">
        <v>213</v>
      </c>
      <c r="E1069" s="258" t="s">
        <v>28</v>
      </c>
      <c r="F1069" s="259" t="s">
        <v>1593</v>
      </c>
      <c r="G1069" s="257"/>
      <c r="H1069" s="258" t="s">
        <v>28</v>
      </c>
      <c r="I1069" s="260"/>
      <c r="J1069" s="257"/>
      <c r="K1069" s="257"/>
      <c r="L1069" s="261"/>
      <c r="M1069" s="262"/>
      <c r="N1069" s="263"/>
      <c r="O1069" s="263"/>
      <c r="P1069" s="263"/>
      <c r="Q1069" s="263"/>
      <c r="R1069" s="263"/>
      <c r="S1069" s="263"/>
      <c r="T1069" s="264"/>
      <c r="U1069" s="15"/>
      <c r="V1069" s="15"/>
      <c r="W1069" s="15"/>
      <c r="X1069" s="15"/>
      <c r="Y1069" s="15"/>
      <c r="Z1069" s="15"/>
      <c r="AA1069" s="15"/>
      <c r="AB1069" s="15"/>
      <c r="AC1069" s="15"/>
      <c r="AD1069" s="15"/>
      <c r="AE1069" s="15"/>
      <c r="AT1069" s="265" t="s">
        <v>213</v>
      </c>
      <c r="AU1069" s="265" t="s">
        <v>84</v>
      </c>
      <c r="AV1069" s="15" t="s">
        <v>82</v>
      </c>
      <c r="AW1069" s="15" t="s">
        <v>35</v>
      </c>
      <c r="AX1069" s="15" t="s">
        <v>74</v>
      </c>
      <c r="AY1069" s="265" t="s">
        <v>197</v>
      </c>
    </row>
    <row r="1070" s="13" customFormat="1">
      <c r="A1070" s="13"/>
      <c r="B1070" s="233"/>
      <c r="C1070" s="234"/>
      <c r="D1070" s="235" t="s">
        <v>213</v>
      </c>
      <c r="E1070" s="236" t="s">
        <v>28</v>
      </c>
      <c r="F1070" s="237" t="s">
        <v>1599</v>
      </c>
      <c r="G1070" s="234"/>
      <c r="H1070" s="238">
        <v>1</v>
      </c>
      <c r="I1070" s="239"/>
      <c r="J1070" s="234"/>
      <c r="K1070" s="234"/>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213</v>
      </c>
      <c r="AU1070" s="244" t="s">
        <v>84</v>
      </c>
      <c r="AV1070" s="13" t="s">
        <v>84</v>
      </c>
      <c r="AW1070" s="13" t="s">
        <v>35</v>
      </c>
      <c r="AX1070" s="13" t="s">
        <v>82</v>
      </c>
      <c r="AY1070" s="244" t="s">
        <v>197</v>
      </c>
    </row>
    <row r="1071" s="2" customFormat="1" ht="16.5" customHeight="1">
      <c r="A1071" s="41"/>
      <c r="B1071" s="42"/>
      <c r="C1071" s="215" t="s">
        <v>1600</v>
      </c>
      <c r="D1071" s="215" t="s">
        <v>199</v>
      </c>
      <c r="E1071" s="216" t="s">
        <v>1601</v>
      </c>
      <c r="F1071" s="217" t="s">
        <v>1602</v>
      </c>
      <c r="G1071" s="218" t="s">
        <v>202</v>
      </c>
      <c r="H1071" s="219">
        <v>80</v>
      </c>
      <c r="I1071" s="220"/>
      <c r="J1071" s="221">
        <f>ROUND(I1071*H1071,2)</f>
        <v>0</v>
      </c>
      <c r="K1071" s="217" t="s">
        <v>28</v>
      </c>
      <c r="L1071" s="47"/>
      <c r="M1071" s="222" t="s">
        <v>28</v>
      </c>
      <c r="N1071" s="223" t="s">
        <v>45</v>
      </c>
      <c r="O1071" s="87"/>
      <c r="P1071" s="224">
        <f>O1071*H1071</f>
        <v>0</v>
      </c>
      <c r="Q1071" s="224">
        <v>0</v>
      </c>
      <c r="R1071" s="224">
        <f>Q1071*H1071</f>
        <v>0</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1603</v>
      </c>
    </row>
    <row r="1072" s="2" customFormat="1" ht="21.75" customHeight="1">
      <c r="A1072" s="41"/>
      <c r="B1072" s="42"/>
      <c r="C1072" s="215" t="s">
        <v>1604</v>
      </c>
      <c r="D1072" s="215" t="s">
        <v>199</v>
      </c>
      <c r="E1072" s="216" t="s">
        <v>1605</v>
      </c>
      <c r="F1072" s="217" t="s">
        <v>1606</v>
      </c>
      <c r="G1072" s="218" t="s">
        <v>202</v>
      </c>
      <c r="H1072" s="219">
        <v>1494.8230000000001</v>
      </c>
      <c r="I1072" s="220"/>
      <c r="J1072" s="221">
        <f>ROUND(I1072*H1072,2)</f>
        <v>0</v>
      </c>
      <c r="K1072" s="217" t="s">
        <v>203</v>
      </c>
      <c r="L1072" s="47"/>
      <c r="M1072" s="222" t="s">
        <v>28</v>
      </c>
      <c r="N1072" s="223" t="s">
        <v>45</v>
      </c>
      <c r="O1072" s="87"/>
      <c r="P1072" s="224">
        <f>O1072*H1072</f>
        <v>0</v>
      </c>
      <c r="Q1072" s="224">
        <v>0.020500000000000001</v>
      </c>
      <c r="R1072" s="224">
        <f>Q1072*H1072</f>
        <v>30.643871500000003</v>
      </c>
      <c r="S1072" s="224">
        <v>0</v>
      </c>
      <c r="T1072" s="225">
        <f>S1072*H1072</f>
        <v>0</v>
      </c>
      <c r="U1072" s="41"/>
      <c r="V1072" s="41"/>
      <c r="W1072" s="41"/>
      <c r="X1072" s="41"/>
      <c r="Y1072" s="41"/>
      <c r="Z1072" s="41"/>
      <c r="AA1072" s="41"/>
      <c r="AB1072" s="41"/>
      <c r="AC1072" s="41"/>
      <c r="AD1072" s="41"/>
      <c r="AE1072" s="41"/>
      <c r="AR1072" s="226" t="s">
        <v>204</v>
      </c>
      <c r="AT1072" s="226" t="s">
        <v>199</v>
      </c>
      <c r="AU1072" s="226" t="s">
        <v>84</v>
      </c>
      <c r="AY1072" s="20" t="s">
        <v>197</v>
      </c>
      <c r="BE1072" s="227">
        <f>IF(N1072="základní",J1072,0)</f>
        <v>0</v>
      </c>
      <c r="BF1072" s="227">
        <f>IF(N1072="snížená",J1072,0)</f>
        <v>0</v>
      </c>
      <c r="BG1072" s="227">
        <f>IF(N1072="zákl. přenesená",J1072,0)</f>
        <v>0</v>
      </c>
      <c r="BH1072" s="227">
        <f>IF(N1072="sníž. přenesená",J1072,0)</f>
        <v>0</v>
      </c>
      <c r="BI1072" s="227">
        <f>IF(N1072="nulová",J1072,0)</f>
        <v>0</v>
      </c>
      <c r="BJ1072" s="20" t="s">
        <v>82</v>
      </c>
      <c r="BK1072" s="227">
        <f>ROUND(I1072*H1072,2)</f>
        <v>0</v>
      </c>
      <c r="BL1072" s="20" t="s">
        <v>204</v>
      </c>
      <c r="BM1072" s="226" t="s">
        <v>1607</v>
      </c>
    </row>
    <row r="1073" s="2" customFormat="1">
      <c r="A1073" s="41"/>
      <c r="B1073" s="42"/>
      <c r="C1073" s="43"/>
      <c r="D1073" s="228" t="s">
        <v>206</v>
      </c>
      <c r="E1073" s="43"/>
      <c r="F1073" s="229" t="s">
        <v>1608</v>
      </c>
      <c r="G1073" s="43"/>
      <c r="H1073" s="43"/>
      <c r="I1073" s="230"/>
      <c r="J1073" s="43"/>
      <c r="K1073" s="43"/>
      <c r="L1073" s="47"/>
      <c r="M1073" s="231"/>
      <c r="N1073" s="232"/>
      <c r="O1073" s="87"/>
      <c r="P1073" s="87"/>
      <c r="Q1073" s="87"/>
      <c r="R1073" s="87"/>
      <c r="S1073" s="87"/>
      <c r="T1073" s="88"/>
      <c r="U1073" s="41"/>
      <c r="V1073" s="41"/>
      <c r="W1073" s="41"/>
      <c r="X1073" s="41"/>
      <c r="Y1073" s="41"/>
      <c r="Z1073" s="41"/>
      <c r="AA1073" s="41"/>
      <c r="AB1073" s="41"/>
      <c r="AC1073" s="41"/>
      <c r="AD1073" s="41"/>
      <c r="AE1073" s="41"/>
      <c r="AT1073" s="20" t="s">
        <v>206</v>
      </c>
      <c r="AU1073" s="20" t="s">
        <v>84</v>
      </c>
    </row>
    <row r="1074" s="15" customFormat="1">
      <c r="A1074" s="15"/>
      <c r="B1074" s="256"/>
      <c r="C1074" s="257"/>
      <c r="D1074" s="235" t="s">
        <v>213</v>
      </c>
      <c r="E1074" s="258" t="s">
        <v>28</v>
      </c>
      <c r="F1074" s="259" t="s">
        <v>1245</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5" customFormat="1">
      <c r="A1075" s="15"/>
      <c r="B1075" s="256"/>
      <c r="C1075" s="257"/>
      <c r="D1075" s="235" t="s">
        <v>213</v>
      </c>
      <c r="E1075" s="258" t="s">
        <v>28</v>
      </c>
      <c r="F1075" s="259" t="s">
        <v>1421</v>
      </c>
      <c r="G1075" s="257"/>
      <c r="H1075" s="258" t="s">
        <v>28</v>
      </c>
      <c r="I1075" s="260"/>
      <c r="J1075" s="257"/>
      <c r="K1075" s="257"/>
      <c r="L1075" s="261"/>
      <c r="M1075" s="262"/>
      <c r="N1075" s="263"/>
      <c r="O1075" s="263"/>
      <c r="P1075" s="263"/>
      <c r="Q1075" s="263"/>
      <c r="R1075" s="263"/>
      <c r="S1075" s="263"/>
      <c r="T1075" s="264"/>
      <c r="U1075" s="15"/>
      <c r="V1075" s="15"/>
      <c r="W1075" s="15"/>
      <c r="X1075" s="15"/>
      <c r="Y1075" s="15"/>
      <c r="Z1075" s="15"/>
      <c r="AA1075" s="15"/>
      <c r="AB1075" s="15"/>
      <c r="AC1075" s="15"/>
      <c r="AD1075" s="15"/>
      <c r="AE1075" s="15"/>
      <c r="AT1075" s="265" t="s">
        <v>213</v>
      </c>
      <c r="AU1075" s="265" t="s">
        <v>84</v>
      </c>
      <c r="AV1075" s="15" t="s">
        <v>82</v>
      </c>
      <c r="AW1075" s="15" t="s">
        <v>35</v>
      </c>
      <c r="AX1075" s="15" t="s">
        <v>74</v>
      </c>
      <c r="AY1075" s="265" t="s">
        <v>197</v>
      </c>
    </row>
    <row r="1076" s="13" customFormat="1">
      <c r="A1076" s="13"/>
      <c r="B1076" s="233"/>
      <c r="C1076" s="234"/>
      <c r="D1076" s="235" t="s">
        <v>213</v>
      </c>
      <c r="E1076" s="236" t="s">
        <v>28</v>
      </c>
      <c r="F1076" s="237" t="s">
        <v>1448</v>
      </c>
      <c r="G1076" s="234"/>
      <c r="H1076" s="238">
        <v>426.00999999999999</v>
      </c>
      <c r="I1076" s="239"/>
      <c r="J1076" s="234"/>
      <c r="K1076" s="234"/>
      <c r="L1076" s="240"/>
      <c r="M1076" s="241"/>
      <c r="N1076" s="242"/>
      <c r="O1076" s="242"/>
      <c r="P1076" s="242"/>
      <c r="Q1076" s="242"/>
      <c r="R1076" s="242"/>
      <c r="S1076" s="242"/>
      <c r="T1076" s="243"/>
      <c r="U1076" s="13"/>
      <c r="V1076" s="13"/>
      <c r="W1076" s="13"/>
      <c r="X1076" s="13"/>
      <c r="Y1076" s="13"/>
      <c r="Z1076" s="13"/>
      <c r="AA1076" s="13"/>
      <c r="AB1076" s="13"/>
      <c r="AC1076" s="13"/>
      <c r="AD1076" s="13"/>
      <c r="AE1076" s="13"/>
      <c r="AT1076" s="244" t="s">
        <v>213</v>
      </c>
      <c r="AU1076" s="244" t="s">
        <v>84</v>
      </c>
      <c r="AV1076" s="13" t="s">
        <v>84</v>
      </c>
      <c r="AW1076" s="13" t="s">
        <v>35</v>
      </c>
      <c r="AX1076" s="13" t="s">
        <v>74</v>
      </c>
      <c r="AY1076" s="244" t="s">
        <v>197</v>
      </c>
    </row>
    <row r="1077" s="15" customFormat="1">
      <c r="A1077" s="15"/>
      <c r="B1077" s="256"/>
      <c r="C1077" s="257"/>
      <c r="D1077" s="235" t="s">
        <v>213</v>
      </c>
      <c r="E1077" s="258" t="s">
        <v>28</v>
      </c>
      <c r="F1077" s="259" t="s">
        <v>1449</v>
      </c>
      <c r="G1077" s="257"/>
      <c r="H1077" s="258" t="s">
        <v>28</v>
      </c>
      <c r="I1077" s="260"/>
      <c r="J1077" s="257"/>
      <c r="K1077" s="257"/>
      <c r="L1077" s="261"/>
      <c r="M1077" s="262"/>
      <c r="N1077" s="263"/>
      <c r="O1077" s="263"/>
      <c r="P1077" s="263"/>
      <c r="Q1077" s="263"/>
      <c r="R1077" s="263"/>
      <c r="S1077" s="263"/>
      <c r="T1077" s="264"/>
      <c r="U1077" s="15"/>
      <c r="V1077" s="15"/>
      <c r="W1077" s="15"/>
      <c r="X1077" s="15"/>
      <c r="Y1077" s="15"/>
      <c r="Z1077" s="15"/>
      <c r="AA1077" s="15"/>
      <c r="AB1077" s="15"/>
      <c r="AC1077" s="15"/>
      <c r="AD1077" s="15"/>
      <c r="AE1077" s="15"/>
      <c r="AT1077" s="265" t="s">
        <v>213</v>
      </c>
      <c r="AU1077" s="265" t="s">
        <v>84</v>
      </c>
      <c r="AV1077" s="15" t="s">
        <v>82</v>
      </c>
      <c r="AW1077" s="15" t="s">
        <v>35</v>
      </c>
      <c r="AX1077" s="15" t="s">
        <v>74</v>
      </c>
      <c r="AY1077" s="265" t="s">
        <v>197</v>
      </c>
    </row>
    <row r="1078" s="13" customFormat="1">
      <c r="A1078" s="13"/>
      <c r="B1078" s="233"/>
      <c r="C1078" s="234"/>
      <c r="D1078" s="235" t="s">
        <v>213</v>
      </c>
      <c r="E1078" s="236" t="s">
        <v>28</v>
      </c>
      <c r="F1078" s="237" t="s">
        <v>1450</v>
      </c>
      <c r="G1078" s="234"/>
      <c r="H1078" s="238">
        <v>1068.8130000000001</v>
      </c>
      <c r="I1078" s="239"/>
      <c r="J1078" s="234"/>
      <c r="K1078" s="234"/>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213</v>
      </c>
      <c r="AU1078" s="244" t="s">
        <v>84</v>
      </c>
      <c r="AV1078" s="13" t="s">
        <v>84</v>
      </c>
      <c r="AW1078" s="13" t="s">
        <v>35</v>
      </c>
      <c r="AX1078" s="13" t="s">
        <v>74</v>
      </c>
      <c r="AY1078" s="244" t="s">
        <v>197</v>
      </c>
    </row>
    <row r="1079" s="14" customFormat="1">
      <c r="A1079" s="14"/>
      <c r="B1079" s="245"/>
      <c r="C1079" s="246"/>
      <c r="D1079" s="235" t="s">
        <v>213</v>
      </c>
      <c r="E1079" s="247" t="s">
        <v>28</v>
      </c>
      <c r="F1079" s="248" t="s">
        <v>226</v>
      </c>
      <c r="G1079" s="246"/>
      <c r="H1079" s="249">
        <v>1494.8230000000001</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213</v>
      </c>
      <c r="AU1079" s="255" t="s">
        <v>84</v>
      </c>
      <c r="AV1079" s="14" t="s">
        <v>204</v>
      </c>
      <c r="AW1079" s="14" t="s">
        <v>35</v>
      </c>
      <c r="AX1079" s="14" t="s">
        <v>82</v>
      </c>
      <c r="AY1079" s="255" t="s">
        <v>197</v>
      </c>
    </row>
    <row r="1080" s="2" customFormat="1" ht="21.75" customHeight="1">
      <c r="A1080" s="41"/>
      <c r="B1080" s="42"/>
      <c r="C1080" s="215" t="s">
        <v>1609</v>
      </c>
      <c r="D1080" s="215" t="s">
        <v>199</v>
      </c>
      <c r="E1080" s="216" t="s">
        <v>1610</v>
      </c>
      <c r="F1080" s="217" t="s">
        <v>1611</v>
      </c>
      <c r="G1080" s="218" t="s">
        <v>202</v>
      </c>
      <c r="H1080" s="219">
        <v>95.700000000000003</v>
      </c>
      <c r="I1080" s="220"/>
      <c r="J1080" s="221">
        <f>ROUND(I1080*H1080,2)</f>
        <v>0</v>
      </c>
      <c r="K1080" s="217" t="s">
        <v>203</v>
      </c>
      <c r="L1080" s="47"/>
      <c r="M1080" s="222" t="s">
        <v>28</v>
      </c>
      <c r="N1080" s="223" t="s">
        <v>45</v>
      </c>
      <c r="O1080" s="87"/>
      <c r="P1080" s="224">
        <f>O1080*H1080</f>
        <v>0</v>
      </c>
      <c r="Q1080" s="224">
        <v>0.0057000000000000002</v>
      </c>
      <c r="R1080" s="224">
        <f>Q1080*H1080</f>
        <v>0.54549000000000003</v>
      </c>
      <c r="S1080" s="224">
        <v>0</v>
      </c>
      <c r="T1080" s="225">
        <f>S1080*H1080</f>
        <v>0</v>
      </c>
      <c r="U1080" s="41"/>
      <c r="V1080" s="41"/>
      <c r="W1080" s="41"/>
      <c r="X1080" s="41"/>
      <c r="Y1080" s="41"/>
      <c r="Z1080" s="41"/>
      <c r="AA1080" s="41"/>
      <c r="AB1080" s="41"/>
      <c r="AC1080" s="41"/>
      <c r="AD1080" s="41"/>
      <c r="AE1080" s="41"/>
      <c r="AR1080" s="226" t="s">
        <v>204</v>
      </c>
      <c r="AT1080" s="226" t="s">
        <v>199</v>
      </c>
      <c r="AU1080" s="226" t="s">
        <v>84</v>
      </c>
      <c r="AY1080" s="20" t="s">
        <v>197</v>
      </c>
      <c r="BE1080" s="227">
        <f>IF(N1080="základní",J1080,0)</f>
        <v>0</v>
      </c>
      <c r="BF1080" s="227">
        <f>IF(N1080="snížená",J1080,0)</f>
        <v>0</v>
      </c>
      <c r="BG1080" s="227">
        <f>IF(N1080="zákl. přenesená",J1080,0)</f>
        <v>0</v>
      </c>
      <c r="BH1080" s="227">
        <f>IF(N1080="sníž. přenesená",J1080,0)</f>
        <v>0</v>
      </c>
      <c r="BI1080" s="227">
        <f>IF(N1080="nulová",J1080,0)</f>
        <v>0</v>
      </c>
      <c r="BJ1080" s="20" t="s">
        <v>82</v>
      </c>
      <c r="BK1080" s="227">
        <f>ROUND(I1080*H1080,2)</f>
        <v>0</v>
      </c>
      <c r="BL1080" s="20" t="s">
        <v>204</v>
      </c>
      <c r="BM1080" s="226" t="s">
        <v>1612</v>
      </c>
    </row>
    <row r="1081" s="2" customFormat="1">
      <c r="A1081" s="41"/>
      <c r="B1081" s="42"/>
      <c r="C1081" s="43"/>
      <c r="D1081" s="228" t="s">
        <v>206</v>
      </c>
      <c r="E1081" s="43"/>
      <c r="F1081" s="229" t="s">
        <v>1613</v>
      </c>
      <c r="G1081" s="43"/>
      <c r="H1081" s="43"/>
      <c r="I1081" s="230"/>
      <c r="J1081" s="43"/>
      <c r="K1081" s="43"/>
      <c r="L1081" s="47"/>
      <c r="M1081" s="231"/>
      <c r="N1081" s="232"/>
      <c r="O1081" s="87"/>
      <c r="P1081" s="87"/>
      <c r="Q1081" s="87"/>
      <c r="R1081" s="87"/>
      <c r="S1081" s="87"/>
      <c r="T1081" s="88"/>
      <c r="U1081" s="41"/>
      <c r="V1081" s="41"/>
      <c r="W1081" s="41"/>
      <c r="X1081" s="41"/>
      <c r="Y1081" s="41"/>
      <c r="Z1081" s="41"/>
      <c r="AA1081" s="41"/>
      <c r="AB1081" s="41"/>
      <c r="AC1081" s="41"/>
      <c r="AD1081" s="41"/>
      <c r="AE1081" s="41"/>
      <c r="AT1081" s="20" t="s">
        <v>206</v>
      </c>
      <c r="AU1081" s="20" t="s">
        <v>84</v>
      </c>
    </row>
    <row r="1082" s="15" customFormat="1">
      <c r="A1082" s="15"/>
      <c r="B1082" s="256"/>
      <c r="C1082" s="257"/>
      <c r="D1082" s="235" t="s">
        <v>213</v>
      </c>
      <c r="E1082" s="258" t="s">
        <v>28</v>
      </c>
      <c r="F1082" s="259" t="s">
        <v>725</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5" customFormat="1">
      <c r="A1083" s="15"/>
      <c r="B1083" s="256"/>
      <c r="C1083" s="257"/>
      <c r="D1083" s="235" t="s">
        <v>213</v>
      </c>
      <c r="E1083" s="258" t="s">
        <v>28</v>
      </c>
      <c r="F1083" s="259" t="s">
        <v>1500</v>
      </c>
      <c r="G1083" s="257"/>
      <c r="H1083" s="258" t="s">
        <v>28</v>
      </c>
      <c r="I1083" s="260"/>
      <c r="J1083" s="257"/>
      <c r="K1083" s="257"/>
      <c r="L1083" s="261"/>
      <c r="M1083" s="262"/>
      <c r="N1083" s="263"/>
      <c r="O1083" s="263"/>
      <c r="P1083" s="263"/>
      <c r="Q1083" s="263"/>
      <c r="R1083" s="263"/>
      <c r="S1083" s="263"/>
      <c r="T1083" s="264"/>
      <c r="U1083" s="15"/>
      <c r="V1083" s="15"/>
      <c r="W1083" s="15"/>
      <c r="X1083" s="15"/>
      <c r="Y1083" s="15"/>
      <c r="Z1083" s="15"/>
      <c r="AA1083" s="15"/>
      <c r="AB1083" s="15"/>
      <c r="AC1083" s="15"/>
      <c r="AD1083" s="15"/>
      <c r="AE1083" s="15"/>
      <c r="AT1083" s="265" t="s">
        <v>213</v>
      </c>
      <c r="AU1083" s="265" t="s">
        <v>84</v>
      </c>
      <c r="AV1083" s="15" t="s">
        <v>82</v>
      </c>
      <c r="AW1083" s="15" t="s">
        <v>35</v>
      </c>
      <c r="AX1083" s="15" t="s">
        <v>74</v>
      </c>
      <c r="AY1083" s="265" t="s">
        <v>197</v>
      </c>
    </row>
    <row r="1084" s="13" customFormat="1">
      <c r="A1084" s="13"/>
      <c r="B1084" s="233"/>
      <c r="C1084" s="234"/>
      <c r="D1084" s="235" t="s">
        <v>213</v>
      </c>
      <c r="E1084" s="236" t="s">
        <v>28</v>
      </c>
      <c r="F1084" s="237" t="s">
        <v>1501</v>
      </c>
      <c r="G1084" s="234"/>
      <c r="H1084" s="238">
        <v>66</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3" customFormat="1">
      <c r="A1085" s="13"/>
      <c r="B1085" s="233"/>
      <c r="C1085" s="234"/>
      <c r="D1085" s="235" t="s">
        <v>213</v>
      </c>
      <c r="E1085" s="236" t="s">
        <v>28</v>
      </c>
      <c r="F1085" s="237" t="s">
        <v>1502</v>
      </c>
      <c r="G1085" s="234"/>
      <c r="H1085" s="238">
        <v>29.699999999999999</v>
      </c>
      <c r="I1085" s="239"/>
      <c r="J1085" s="234"/>
      <c r="K1085" s="234"/>
      <c r="L1085" s="240"/>
      <c r="M1085" s="241"/>
      <c r="N1085" s="242"/>
      <c r="O1085" s="242"/>
      <c r="P1085" s="242"/>
      <c r="Q1085" s="242"/>
      <c r="R1085" s="242"/>
      <c r="S1085" s="242"/>
      <c r="T1085" s="243"/>
      <c r="U1085" s="13"/>
      <c r="V1085" s="13"/>
      <c r="W1085" s="13"/>
      <c r="X1085" s="13"/>
      <c r="Y1085" s="13"/>
      <c r="Z1085" s="13"/>
      <c r="AA1085" s="13"/>
      <c r="AB1085" s="13"/>
      <c r="AC1085" s="13"/>
      <c r="AD1085" s="13"/>
      <c r="AE1085" s="13"/>
      <c r="AT1085" s="244" t="s">
        <v>213</v>
      </c>
      <c r="AU1085" s="244" t="s">
        <v>84</v>
      </c>
      <c r="AV1085" s="13" t="s">
        <v>84</v>
      </c>
      <c r="AW1085" s="13" t="s">
        <v>35</v>
      </c>
      <c r="AX1085" s="13" t="s">
        <v>74</v>
      </c>
      <c r="AY1085" s="244" t="s">
        <v>197</v>
      </c>
    </row>
    <row r="1086" s="14" customFormat="1">
      <c r="A1086" s="14"/>
      <c r="B1086" s="245"/>
      <c r="C1086" s="246"/>
      <c r="D1086" s="235" t="s">
        <v>213</v>
      </c>
      <c r="E1086" s="247" t="s">
        <v>28</v>
      </c>
      <c r="F1086" s="248" t="s">
        <v>226</v>
      </c>
      <c r="G1086" s="246"/>
      <c r="H1086" s="249">
        <v>95.700000000000003</v>
      </c>
      <c r="I1086" s="250"/>
      <c r="J1086" s="246"/>
      <c r="K1086" s="246"/>
      <c r="L1086" s="251"/>
      <c r="M1086" s="252"/>
      <c r="N1086" s="253"/>
      <c r="O1086" s="253"/>
      <c r="P1086" s="253"/>
      <c r="Q1086" s="253"/>
      <c r="R1086" s="253"/>
      <c r="S1086" s="253"/>
      <c r="T1086" s="254"/>
      <c r="U1086" s="14"/>
      <c r="V1086" s="14"/>
      <c r="W1086" s="14"/>
      <c r="X1086" s="14"/>
      <c r="Y1086" s="14"/>
      <c r="Z1086" s="14"/>
      <c r="AA1086" s="14"/>
      <c r="AB1086" s="14"/>
      <c r="AC1086" s="14"/>
      <c r="AD1086" s="14"/>
      <c r="AE1086" s="14"/>
      <c r="AT1086" s="255" t="s">
        <v>213</v>
      </c>
      <c r="AU1086" s="255" t="s">
        <v>84</v>
      </c>
      <c r="AV1086" s="14" t="s">
        <v>204</v>
      </c>
      <c r="AW1086" s="14" t="s">
        <v>35</v>
      </c>
      <c r="AX1086" s="14" t="s">
        <v>82</v>
      </c>
      <c r="AY1086" s="255" t="s">
        <v>197</v>
      </c>
    </row>
    <row r="1087" s="2" customFormat="1" ht="24.15" customHeight="1">
      <c r="A1087" s="41"/>
      <c r="B1087" s="42"/>
      <c r="C1087" s="215" t="s">
        <v>1614</v>
      </c>
      <c r="D1087" s="215" t="s">
        <v>199</v>
      </c>
      <c r="E1087" s="216" t="s">
        <v>1615</v>
      </c>
      <c r="F1087" s="217" t="s">
        <v>1616</v>
      </c>
      <c r="G1087" s="218" t="s">
        <v>202</v>
      </c>
      <c r="H1087" s="219">
        <v>437.96800000000002</v>
      </c>
      <c r="I1087" s="220"/>
      <c r="J1087" s="221">
        <f>ROUND(I1087*H1087,2)</f>
        <v>0</v>
      </c>
      <c r="K1087" s="217" t="s">
        <v>203</v>
      </c>
      <c r="L1087" s="47"/>
      <c r="M1087" s="222" t="s">
        <v>28</v>
      </c>
      <c r="N1087" s="223" t="s">
        <v>45</v>
      </c>
      <c r="O1087" s="87"/>
      <c r="P1087" s="224">
        <f>O1087*H1087</f>
        <v>0</v>
      </c>
      <c r="Q1087" s="224">
        <v>0.0028500000000000001</v>
      </c>
      <c r="R1087" s="224">
        <f>Q1087*H1087</f>
        <v>1.2482088</v>
      </c>
      <c r="S1087" s="224">
        <v>0</v>
      </c>
      <c r="T1087" s="225">
        <f>S1087*H1087</f>
        <v>0</v>
      </c>
      <c r="U1087" s="41"/>
      <c r="V1087" s="41"/>
      <c r="W1087" s="41"/>
      <c r="X1087" s="41"/>
      <c r="Y1087" s="41"/>
      <c r="Z1087" s="41"/>
      <c r="AA1087" s="41"/>
      <c r="AB1087" s="41"/>
      <c r="AC1087" s="41"/>
      <c r="AD1087" s="41"/>
      <c r="AE1087" s="41"/>
      <c r="AR1087" s="226" t="s">
        <v>204</v>
      </c>
      <c r="AT1087" s="226" t="s">
        <v>199</v>
      </c>
      <c r="AU1087" s="226" t="s">
        <v>84</v>
      </c>
      <c r="AY1087" s="20" t="s">
        <v>197</v>
      </c>
      <c r="BE1087" s="227">
        <f>IF(N1087="základní",J1087,0)</f>
        <v>0</v>
      </c>
      <c r="BF1087" s="227">
        <f>IF(N1087="snížená",J1087,0)</f>
        <v>0</v>
      </c>
      <c r="BG1087" s="227">
        <f>IF(N1087="zákl. přenesená",J1087,0)</f>
        <v>0</v>
      </c>
      <c r="BH1087" s="227">
        <f>IF(N1087="sníž. přenesená",J1087,0)</f>
        <v>0</v>
      </c>
      <c r="BI1087" s="227">
        <f>IF(N1087="nulová",J1087,0)</f>
        <v>0</v>
      </c>
      <c r="BJ1087" s="20" t="s">
        <v>82</v>
      </c>
      <c r="BK1087" s="227">
        <f>ROUND(I1087*H1087,2)</f>
        <v>0</v>
      </c>
      <c r="BL1087" s="20" t="s">
        <v>204</v>
      </c>
      <c r="BM1087" s="226" t="s">
        <v>1617</v>
      </c>
    </row>
    <row r="1088" s="2" customFormat="1">
      <c r="A1088" s="41"/>
      <c r="B1088" s="42"/>
      <c r="C1088" s="43"/>
      <c r="D1088" s="228" t="s">
        <v>206</v>
      </c>
      <c r="E1088" s="43"/>
      <c r="F1088" s="229" t="s">
        <v>1618</v>
      </c>
      <c r="G1088" s="43"/>
      <c r="H1088" s="43"/>
      <c r="I1088" s="230"/>
      <c r="J1088" s="43"/>
      <c r="K1088" s="43"/>
      <c r="L1088" s="47"/>
      <c r="M1088" s="231"/>
      <c r="N1088" s="232"/>
      <c r="O1088" s="87"/>
      <c r="P1088" s="87"/>
      <c r="Q1088" s="87"/>
      <c r="R1088" s="87"/>
      <c r="S1088" s="87"/>
      <c r="T1088" s="88"/>
      <c r="U1088" s="41"/>
      <c r="V1088" s="41"/>
      <c r="W1088" s="41"/>
      <c r="X1088" s="41"/>
      <c r="Y1088" s="41"/>
      <c r="Z1088" s="41"/>
      <c r="AA1088" s="41"/>
      <c r="AB1088" s="41"/>
      <c r="AC1088" s="41"/>
      <c r="AD1088" s="41"/>
      <c r="AE1088" s="41"/>
      <c r="AT1088" s="20" t="s">
        <v>206</v>
      </c>
      <c r="AU1088" s="20" t="s">
        <v>84</v>
      </c>
    </row>
    <row r="1089" s="15" customFormat="1">
      <c r="A1089" s="15"/>
      <c r="B1089" s="256"/>
      <c r="C1089" s="257"/>
      <c r="D1089" s="235" t="s">
        <v>213</v>
      </c>
      <c r="E1089" s="258" t="s">
        <v>28</v>
      </c>
      <c r="F1089" s="259" t="s">
        <v>412</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1421</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5" customFormat="1">
      <c r="A1091" s="15"/>
      <c r="B1091" s="256"/>
      <c r="C1091" s="257"/>
      <c r="D1091" s="235" t="s">
        <v>213</v>
      </c>
      <c r="E1091" s="258" t="s">
        <v>28</v>
      </c>
      <c r="F1091" s="259" t="s">
        <v>1619</v>
      </c>
      <c r="G1091" s="257"/>
      <c r="H1091" s="258" t="s">
        <v>28</v>
      </c>
      <c r="I1091" s="260"/>
      <c r="J1091" s="257"/>
      <c r="K1091" s="257"/>
      <c r="L1091" s="261"/>
      <c r="M1091" s="262"/>
      <c r="N1091" s="263"/>
      <c r="O1091" s="263"/>
      <c r="P1091" s="263"/>
      <c r="Q1091" s="263"/>
      <c r="R1091" s="263"/>
      <c r="S1091" s="263"/>
      <c r="T1091" s="264"/>
      <c r="U1091" s="15"/>
      <c r="V1091" s="15"/>
      <c r="W1091" s="15"/>
      <c r="X1091" s="15"/>
      <c r="Y1091" s="15"/>
      <c r="Z1091" s="15"/>
      <c r="AA1091" s="15"/>
      <c r="AB1091" s="15"/>
      <c r="AC1091" s="15"/>
      <c r="AD1091" s="15"/>
      <c r="AE1091" s="15"/>
      <c r="AT1091" s="265" t="s">
        <v>213</v>
      </c>
      <c r="AU1091" s="265" t="s">
        <v>84</v>
      </c>
      <c r="AV1091" s="15" t="s">
        <v>82</v>
      </c>
      <c r="AW1091" s="15" t="s">
        <v>35</v>
      </c>
      <c r="AX1091" s="15" t="s">
        <v>74</v>
      </c>
      <c r="AY1091" s="265" t="s">
        <v>197</v>
      </c>
    </row>
    <row r="1092" s="13" customFormat="1">
      <c r="A1092" s="13"/>
      <c r="B1092" s="233"/>
      <c r="C1092" s="234"/>
      <c r="D1092" s="235" t="s">
        <v>213</v>
      </c>
      <c r="E1092" s="236" t="s">
        <v>28</v>
      </c>
      <c r="F1092" s="237" t="s">
        <v>1620</v>
      </c>
      <c r="G1092" s="234"/>
      <c r="H1092" s="238">
        <v>437.96800000000002</v>
      </c>
      <c r="I1092" s="239"/>
      <c r="J1092" s="234"/>
      <c r="K1092" s="234"/>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213</v>
      </c>
      <c r="AU1092" s="244" t="s">
        <v>84</v>
      </c>
      <c r="AV1092" s="13" t="s">
        <v>84</v>
      </c>
      <c r="AW1092" s="13" t="s">
        <v>35</v>
      </c>
      <c r="AX1092" s="13" t="s">
        <v>82</v>
      </c>
      <c r="AY1092" s="244" t="s">
        <v>197</v>
      </c>
    </row>
    <row r="1093" s="2" customFormat="1" ht="24.15" customHeight="1">
      <c r="A1093" s="41"/>
      <c r="B1093" s="42"/>
      <c r="C1093" s="215" t="s">
        <v>21</v>
      </c>
      <c r="D1093" s="215" t="s">
        <v>199</v>
      </c>
      <c r="E1093" s="216" t="s">
        <v>1621</v>
      </c>
      <c r="F1093" s="217" t="s">
        <v>1622</v>
      </c>
      <c r="G1093" s="218" t="s">
        <v>202</v>
      </c>
      <c r="H1093" s="219">
        <v>102.40600000000001</v>
      </c>
      <c r="I1093" s="220"/>
      <c r="J1093" s="221">
        <f>ROUND(I1093*H1093,2)</f>
        <v>0</v>
      </c>
      <c r="K1093" s="217" t="s">
        <v>203</v>
      </c>
      <c r="L1093" s="47"/>
      <c r="M1093" s="222" t="s">
        <v>28</v>
      </c>
      <c r="N1093" s="223" t="s">
        <v>45</v>
      </c>
      <c r="O1093" s="87"/>
      <c r="P1093" s="224">
        <f>O1093*H1093</f>
        <v>0</v>
      </c>
      <c r="Q1093" s="224">
        <v>0.00038999999999999999</v>
      </c>
      <c r="R1093" s="224">
        <f>Q1093*H1093</f>
        <v>0.039938340000000003</v>
      </c>
      <c r="S1093" s="224">
        <v>1.0000000000000001E-05</v>
      </c>
      <c r="T1093" s="225">
        <f>S1093*H1093</f>
        <v>0.0010240600000000003</v>
      </c>
      <c r="U1093" s="41"/>
      <c r="V1093" s="41"/>
      <c r="W1093" s="41"/>
      <c r="X1093" s="41"/>
      <c r="Y1093" s="41"/>
      <c r="Z1093" s="41"/>
      <c r="AA1093" s="41"/>
      <c r="AB1093" s="41"/>
      <c r="AC1093" s="41"/>
      <c r="AD1093" s="41"/>
      <c r="AE1093" s="41"/>
      <c r="AR1093" s="226" t="s">
        <v>204</v>
      </c>
      <c r="AT1093" s="226" t="s">
        <v>199</v>
      </c>
      <c r="AU1093" s="226" t="s">
        <v>84</v>
      </c>
      <c r="AY1093" s="20" t="s">
        <v>197</v>
      </c>
      <c r="BE1093" s="227">
        <f>IF(N1093="základní",J1093,0)</f>
        <v>0</v>
      </c>
      <c r="BF1093" s="227">
        <f>IF(N1093="snížená",J1093,0)</f>
        <v>0</v>
      </c>
      <c r="BG1093" s="227">
        <f>IF(N1093="zákl. přenesená",J1093,0)</f>
        <v>0</v>
      </c>
      <c r="BH1093" s="227">
        <f>IF(N1093="sníž. přenesená",J1093,0)</f>
        <v>0</v>
      </c>
      <c r="BI1093" s="227">
        <f>IF(N1093="nulová",J1093,0)</f>
        <v>0</v>
      </c>
      <c r="BJ1093" s="20" t="s">
        <v>82</v>
      </c>
      <c r="BK1093" s="227">
        <f>ROUND(I1093*H1093,2)</f>
        <v>0</v>
      </c>
      <c r="BL1093" s="20" t="s">
        <v>204</v>
      </c>
      <c r="BM1093" s="226" t="s">
        <v>1623</v>
      </c>
    </row>
    <row r="1094" s="2" customFormat="1">
      <c r="A1094" s="41"/>
      <c r="B1094" s="42"/>
      <c r="C1094" s="43"/>
      <c r="D1094" s="228" t="s">
        <v>206</v>
      </c>
      <c r="E1094" s="43"/>
      <c r="F1094" s="229" t="s">
        <v>1624</v>
      </c>
      <c r="G1094" s="43"/>
      <c r="H1094" s="43"/>
      <c r="I1094" s="230"/>
      <c r="J1094" s="43"/>
      <c r="K1094" s="43"/>
      <c r="L1094" s="47"/>
      <c r="M1094" s="231"/>
      <c r="N1094" s="232"/>
      <c r="O1094" s="87"/>
      <c r="P1094" s="87"/>
      <c r="Q1094" s="87"/>
      <c r="R1094" s="87"/>
      <c r="S1094" s="87"/>
      <c r="T1094" s="88"/>
      <c r="U1094" s="41"/>
      <c r="V1094" s="41"/>
      <c r="W1094" s="41"/>
      <c r="X1094" s="41"/>
      <c r="Y1094" s="41"/>
      <c r="Z1094" s="41"/>
      <c r="AA1094" s="41"/>
      <c r="AB1094" s="41"/>
      <c r="AC1094" s="41"/>
      <c r="AD1094" s="41"/>
      <c r="AE1094" s="41"/>
      <c r="AT1094" s="20" t="s">
        <v>206</v>
      </c>
      <c r="AU1094" s="20" t="s">
        <v>84</v>
      </c>
    </row>
    <row r="1095" s="15" customFormat="1">
      <c r="A1095" s="15"/>
      <c r="B1095" s="256"/>
      <c r="C1095" s="257"/>
      <c r="D1095" s="235" t="s">
        <v>213</v>
      </c>
      <c r="E1095" s="258" t="s">
        <v>28</v>
      </c>
      <c r="F1095" s="259" t="s">
        <v>412</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5" customFormat="1">
      <c r="A1096" s="15"/>
      <c r="B1096" s="256"/>
      <c r="C1096" s="257"/>
      <c r="D1096" s="235" t="s">
        <v>213</v>
      </c>
      <c r="E1096" s="258" t="s">
        <v>28</v>
      </c>
      <c r="F1096" s="259" t="s">
        <v>1625</v>
      </c>
      <c r="G1096" s="257"/>
      <c r="H1096" s="258" t="s">
        <v>28</v>
      </c>
      <c r="I1096" s="260"/>
      <c r="J1096" s="257"/>
      <c r="K1096" s="257"/>
      <c r="L1096" s="261"/>
      <c r="M1096" s="262"/>
      <c r="N1096" s="263"/>
      <c r="O1096" s="263"/>
      <c r="P1096" s="263"/>
      <c r="Q1096" s="263"/>
      <c r="R1096" s="263"/>
      <c r="S1096" s="263"/>
      <c r="T1096" s="264"/>
      <c r="U1096" s="15"/>
      <c r="V1096" s="15"/>
      <c r="W1096" s="15"/>
      <c r="X1096" s="15"/>
      <c r="Y1096" s="15"/>
      <c r="Z1096" s="15"/>
      <c r="AA1096" s="15"/>
      <c r="AB1096" s="15"/>
      <c r="AC1096" s="15"/>
      <c r="AD1096" s="15"/>
      <c r="AE1096" s="15"/>
      <c r="AT1096" s="265" t="s">
        <v>213</v>
      </c>
      <c r="AU1096" s="265" t="s">
        <v>84</v>
      </c>
      <c r="AV1096" s="15" t="s">
        <v>82</v>
      </c>
      <c r="AW1096" s="15" t="s">
        <v>35</v>
      </c>
      <c r="AX1096" s="15" t="s">
        <v>74</v>
      </c>
      <c r="AY1096" s="265" t="s">
        <v>197</v>
      </c>
    </row>
    <row r="1097" s="13" customFormat="1">
      <c r="A1097" s="13"/>
      <c r="B1097" s="233"/>
      <c r="C1097" s="234"/>
      <c r="D1097" s="235" t="s">
        <v>213</v>
      </c>
      <c r="E1097" s="236" t="s">
        <v>28</v>
      </c>
      <c r="F1097" s="237" t="s">
        <v>1626</v>
      </c>
      <c r="G1097" s="234"/>
      <c r="H1097" s="238">
        <v>15.99</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1627</v>
      </c>
      <c r="G1098" s="234"/>
      <c r="H1098" s="238">
        <v>2.363</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1628</v>
      </c>
      <c r="G1099" s="234"/>
      <c r="H1099" s="238">
        <v>6.875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1629</v>
      </c>
      <c r="G1100" s="234"/>
      <c r="H1100" s="238">
        <v>2.835</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1630</v>
      </c>
      <c r="G1101" s="234"/>
      <c r="H1101" s="238">
        <v>0.93799999999999994</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1631</v>
      </c>
      <c r="G1102" s="234"/>
      <c r="H1102" s="238">
        <v>9</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1632</v>
      </c>
      <c r="G1103" s="234"/>
      <c r="H1103" s="238">
        <v>1.21</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1633</v>
      </c>
      <c r="G1104" s="234"/>
      <c r="H1104" s="238">
        <v>26.25</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1634</v>
      </c>
      <c r="G1105" s="234"/>
      <c r="H1105" s="238">
        <v>25.899999999999999</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3" customFormat="1">
      <c r="A1106" s="13"/>
      <c r="B1106" s="233"/>
      <c r="C1106" s="234"/>
      <c r="D1106" s="235" t="s">
        <v>213</v>
      </c>
      <c r="E1106" s="236" t="s">
        <v>28</v>
      </c>
      <c r="F1106" s="237" t="s">
        <v>1635</v>
      </c>
      <c r="G1106" s="234"/>
      <c r="H1106" s="238">
        <v>11.045</v>
      </c>
      <c r="I1106" s="239"/>
      <c r="J1106" s="234"/>
      <c r="K1106" s="234"/>
      <c r="L1106" s="240"/>
      <c r="M1106" s="241"/>
      <c r="N1106" s="242"/>
      <c r="O1106" s="242"/>
      <c r="P1106" s="242"/>
      <c r="Q1106" s="242"/>
      <c r="R1106" s="242"/>
      <c r="S1106" s="242"/>
      <c r="T1106" s="243"/>
      <c r="U1106" s="13"/>
      <c r="V1106" s="13"/>
      <c r="W1106" s="13"/>
      <c r="X1106" s="13"/>
      <c r="Y1106" s="13"/>
      <c r="Z1106" s="13"/>
      <c r="AA1106" s="13"/>
      <c r="AB1106" s="13"/>
      <c r="AC1106" s="13"/>
      <c r="AD1106" s="13"/>
      <c r="AE1106" s="13"/>
      <c r="AT1106" s="244" t="s">
        <v>213</v>
      </c>
      <c r="AU1106" s="244" t="s">
        <v>84</v>
      </c>
      <c r="AV1106" s="13" t="s">
        <v>84</v>
      </c>
      <c r="AW1106" s="13" t="s">
        <v>35</v>
      </c>
      <c r="AX1106" s="13" t="s">
        <v>74</v>
      </c>
      <c r="AY1106" s="244" t="s">
        <v>197</v>
      </c>
    </row>
    <row r="1107" s="14" customFormat="1">
      <c r="A1107" s="14"/>
      <c r="B1107" s="245"/>
      <c r="C1107" s="246"/>
      <c r="D1107" s="235" t="s">
        <v>213</v>
      </c>
      <c r="E1107" s="247" t="s">
        <v>28</v>
      </c>
      <c r="F1107" s="248" t="s">
        <v>226</v>
      </c>
      <c r="G1107" s="246"/>
      <c r="H1107" s="249">
        <v>102.40600000000001</v>
      </c>
      <c r="I1107" s="250"/>
      <c r="J1107" s="246"/>
      <c r="K1107" s="246"/>
      <c r="L1107" s="251"/>
      <c r="M1107" s="252"/>
      <c r="N1107" s="253"/>
      <c r="O1107" s="253"/>
      <c r="P1107" s="253"/>
      <c r="Q1107" s="253"/>
      <c r="R1107" s="253"/>
      <c r="S1107" s="253"/>
      <c r="T1107" s="254"/>
      <c r="U1107" s="14"/>
      <c r="V1107" s="14"/>
      <c r="W1107" s="14"/>
      <c r="X1107" s="14"/>
      <c r="Y1107" s="14"/>
      <c r="Z1107" s="14"/>
      <c r="AA1107" s="14"/>
      <c r="AB1107" s="14"/>
      <c r="AC1107" s="14"/>
      <c r="AD1107" s="14"/>
      <c r="AE1107" s="14"/>
      <c r="AT1107" s="255" t="s">
        <v>213</v>
      </c>
      <c r="AU1107" s="255" t="s">
        <v>84</v>
      </c>
      <c r="AV1107" s="14" t="s">
        <v>204</v>
      </c>
      <c r="AW1107" s="14" t="s">
        <v>35</v>
      </c>
      <c r="AX1107" s="14" t="s">
        <v>82</v>
      </c>
      <c r="AY1107" s="255" t="s">
        <v>197</v>
      </c>
    </row>
    <row r="1108" s="2" customFormat="1" ht="16.5" customHeight="1">
      <c r="A1108" s="41"/>
      <c r="B1108" s="42"/>
      <c r="C1108" s="215" t="s">
        <v>1636</v>
      </c>
      <c r="D1108" s="215" t="s">
        <v>199</v>
      </c>
      <c r="E1108" s="216" t="s">
        <v>1637</v>
      </c>
      <c r="F1108" s="217" t="s">
        <v>1638</v>
      </c>
      <c r="G1108" s="218" t="s">
        <v>1591</v>
      </c>
      <c r="H1108" s="219">
        <v>1</v>
      </c>
      <c r="I1108" s="220"/>
      <c r="J1108" s="221">
        <f>ROUND(I1108*H1108,2)</f>
        <v>0</v>
      </c>
      <c r="K1108" s="217" t="s">
        <v>28</v>
      </c>
      <c r="L1108" s="47"/>
      <c r="M1108" s="222" t="s">
        <v>28</v>
      </c>
      <c r="N1108" s="223" t="s">
        <v>45</v>
      </c>
      <c r="O1108" s="87"/>
      <c r="P1108" s="224">
        <f>O1108*H1108</f>
        <v>0</v>
      </c>
      <c r="Q1108" s="224">
        <v>0</v>
      </c>
      <c r="R1108" s="224">
        <f>Q1108*H1108</f>
        <v>0</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1639</v>
      </c>
    </row>
    <row r="1109" s="2" customFormat="1" ht="21.75" customHeight="1">
      <c r="A1109" s="41"/>
      <c r="B1109" s="42"/>
      <c r="C1109" s="215" t="s">
        <v>1640</v>
      </c>
      <c r="D1109" s="215" t="s">
        <v>199</v>
      </c>
      <c r="E1109" s="216" t="s">
        <v>1641</v>
      </c>
      <c r="F1109" s="217" t="s">
        <v>1642</v>
      </c>
      <c r="G1109" s="218" t="s">
        <v>409</v>
      </c>
      <c r="H1109" s="219">
        <v>24.059999999999999</v>
      </c>
      <c r="I1109" s="220"/>
      <c r="J1109" s="221">
        <f>ROUND(I1109*H1109,2)</f>
        <v>0</v>
      </c>
      <c r="K1109" s="217" t="s">
        <v>203</v>
      </c>
      <c r="L1109" s="47"/>
      <c r="M1109" s="222" t="s">
        <v>28</v>
      </c>
      <c r="N1109" s="223" t="s">
        <v>45</v>
      </c>
      <c r="O1109" s="87"/>
      <c r="P1109" s="224">
        <f>O1109*H1109</f>
        <v>0</v>
      </c>
      <c r="Q1109" s="224">
        <v>2.5018699999999998</v>
      </c>
      <c r="R1109" s="224">
        <f>Q1109*H1109</f>
        <v>60.194992199999994</v>
      </c>
      <c r="S1109" s="224">
        <v>0</v>
      </c>
      <c r="T1109" s="225">
        <f>S1109*H1109</f>
        <v>0</v>
      </c>
      <c r="U1109" s="41"/>
      <c r="V1109" s="41"/>
      <c r="W1109" s="41"/>
      <c r="X1109" s="41"/>
      <c r="Y1109" s="41"/>
      <c r="Z1109" s="41"/>
      <c r="AA1109" s="41"/>
      <c r="AB1109" s="41"/>
      <c r="AC1109" s="41"/>
      <c r="AD1109" s="41"/>
      <c r="AE1109" s="41"/>
      <c r="AR1109" s="226" t="s">
        <v>204</v>
      </c>
      <c r="AT1109" s="226" t="s">
        <v>199</v>
      </c>
      <c r="AU1109" s="226" t="s">
        <v>84</v>
      </c>
      <c r="AY1109" s="20" t="s">
        <v>197</v>
      </c>
      <c r="BE1109" s="227">
        <f>IF(N1109="základní",J1109,0)</f>
        <v>0</v>
      </c>
      <c r="BF1109" s="227">
        <f>IF(N1109="snížená",J1109,0)</f>
        <v>0</v>
      </c>
      <c r="BG1109" s="227">
        <f>IF(N1109="zákl. přenesená",J1109,0)</f>
        <v>0</v>
      </c>
      <c r="BH1109" s="227">
        <f>IF(N1109="sníž. přenesená",J1109,0)</f>
        <v>0</v>
      </c>
      <c r="BI1109" s="227">
        <f>IF(N1109="nulová",J1109,0)</f>
        <v>0</v>
      </c>
      <c r="BJ1109" s="20" t="s">
        <v>82</v>
      </c>
      <c r="BK1109" s="227">
        <f>ROUND(I1109*H1109,2)</f>
        <v>0</v>
      </c>
      <c r="BL1109" s="20" t="s">
        <v>204</v>
      </c>
      <c r="BM1109" s="226" t="s">
        <v>1643</v>
      </c>
    </row>
    <row r="1110" s="2" customFormat="1">
      <c r="A1110" s="41"/>
      <c r="B1110" s="42"/>
      <c r="C1110" s="43"/>
      <c r="D1110" s="228" t="s">
        <v>206</v>
      </c>
      <c r="E1110" s="43"/>
      <c r="F1110" s="229" t="s">
        <v>1644</v>
      </c>
      <c r="G1110" s="43"/>
      <c r="H1110" s="43"/>
      <c r="I1110" s="230"/>
      <c r="J1110" s="43"/>
      <c r="K1110" s="43"/>
      <c r="L1110" s="47"/>
      <c r="M1110" s="231"/>
      <c r="N1110" s="232"/>
      <c r="O1110" s="87"/>
      <c r="P1110" s="87"/>
      <c r="Q1110" s="87"/>
      <c r="R1110" s="87"/>
      <c r="S1110" s="87"/>
      <c r="T1110" s="88"/>
      <c r="U1110" s="41"/>
      <c r="V1110" s="41"/>
      <c r="W1110" s="41"/>
      <c r="X1110" s="41"/>
      <c r="Y1110" s="41"/>
      <c r="Z1110" s="41"/>
      <c r="AA1110" s="41"/>
      <c r="AB1110" s="41"/>
      <c r="AC1110" s="41"/>
      <c r="AD1110" s="41"/>
      <c r="AE1110" s="41"/>
      <c r="AT1110" s="20" t="s">
        <v>206</v>
      </c>
      <c r="AU1110" s="20" t="s">
        <v>84</v>
      </c>
    </row>
    <row r="1111" s="15" customFormat="1">
      <c r="A1111" s="15"/>
      <c r="B1111" s="256"/>
      <c r="C1111" s="257"/>
      <c r="D1111" s="235" t="s">
        <v>213</v>
      </c>
      <c r="E1111" s="258" t="s">
        <v>28</v>
      </c>
      <c r="F1111" s="259" t="s">
        <v>412</v>
      </c>
      <c r="G1111" s="257"/>
      <c r="H1111" s="258" t="s">
        <v>28</v>
      </c>
      <c r="I1111" s="260"/>
      <c r="J1111" s="257"/>
      <c r="K1111" s="257"/>
      <c r="L1111" s="261"/>
      <c r="M1111" s="262"/>
      <c r="N1111" s="263"/>
      <c r="O1111" s="263"/>
      <c r="P1111" s="263"/>
      <c r="Q1111" s="263"/>
      <c r="R1111" s="263"/>
      <c r="S1111" s="263"/>
      <c r="T1111" s="264"/>
      <c r="U1111" s="15"/>
      <c r="V1111" s="15"/>
      <c r="W1111" s="15"/>
      <c r="X1111" s="15"/>
      <c r="Y1111" s="15"/>
      <c r="Z1111" s="15"/>
      <c r="AA1111" s="15"/>
      <c r="AB1111" s="15"/>
      <c r="AC1111" s="15"/>
      <c r="AD1111" s="15"/>
      <c r="AE1111" s="15"/>
      <c r="AT1111" s="265" t="s">
        <v>213</v>
      </c>
      <c r="AU1111" s="265" t="s">
        <v>84</v>
      </c>
      <c r="AV1111" s="15" t="s">
        <v>82</v>
      </c>
      <c r="AW1111" s="15" t="s">
        <v>35</v>
      </c>
      <c r="AX1111" s="15" t="s">
        <v>74</v>
      </c>
      <c r="AY1111" s="265" t="s">
        <v>197</v>
      </c>
    </row>
    <row r="1112" s="13" customFormat="1">
      <c r="A1112" s="13"/>
      <c r="B1112" s="233"/>
      <c r="C1112" s="234"/>
      <c r="D1112" s="235" t="s">
        <v>213</v>
      </c>
      <c r="E1112" s="236" t="s">
        <v>28</v>
      </c>
      <c r="F1112" s="237" t="s">
        <v>1645</v>
      </c>
      <c r="G1112" s="234"/>
      <c r="H1112" s="238">
        <v>0.57599999999999996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1646</v>
      </c>
      <c r="G1113" s="234"/>
      <c r="H1113" s="238">
        <v>8.9220000000000006</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1647</v>
      </c>
      <c r="G1114" s="234"/>
      <c r="H1114" s="238">
        <v>7.9080000000000004</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1648</v>
      </c>
      <c r="G1115" s="234"/>
      <c r="H1115" s="238">
        <v>3.3420000000000001</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1649</v>
      </c>
      <c r="G1116" s="234"/>
      <c r="H1116" s="238">
        <v>1.488</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3" customFormat="1">
      <c r="A1117" s="13"/>
      <c r="B1117" s="233"/>
      <c r="C1117" s="234"/>
      <c r="D1117" s="235" t="s">
        <v>213</v>
      </c>
      <c r="E1117" s="236" t="s">
        <v>28</v>
      </c>
      <c r="F1117" s="237" t="s">
        <v>1650</v>
      </c>
      <c r="G1117" s="234"/>
      <c r="H1117" s="238">
        <v>1.8240000000000001</v>
      </c>
      <c r="I1117" s="239"/>
      <c r="J1117" s="234"/>
      <c r="K1117" s="234"/>
      <c r="L1117" s="240"/>
      <c r="M1117" s="241"/>
      <c r="N1117" s="242"/>
      <c r="O1117" s="242"/>
      <c r="P1117" s="242"/>
      <c r="Q1117" s="242"/>
      <c r="R1117" s="242"/>
      <c r="S1117" s="242"/>
      <c r="T1117" s="243"/>
      <c r="U1117" s="13"/>
      <c r="V1117" s="13"/>
      <c r="W1117" s="13"/>
      <c r="X1117" s="13"/>
      <c r="Y1117" s="13"/>
      <c r="Z1117" s="13"/>
      <c r="AA1117" s="13"/>
      <c r="AB1117" s="13"/>
      <c r="AC1117" s="13"/>
      <c r="AD1117" s="13"/>
      <c r="AE1117" s="13"/>
      <c r="AT1117" s="244" t="s">
        <v>213</v>
      </c>
      <c r="AU1117" s="244" t="s">
        <v>84</v>
      </c>
      <c r="AV1117" s="13" t="s">
        <v>84</v>
      </c>
      <c r="AW1117" s="13" t="s">
        <v>35</v>
      </c>
      <c r="AX1117" s="13" t="s">
        <v>74</v>
      </c>
      <c r="AY1117" s="244" t="s">
        <v>197</v>
      </c>
    </row>
    <row r="1118" s="14" customFormat="1">
      <c r="A1118" s="14"/>
      <c r="B1118" s="245"/>
      <c r="C1118" s="246"/>
      <c r="D1118" s="235" t="s">
        <v>213</v>
      </c>
      <c r="E1118" s="247" t="s">
        <v>28</v>
      </c>
      <c r="F1118" s="248" t="s">
        <v>226</v>
      </c>
      <c r="G1118" s="246"/>
      <c r="H1118" s="249">
        <v>24.059999999999999</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213</v>
      </c>
      <c r="AU1118" s="255" t="s">
        <v>84</v>
      </c>
      <c r="AV1118" s="14" t="s">
        <v>204</v>
      </c>
      <c r="AW1118" s="14" t="s">
        <v>35</v>
      </c>
      <c r="AX1118" s="14" t="s">
        <v>82</v>
      </c>
      <c r="AY1118" s="255" t="s">
        <v>197</v>
      </c>
    </row>
    <row r="1119" s="2" customFormat="1">
      <c r="A1119" s="41"/>
      <c r="B1119" s="42"/>
      <c r="C1119" s="43"/>
      <c r="D1119" s="235" t="s">
        <v>1651</v>
      </c>
      <c r="E1119" s="43"/>
      <c r="F1119" s="291" t="s">
        <v>1652</v>
      </c>
      <c r="G1119" s="43"/>
      <c r="H1119" s="43"/>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1651</v>
      </c>
      <c r="E1120" s="43"/>
      <c r="F1120" s="292" t="s">
        <v>1653</v>
      </c>
      <c r="G1120" s="43"/>
      <c r="H1120" s="293">
        <v>9.5999999999999996</v>
      </c>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1651</v>
      </c>
      <c r="E1121" s="43"/>
      <c r="F1121" s="291" t="s">
        <v>1654</v>
      </c>
      <c r="G1121" s="43"/>
      <c r="H1121" s="43"/>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1651</v>
      </c>
      <c r="E1122" s="43"/>
      <c r="F1122" s="292" t="s">
        <v>1655</v>
      </c>
      <c r="G1122" s="43"/>
      <c r="H1122" s="293">
        <v>0</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1651</v>
      </c>
      <c r="E1123" s="43"/>
      <c r="F1123" s="292" t="s">
        <v>1656</v>
      </c>
      <c r="G1123" s="43"/>
      <c r="H1123" s="293">
        <v>148.69999999999999</v>
      </c>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1651</v>
      </c>
      <c r="E1124" s="43"/>
      <c r="F1124" s="291" t="s">
        <v>1657</v>
      </c>
      <c r="G1124" s="43"/>
      <c r="H1124" s="43"/>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1651</v>
      </c>
      <c r="E1125" s="43"/>
      <c r="F1125" s="292" t="s">
        <v>1658</v>
      </c>
      <c r="G1125" s="43"/>
      <c r="H1125" s="293">
        <v>0</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1651</v>
      </c>
      <c r="E1126" s="43"/>
      <c r="F1126" s="292" t="s">
        <v>1659</v>
      </c>
      <c r="G1126" s="43"/>
      <c r="H1126" s="293">
        <v>131.80000000000001</v>
      </c>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1651</v>
      </c>
      <c r="E1127" s="43"/>
      <c r="F1127" s="291" t="s">
        <v>1660</v>
      </c>
      <c r="G1127" s="43"/>
      <c r="H1127" s="43"/>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1651</v>
      </c>
      <c r="E1128" s="43"/>
      <c r="F1128" s="292" t="s">
        <v>1661</v>
      </c>
      <c r="G1128" s="43"/>
      <c r="H1128" s="293">
        <v>55.700000000000003</v>
      </c>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1651</v>
      </c>
      <c r="E1129" s="43"/>
      <c r="F1129" s="291" t="s">
        <v>1662</v>
      </c>
      <c r="G1129" s="43"/>
      <c r="H1129" s="43"/>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1651</v>
      </c>
      <c r="E1130" s="43"/>
      <c r="F1130" s="292" t="s">
        <v>1663</v>
      </c>
      <c r="G1130" s="43"/>
      <c r="H1130" s="293">
        <v>24.800000000000001</v>
      </c>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1651</v>
      </c>
      <c r="E1131" s="43"/>
      <c r="F1131" s="291" t="s">
        <v>1664</v>
      </c>
      <c r="G1131" s="43"/>
      <c r="H1131" s="43"/>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c r="A1132" s="41"/>
      <c r="B1132" s="42"/>
      <c r="C1132" s="43"/>
      <c r="D1132" s="235" t="s">
        <v>1651</v>
      </c>
      <c r="E1132" s="43"/>
      <c r="F1132" s="292" t="s">
        <v>1665</v>
      </c>
      <c r="G1132" s="43"/>
      <c r="H1132" s="293">
        <v>30.399999999999999</v>
      </c>
      <c r="I1132" s="43"/>
      <c r="J1132" s="43"/>
      <c r="K1132" s="43"/>
      <c r="L1132" s="47"/>
      <c r="M1132" s="231"/>
      <c r="N1132" s="232"/>
      <c r="O1132" s="87"/>
      <c r="P1132" s="87"/>
      <c r="Q1132" s="87"/>
      <c r="R1132" s="87"/>
      <c r="S1132" s="87"/>
      <c r="T1132" s="88"/>
      <c r="U1132" s="41"/>
      <c r="V1132" s="41"/>
      <c r="W1132" s="41"/>
      <c r="X1132" s="41"/>
      <c r="Y1132" s="41"/>
      <c r="Z1132" s="41"/>
      <c r="AA1132" s="41"/>
      <c r="AB1132" s="41"/>
      <c r="AC1132" s="41"/>
      <c r="AD1132" s="41"/>
      <c r="AE1132" s="41"/>
      <c r="AU1132" s="20" t="s">
        <v>84</v>
      </c>
    </row>
    <row r="1133" s="2" customFormat="1" ht="21.75" customHeight="1">
      <c r="A1133" s="41"/>
      <c r="B1133" s="42"/>
      <c r="C1133" s="215" t="s">
        <v>1666</v>
      </c>
      <c r="D1133" s="215" t="s">
        <v>199</v>
      </c>
      <c r="E1133" s="216" t="s">
        <v>1667</v>
      </c>
      <c r="F1133" s="217" t="s">
        <v>1668</v>
      </c>
      <c r="G1133" s="218" t="s">
        <v>409</v>
      </c>
      <c r="H1133" s="219">
        <v>24.059999999999999</v>
      </c>
      <c r="I1133" s="220"/>
      <c r="J1133" s="221">
        <f>ROUND(I1133*H1133,2)</f>
        <v>0</v>
      </c>
      <c r="K1133" s="217" t="s">
        <v>203</v>
      </c>
      <c r="L1133" s="47"/>
      <c r="M1133" s="222" t="s">
        <v>28</v>
      </c>
      <c r="N1133" s="223" t="s">
        <v>45</v>
      </c>
      <c r="O1133" s="87"/>
      <c r="P1133" s="224">
        <f>O1133*H1133</f>
        <v>0</v>
      </c>
      <c r="Q1133" s="224">
        <v>0</v>
      </c>
      <c r="R1133" s="224">
        <f>Q1133*H1133</f>
        <v>0</v>
      </c>
      <c r="S1133" s="224">
        <v>0</v>
      </c>
      <c r="T1133" s="225">
        <f>S1133*H1133</f>
        <v>0</v>
      </c>
      <c r="U1133" s="41"/>
      <c r="V1133" s="41"/>
      <c r="W1133" s="41"/>
      <c r="X1133" s="41"/>
      <c r="Y1133" s="41"/>
      <c r="Z1133" s="41"/>
      <c r="AA1133" s="41"/>
      <c r="AB1133" s="41"/>
      <c r="AC1133" s="41"/>
      <c r="AD1133" s="41"/>
      <c r="AE1133" s="41"/>
      <c r="AR1133" s="226" t="s">
        <v>204</v>
      </c>
      <c r="AT1133" s="226" t="s">
        <v>199</v>
      </c>
      <c r="AU1133" s="226" t="s">
        <v>84</v>
      </c>
      <c r="AY1133" s="20" t="s">
        <v>197</v>
      </c>
      <c r="BE1133" s="227">
        <f>IF(N1133="základní",J1133,0)</f>
        <v>0</v>
      </c>
      <c r="BF1133" s="227">
        <f>IF(N1133="snížená",J1133,0)</f>
        <v>0</v>
      </c>
      <c r="BG1133" s="227">
        <f>IF(N1133="zákl. přenesená",J1133,0)</f>
        <v>0</v>
      </c>
      <c r="BH1133" s="227">
        <f>IF(N1133="sníž. přenesená",J1133,0)</f>
        <v>0</v>
      </c>
      <c r="BI1133" s="227">
        <f>IF(N1133="nulová",J1133,0)</f>
        <v>0</v>
      </c>
      <c r="BJ1133" s="20" t="s">
        <v>82</v>
      </c>
      <c r="BK1133" s="227">
        <f>ROUND(I1133*H1133,2)</f>
        <v>0</v>
      </c>
      <c r="BL1133" s="20" t="s">
        <v>204</v>
      </c>
      <c r="BM1133" s="226" t="s">
        <v>1669</v>
      </c>
    </row>
    <row r="1134" s="2" customFormat="1">
      <c r="A1134" s="41"/>
      <c r="B1134" s="42"/>
      <c r="C1134" s="43"/>
      <c r="D1134" s="228" t="s">
        <v>206</v>
      </c>
      <c r="E1134" s="43"/>
      <c r="F1134" s="229" t="s">
        <v>1670</v>
      </c>
      <c r="G1134" s="43"/>
      <c r="H1134" s="43"/>
      <c r="I1134" s="230"/>
      <c r="J1134" s="43"/>
      <c r="K1134" s="43"/>
      <c r="L1134" s="47"/>
      <c r="M1134" s="231"/>
      <c r="N1134" s="232"/>
      <c r="O1134" s="87"/>
      <c r="P1134" s="87"/>
      <c r="Q1134" s="87"/>
      <c r="R1134" s="87"/>
      <c r="S1134" s="87"/>
      <c r="T1134" s="88"/>
      <c r="U1134" s="41"/>
      <c r="V1134" s="41"/>
      <c r="W1134" s="41"/>
      <c r="X1134" s="41"/>
      <c r="Y1134" s="41"/>
      <c r="Z1134" s="41"/>
      <c r="AA1134" s="41"/>
      <c r="AB1134" s="41"/>
      <c r="AC1134" s="41"/>
      <c r="AD1134" s="41"/>
      <c r="AE1134" s="41"/>
      <c r="AT1134" s="20" t="s">
        <v>206</v>
      </c>
      <c r="AU1134" s="20" t="s">
        <v>84</v>
      </c>
    </row>
    <row r="1135" s="2" customFormat="1" ht="21.75" customHeight="1">
      <c r="A1135" s="41"/>
      <c r="B1135" s="42"/>
      <c r="C1135" s="215" t="s">
        <v>1671</v>
      </c>
      <c r="D1135" s="215" t="s">
        <v>199</v>
      </c>
      <c r="E1135" s="216" t="s">
        <v>1672</v>
      </c>
      <c r="F1135" s="217" t="s">
        <v>1673</v>
      </c>
      <c r="G1135" s="218" t="s">
        <v>409</v>
      </c>
      <c r="H1135" s="219">
        <v>3.1150000000000002</v>
      </c>
      <c r="I1135" s="220"/>
      <c r="J1135" s="221">
        <f>ROUND(I1135*H1135,2)</f>
        <v>0</v>
      </c>
      <c r="K1135" s="217" t="s">
        <v>203</v>
      </c>
      <c r="L1135" s="47"/>
      <c r="M1135" s="222" t="s">
        <v>28</v>
      </c>
      <c r="N1135" s="223" t="s">
        <v>45</v>
      </c>
      <c r="O1135" s="87"/>
      <c r="P1135" s="224">
        <f>O1135*H1135</f>
        <v>0</v>
      </c>
      <c r="Q1135" s="224">
        <v>0.0030300000000000001</v>
      </c>
      <c r="R1135" s="224">
        <f>Q1135*H1135</f>
        <v>0.009438450000000001</v>
      </c>
      <c r="S1135" s="224">
        <v>0</v>
      </c>
      <c r="T1135" s="225">
        <f>S1135*H1135</f>
        <v>0</v>
      </c>
      <c r="U1135" s="41"/>
      <c r="V1135" s="41"/>
      <c r="W1135" s="41"/>
      <c r="X1135" s="41"/>
      <c r="Y1135" s="41"/>
      <c r="Z1135" s="41"/>
      <c r="AA1135" s="41"/>
      <c r="AB1135" s="41"/>
      <c r="AC1135" s="41"/>
      <c r="AD1135" s="41"/>
      <c r="AE1135" s="41"/>
      <c r="AR1135" s="226" t="s">
        <v>204</v>
      </c>
      <c r="AT1135" s="226" t="s">
        <v>199</v>
      </c>
      <c r="AU1135" s="226" t="s">
        <v>84</v>
      </c>
      <c r="AY1135" s="20" t="s">
        <v>197</v>
      </c>
      <c r="BE1135" s="227">
        <f>IF(N1135="základní",J1135,0)</f>
        <v>0</v>
      </c>
      <c r="BF1135" s="227">
        <f>IF(N1135="snížená",J1135,0)</f>
        <v>0</v>
      </c>
      <c r="BG1135" s="227">
        <f>IF(N1135="zákl. přenesená",J1135,0)</f>
        <v>0</v>
      </c>
      <c r="BH1135" s="227">
        <f>IF(N1135="sníž. přenesená",J1135,0)</f>
        <v>0</v>
      </c>
      <c r="BI1135" s="227">
        <f>IF(N1135="nulová",J1135,0)</f>
        <v>0</v>
      </c>
      <c r="BJ1135" s="20" t="s">
        <v>82</v>
      </c>
      <c r="BK1135" s="227">
        <f>ROUND(I1135*H1135,2)</f>
        <v>0</v>
      </c>
      <c r="BL1135" s="20" t="s">
        <v>204</v>
      </c>
      <c r="BM1135" s="226" t="s">
        <v>1674</v>
      </c>
    </row>
    <row r="1136" s="2" customFormat="1">
      <c r="A1136" s="41"/>
      <c r="B1136" s="42"/>
      <c r="C1136" s="43"/>
      <c r="D1136" s="228" t="s">
        <v>206</v>
      </c>
      <c r="E1136" s="43"/>
      <c r="F1136" s="229" t="s">
        <v>1675</v>
      </c>
      <c r="G1136" s="43"/>
      <c r="H1136" s="43"/>
      <c r="I1136" s="230"/>
      <c r="J1136" s="43"/>
      <c r="K1136" s="43"/>
      <c r="L1136" s="47"/>
      <c r="M1136" s="231"/>
      <c r="N1136" s="232"/>
      <c r="O1136" s="87"/>
      <c r="P1136" s="87"/>
      <c r="Q1136" s="87"/>
      <c r="R1136" s="87"/>
      <c r="S1136" s="87"/>
      <c r="T1136" s="88"/>
      <c r="U1136" s="41"/>
      <c r="V1136" s="41"/>
      <c r="W1136" s="41"/>
      <c r="X1136" s="41"/>
      <c r="Y1136" s="41"/>
      <c r="Z1136" s="41"/>
      <c r="AA1136" s="41"/>
      <c r="AB1136" s="41"/>
      <c r="AC1136" s="41"/>
      <c r="AD1136" s="41"/>
      <c r="AE1136" s="41"/>
      <c r="AT1136" s="20" t="s">
        <v>206</v>
      </c>
      <c r="AU1136" s="20" t="s">
        <v>84</v>
      </c>
    </row>
    <row r="1137" s="15" customFormat="1">
      <c r="A1137" s="15"/>
      <c r="B1137" s="256"/>
      <c r="C1137" s="257"/>
      <c r="D1137" s="235" t="s">
        <v>213</v>
      </c>
      <c r="E1137" s="258" t="s">
        <v>28</v>
      </c>
      <c r="F1137" s="259" t="s">
        <v>412</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5" customFormat="1">
      <c r="A1138" s="15"/>
      <c r="B1138" s="256"/>
      <c r="C1138" s="257"/>
      <c r="D1138" s="235" t="s">
        <v>213</v>
      </c>
      <c r="E1138" s="258" t="s">
        <v>28</v>
      </c>
      <c r="F1138" s="259" t="s">
        <v>1676</v>
      </c>
      <c r="G1138" s="257"/>
      <c r="H1138" s="258" t="s">
        <v>28</v>
      </c>
      <c r="I1138" s="260"/>
      <c r="J1138" s="257"/>
      <c r="K1138" s="257"/>
      <c r="L1138" s="261"/>
      <c r="M1138" s="262"/>
      <c r="N1138" s="263"/>
      <c r="O1138" s="263"/>
      <c r="P1138" s="263"/>
      <c r="Q1138" s="263"/>
      <c r="R1138" s="263"/>
      <c r="S1138" s="263"/>
      <c r="T1138" s="264"/>
      <c r="U1138" s="15"/>
      <c r="V1138" s="15"/>
      <c r="W1138" s="15"/>
      <c r="X1138" s="15"/>
      <c r="Y1138" s="15"/>
      <c r="Z1138" s="15"/>
      <c r="AA1138" s="15"/>
      <c r="AB1138" s="15"/>
      <c r="AC1138" s="15"/>
      <c r="AD1138" s="15"/>
      <c r="AE1138" s="15"/>
      <c r="AT1138" s="265" t="s">
        <v>213</v>
      </c>
      <c r="AU1138" s="265" t="s">
        <v>84</v>
      </c>
      <c r="AV1138" s="15" t="s">
        <v>82</v>
      </c>
      <c r="AW1138" s="15" t="s">
        <v>35</v>
      </c>
      <c r="AX1138" s="15" t="s">
        <v>74</v>
      </c>
      <c r="AY1138" s="265" t="s">
        <v>197</v>
      </c>
    </row>
    <row r="1139" s="13" customFormat="1">
      <c r="A1139" s="13"/>
      <c r="B1139" s="233"/>
      <c r="C1139" s="234"/>
      <c r="D1139" s="235" t="s">
        <v>213</v>
      </c>
      <c r="E1139" s="236" t="s">
        <v>28</v>
      </c>
      <c r="F1139" s="237" t="s">
        <v>1677</v>
      </c>
      <c r="G1139" s="234"/>
      <c r="H1139" s="238">
        <v>1.7230000000000001</v>
      </c>
      <c r="I1139" s="239"/>
      <c r="J1139" s="234"/>
      <c r="K1139" s="234"/>
      <c r="L1139" s="240"/>
      <c r="M1139" s="241"/>
      <c r="N1139" s="242"/>
      <c r="O1139" s="242"/>
      <c r="P1139" s="242"/>
      <c r="Q1139" s="242"/>
      <c r="R1139" s="242"/>
      <c r="S1139" s="242"/>
      <c r="T1139" s="243"/>
      <c r="U1139" s="13"/>
      <c r="V1139" s="13"/>
      <c r="W1139" s="13"/>
      <c r="X1139" s="13"/>
      <c r="Y1139" s="13"/>
      <c r="Z1139" s="13"/>
      <c r="AA1139" s="13"/>
      <c r="AB1139" s="13"/>
      <c r="AC1139" s="13"/>
      <c r="AD1139" s="13"/>
      <c r="AE1139" s="13"/>
      <c r="AT1139" s="244" t="s">
        <v>213</v>
      </c>
      <c r="AU1139" s="244" t="s">
        <v>84</v>
      </c>
      <c r="AV1139" s="13" t="s">
        <v>84</v>
      </c>
      <c r="AW1139" s="13" t="s">
        <v>35</v>
      </c>
      <c r="AX1139" s="13" t="s">
        <v>74</v>
      </c>
      <c r="AY1139" s="244" t="s">
        <v>197</v>
      </c>
    </row>
    <row r="1140" s="15" customFormat="1">
      <c r="A1140" s="15"/>
      <c r="B1140" s="256"/>
      <c r="C1140" s="257"/>
      <c r="D1140" s="235" t="s">
        <v>213</v>
      </c>
      <c r="E1140" s="258" t="s">
        <v>28</v>
      </c>
      <c r="F1140" s="259" t="s">
        <v>1678</v>
      </c>
      <c r="G1140" s="257"/>
      <c r="H1140" s="258" t="s">
        <v>28</v>
      </c>
      <c r="I1140" s="260"/>
      <c r="J1140" s="257"/>
      <c r="K1140" s="257"/>
      <c r="L1140" s="261"/>
      <c r="M1140" s="262"/>
      <c r="N1140" s="263"/>
      <c r="O1140" s="263"/>
      <c r="P1140" s="263"/>
      <c r="Q1140" s="263"/>
      <c r="R1140" s="263"/>
      <c r="S1140" s="263"/>
      <c r="T1140" s="264"/>
      <c r="U1140" s="15"/>
      <c r="V1140" s="15"/>
      <c r="W1140" s="15"/>
      <c r="X1140" s="15"/>
      <c r="Y1140" s="15"/>
      <c r="Z1140" s="15"/>
      <c r="AA1140" s="15"/>
      <c r="AB1140" s="15"/>
      <c r="AC1140" s="15"/>
      <c r="AD1140" s="15"/>
      <c r="AE1140" s="15"/>
      <c r="AT1140" s="265" t="s">
        <v>213</v>
      </c>
      <c r="AU1140" s="265" t="s">
        <v>84</v>
      </c>
      <c r="AV1140" s="15" t="s">
        <v>82</v>
      </c>
      <c r="AW1140" s="15" t="s">
        <v>35</v>
      </c>
      <c r="AX1140" s="15" t="s">
        <v>74</v>
      </c>
      <c r="AY1140" s="265" t="s">
        <v>197</v>
      </c>
    </row>
    <row r="1141" s="13" customFormat="1">
      <c r="A1141" s="13"/>
      <c r="B1141" s="233"/>
      <c r="C1141" s="234"/>
      <c r="D1141" s="235" t="s">
        <v>213</v>
      </c>
      <c r="E1141" s="236" t="s">
        <v>28</v>
      </c>
      <c r="F1141" s="237" t="s">
        <v>1679</v>
      </c>
      <c r="G1141" s="234"/>
      <c r="H1141" s="238">
        <v>1.3919999999999999</v>
      </c>
      <c r="I1141" s="239"/>
      <c r="J1141" s="234"/>
      <c r="K1141" s="234"/>
      <c r="L1141" s="240"/>
      <c r="M1141" s="241"/>
      <c r="N1141" s="242"/>
      <c r="O1141" s="242"/>
      <c r="P1141" s="242"/>
      <c r="Q1141" s="242"/>
      <c r="R1141" s="242"/>
      <c r="S1141" s="242"/>
      <c r="T1141" s="243"/>
      <c r="U1141" s="13"/>
      <c r="V1141" s="13"/>
      <c r="W1141" s="13"/>
      <c r="X1141" s="13"/>
      <c r="Y1141" s="13"/>
      <c r="Z1141" s="13"/>
      <c r="AA1141" s="13"/>
      <c r="AB1141" s="13"/>
      <c r="AC1141" s="13"/>
      <c r="AD1141" s="13"/>
      <c r="AE1141" s="13"/>
      <c r="AT1141" s="244" t="s">
        <v>213</v>
      </c>
      <c r="AU1141" s="244" t="s">
        <v>84</v>
      </c>
      <c r="AV1141" s="13" t="s">
        <v>84</v>
      </c>
      <c r="AW1141" s="13" t="s">
        <v>35</v>
      </c>
      <c r="AX1141" s="13" t="s">
        <v>74</v>
      </c>
      <c r="AY1141" s="244" t="s">
        <v>197</v>
      </c>
    </row>
    <row r="1142" s="14" customFormat="1">
      <c r="A1142" s="14"/>
      <c r="B1142" s="245"/>
      <c r="C1142" s="246"/>
      <c r="D1142" s="235" t="s">
        <v>213</v>
      </c>
      <c r="E1142" s="247" t="s">
        <v>28</v>
      </c>
      <c r="F1142" s="248" t="s">
        <v>226</v>
      </c>
      <c r="G1142" s="246"/>
      <c r="H1142" s="249">
        <v>3.1150000000000002</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213</v>
      </c>
      <c r="AU1142" s="255" t="s">
        <v>84</v>
      </c>
      <c r="AV1142" s="14" t="s">
        <v>204</v>
      </c>
      <c r="AW1142" s="14" t="s">
        <v>35</v>
      </c>
      <c r="AX1142" s="14" t="s">
        <v>82</v>
      </c>
      <c r="AY1142" s="255" t="s">
        <v>197</v>
      </c>
    </row>
    <row r="1143" s="2" customFormat="1" ht="16.5" customHeight="1">
      <c r="A1143" s="41"/>
      <c r="B1143" s="42"/>
      <c r="C1143" s="215" t="s">
        <v>1680</v>
      </c>
      <c r="D1143" s="215" t="s">
        <v>199</v>
      </c>
      <c r="E1143" s="216" t="s">
        <v>1681</v>
      </c>
      <c r="F1143" s="217" t="s">
        <v>1682</v>
      </c>
      <c r="G1143" s="218" t="s">
        <v>409</v>
      </c>
      <c r="H1143" s="219">
        <v>20.349</v>
      </c>
      <c r="I1143" s="220"/>
      <c r="J1143" s="221">
        <f>ROUND(I1143*H1143,2)</f>
        <v>0</v>
      </c>
      <c r="K1143" s="217" t="s">
        <v>28</v>
      </c>
      <c r="L1143" s="47"/>
      <c r="M1143" s="222" t="s">
        <v>28</v>
      </c>
      <c r="N1143" s="223" t="s">
        <v>45</v>
      </c>
      <c r="O1143" s="87"/>
      <c r="P1143" s="224">
        <f>O1143*H1143</f>
        <v>0</v>
      </c>
      <c r="Q1143" s="224">
        <v>0.92700000000000005</v>
      </c>
      <c r="R1143" s="224">
        <f>Q1143*H1143</f>
        <v>18.863523000000001</v>
      </c>
      <c r="S1143" s="224">
        <v>0</v>
      </c>
      <c r="T1143" s="225">
        <f>S1143*H1143</f>
        <v>0</v>
      </c>
      <c r="U1143" s="41"/>
      <c r="V1143" s="41"/>
      <c r="W1143" s="41"/>
      <c r="X1143" s="41"/>
      <c r="Y1143" s="41"/>
      <c r="Z1143" s="41"/>
      <c r="AA1143" s="41"/>
      <c r="AB1143" s="41"/>
      <c r="AC1143" s="41"/>
      <c r="AD1143" s="41"/>
      <c r="AE1143" s="41"/>
      <c r="AR1143" s="226" t="s">
        <v>204</v>
      </c>
      <c r="AT1143" s="226" t="s">
        <v>199</v>
      </c>
      <c r="AU1143" s="226" t="s">
        <v>84</v>
      </c>
      <c r="AY1143" s="20" t="s">
        <v>197</v>
      </c>
      <c r="BE1143" s="227">
        <f>IF(N1143="základní",J1143,0)</f>
        <v>0</v>
      </c>
      <c r="BF1143" s="227">
        <f>IF(N1143="snížená",J1143,0)</f>
        <v>0</v>
      </c>
      <c r="BG1143" s="227">
        <f>IF(N1143="zákl. přenesená",J1143,0)</f>
        <v>0</v>
      </c>
      <c r="BH1143" s="227">
        <f>IF(N1143="sníž. přenesená",J1143,0)</f>
        <v>0</v>
      </c>
      <c r="BI1143" s="227">
        <f>IF(N1143="nulová",J1143,0)</f>
        <v>0</v>
      </c>
      <c r="BJ1143" s="20" t="s">
        <v>82</v>
      </c>
      <c r="BK1143" s="227">
        <f>ROUND(I1143*H1143,2)</f>
        <v>0</v>
      </c>
      <c r="BL1143" s="20" t="s">
        <v>204</v>
      </c>
      <c r="BM1143" s="226" t="s">
        <v>1683</v>
      </c>
    </row>
    <row r="1144" s="15" customFormat="1">
      <c r="A1144" s="15"/>
      <c r="B1144" s="256"/>
      <c r="C1144" s="257"/>
      <c r="D1144" s="235" t="s">
        <v>213</v>
      </c>
      <c r="E1144" s="258" t="s">
        <v>28</v>
      </c>
      <c r="F1144" s="259" t="s">
        <v>1684</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1685</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5" customFormat="1">
      <c r="A1146" s="15"/>
      <c r="B1146" s="256"/>
      <c r="C1146" s="257"/>
      <c r="D1146" s="235" t="s">
        <v>213</v>
      </c>
      <c r="E1146" s="258" t="s">
        <v>28</v>
      </c>
      <c r="F1146" s="259" t="s">
        <v>1515</v>
      </c>
      <c r="G1146" s="257"/>
      <c r="H1146" s="258" t="s">
        <v>28</v>
      </c>
      <c r="I1146" s="260"/>
      <c r="J1146" s="257"/>
      <c r="K1146" s="257"/>
      <c r="L1146" s="261"/>
      <c r="M1146" s="262"/>
      <c r="N1146" s="263"/>
      <c r="O1146" s="263"/>
      <c r="P1146" s="263"/>
      <c r="Q1146" s="263"/>
      <c r="R1146" s="263"/>
      <c r="S1146" s="263"/>
      <c r="T1146" s="264"/>
      <c r="U1146" s="15"/>
      <c r="V1146" s="15"/>
      <c r="W1146" s="15"/>
      <c r="X1146" s="15"/>
      <c r="Y1146" s="15"/>
      <c r="Z1146" s="15"/>
      <c r="AA1146" s="15"/>
      <c r="AB1146" s="15"/>
      <c r="AC1146" s="15"/>
      <c r="AD1146" s="15"/>
      <c r="AE1146" s="15"/>
      <c r="AT1146" s="265" t="s">
        <v>213</v>
      </c>
      <c r="AU1146" s="265" t="s">
        <v>84</v>
      </c>
      <c r="AV1146" s="15" t="s">
        <v>82</v>
      </c>
      <c r="AW1146" s="15" t="s">
        <v>35</v>
      </c>
      <c r="AX1146" s="15" t="s">
        <v>74</v>
      </c>
      <c r="AY1146" s="265" t="s">
        <v>197</v>
      </c>
    </row>
    <row r="1147" s="13" customFormat="1">
      <c r="A1147" s="13"/>
      <c r="B1147" s="233"/>
      <c r="C1147" s="234"/>
      <c r="D1147" s="235" t="s">
        <v>213</v>
      </c>
      <c r="E1147" s="236" t="s">
        <v>28</v>
      </c>
      <c r="F1147" s="237" t="s">
        <v>1686</v>
      </c>
      <c r="G1147" s="234"/>
      <c r="H1147" s="238">
        <v>3.3999999999999999</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1687</v>
      </c>
      <c r="G1148" s="234"/>
      <c r="H1148" s="238">
        <v>5.8289999999999997</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1688</v>
      </c>
      <c r="G1149" s="234"/>
      <c r="H1149" s="238">
        <v>6.218</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3" customFormat="1">
      <c r="A1150" s="13"/>
      <c r="B1150" s="233"/>
      <c r="C1150" s="234"/>
      <c r="D1150" s="235" t="s">
        <v>213</v>
      </c>
      <c r="E1150" s="236" t="s">
        <v>28</v>
      </c>
      <c r="F1150" s="237" t="s">
        <v>1689</v>
      </c>
      <c r="G1150" s="234"/>
      <c r="H1150" s="238">
        <v>4.9020000000000001</v>
      </c>
      <c r="I1150" s="239"/>
      <c r="J1150" s="234"/>
      <c r="K1150" s="234"/>
      <c r="L1150" s="240"/>
      <c r="M1150" s="241"/>
      <c r="N1150" s="242"/>
      <c r="O1150" s="242"/>
      <c r="P1150" s="242"/>
      <c r="Q1150" s="242"/>
      <c r="R1150" s="242"/>
      <c r="S1150" s="242"/>
      <c r="T1150" s="243"/>
      <c r="U1150" s="13"/>
      <c r="V1150" s="13"/>
      <c r="W1150" s="13"/>
      <c r="X1150" s="13"/>
      <c r="Y1150" s="13"/>
      <c r="Z1150" s="13"/>
      <c r="AA1150" s="13"/>
      <c r="AB1150" s="13"/>
      <c r="AC1150" s="13"/>
      <c r="AD1150" s="13"/>
      <c r="AE1150" s="13"/>
      <c r="AT1150" s="244" t="s">
        <v>213</v>
      </c>
      <c r="AU1150" s="244" t="s">
        <v>84</v>
      </c>
      <c r="AV1150" s="13" t="s">
        <v>84</v>
      </c>
      <c r="AW1150" s="13" t="s">
        <v>35</v>
      </c>
      <c r="AX1150" s="13" t="s">
        <v>74</v>
      </c>
      <c r="AY1150" s="244" t="s">
        <v>197</v>
      </c>
    </row>
    <row r="1151" s="14" customFormat="1">
      <c r="A1151" s="14"/>
      <c r="B1151" s="245"/>
      <c r="C1151" s="246"/>
      <c r="D1151" s="235" t="s">
        <v>213</v>
      </c>
      <c r="E1151" s="247" t="s">
        <v>28</v>
      </c>
      <c r="F1151" s="248" t="s">
        <v>226</v>
      </c>
      <c r="G1151" s="246"/>
      <c r="H1151" s="249">
        <v>20.349</v>
      </c>
      <c r="I1151" s="250"/>
      <c r="J1151" s="246"/>
      <c r="K1151" s="246"/>
      <c r="L1151" s="251"/>
      <c r="M1151" s="252"/>
      <c r="N1151" s="253"/>
      <c r="O1151" s="253"/>
      <c r="P1151" s="253"/>
      <c r="Q1151" s="253"/>
      <c r="R1151" s="253"/>
      <c r="S1151" s="253"/>
      <c r="T1151" s="254"/>
      <c r="U1151" s="14"/>
      <c r="V1151" s="14"/>
      <c r="W1151" s="14"/>
      <c r="X1151" s="14"/>
      <c r="Y1151" s="14"/>
      <c r="Z1151" s="14"/>
      <c r="AA1151" s="14"/>
      <c r="AB1151" s="14"/>
      <c r="AC1151" s="14"/>
      <c r="AD1151" s="14"/>
      <c r="AE1151" s="14"/>
      <c r="AT1151" s="255" t="s">
        <v>213</v>
      </c>
      <c r="AU1151" s="255" t="s">
        <v>84</v>
      </c>
      <c r="AV1151" s="14" t="s">
        <v>204</v>
      </c>
      <c r="AW1151" s="14" t="s">
        <v>35</v>
      </c>
      <c r="AX1151" s="14" t="s">
        <v>82</v>
      </c>
      <c r="AY1151" s="255" t="s">
        <v>197</v>
      </c>
    </row>
    <row r="1152" s="2" customFormat="1" ht="16.5" customHeight="1">
      <c r="A1152" s="41"/>
      <c r="B1152" s="42"/>
      <c r="C1152" s="215" t="s">
        <v>1690</v>
      </c>
      <c r="D1152" s="215" t="s">
        <v>199</v>
      </c>
      <c r="E1152" s="216" t="s">
        <v>1691</v>
      </c>
      <c r="F1152" s="217" t="s">
        <v>1692</v>
      </c>
      <c r="G1152" s="218" t="s">
        <v>202</v>
      </c>
      <c r="H1152" s="219">
        <v>55.392000000000003</v>
      </c>
      <c r="I1152" s="220"/>
      <c r="J1152" s="221">
        <f>ROUND(I1152*H1152,2)</f>
        <v>0</v>
      </c>
      <c r="K1152" s="217" t="s">
        <v>203</v>
      </c>
      <c r="L1152" s="47"/>
      <c r="M1152" s="222" t="s">
        <v>28</v>
      </c>
      <c r="N1152" s="223" t="s">
        <v>45</v>
      </c>
      <c r="O1152" s="87"/>
      <c r="P1152" s="224">
        <f>O1152*H1152</f>
        <v>0</v>
      </c>
      <c r="Q1152" s="224">
        <v>0.016070000000000001</v>
      </c>
      <c r="R1152" s="224">
        <f>Q1152*H1152</f>
        <v>0.89014944000000007</v>
      </c>
      <c r="S1152" s="224">
        <v>0</v>
      </c>
      <c r="T1152" s="225">
        <f>S1152*H1152</f>
        <v>0</v>
      </c>
      <c r="U1152" s="41"/>
      <c r="V1152" s="41"/>
      <c r="W1152" s="41"/>
      <c r="X1152" s="41"/>
      <c r="Y1152" s="41"/>
      <c r="Z1152" s="41"/>
      <c r="AA1152" s="41"/>
      <c r="AB1152" s="41"/>
      <c r="AC1152" s="41"/>
      <c r="AD1152" s="41"/>
      <c r="AE1152" s="41"/>
      <c r="AR1152" s="226" t="s">
        <v>204</v>
      </c>
      <c r="AT1152" s="226" t="s">
        <v>199</v>
      </c>
      <c r="AU1152" s="226" t="s">
        <v>84</v>
      </c>
      <c r="AY1152" s="20" t="s">
        <v>197</v>
      </c>
      <c r="BE1152" s="227">
        <f>IF(N1152="základní",J1152,0)</f>
        <v>0</v>
      </c>
      <c r="BF1152" s="227">
        <f>IF(N1152="snížená",J1152,0)</f>
        <v>0</v>
      </c>
      <c r="BG1152" s="227">
        <f>IF(N1152="zákl. přenesená",J1152,0)</f>
        <v>0</v>
      </c>
      <c r="BH1152" s="227">
        <f>IF(N1152="sníž. přenesená",J1152,0)</f>
        <v>0</v>
      </c>
      <c r="BI1152" s="227">
        <f>IF(N1152="nulová",J1152,0)</f>
        <v>0</v>
      </c>
      <c r="BJ1152" s="20" t="s">
        <v>82</v>
      </c>
      <c r="BK1152" s="227">
        <f>ROUND(I1152*H1152,2)</f>
        <v>0</v>
      </c>
      <c r="BL1152" s="20" t="s">
        <v>204</v>
      </c>
      <c r="BM1152" s="226" t="s">
        <v>1693</v>
      </c>
    </row>
    <row r="1153" s="2" customFormat="1">
      <c r="A1153" s="41"/>
      <c r="B1153" s="42"/>
      <c r="C1153" s="43"/>
      <c r="D1153" s="228" t="s">
        <v>206</v>
      </c>
      <c r="E1153" s="43"/>
      <c r="F1153" s="229" t="s">
        <v>1694</v>
      </c>
      <c r="G1153" s="43"/>
      <c r="H1153" s="43"/>
      <c r="I1153" s="230"/>
      <c r="J1153" s="43"/>
      <c r="K1153" s="43"/>
      <c r="L1153" s="47"/>
      <c r="M1153" s="231"/>
      <c r="N1153" s="232"/>
      <c r="O1153" s="87"/>
      <c r="P1153" s="87"/>
      <c r="Q1153" s="87"/>
      <c r="R1153" s="87"/>
      <c r="S1153" s="87"/>
      <c r="T1153" s="88"/>
      <c r="U1153" s="41"/>
      <c r="V1153" s="41"/>
      <c r="W1153" s="41"/>
      <c r="X1153" s="41"/>
      <c r="Y1153" s="41"/>
      <c r="Z1153" s="41"/>
      <c r="AA1153" s="41"/>
      <c r="AB1153" s="41"/>
      <c r="AC1153" s="41"/>
      <c r="AD1153" s="41"/>
      <c r="AE1153" s="41"/>
      <c r="AT1153" s="20" t="s">
        <v>206</v>
      </c>
      <c r="AU1153" s="20" t="s">
        <v>84</v>
      </c>
    </row>
    <row r="1154" s="15" customFormat="1">
      <c r="A1154" s="15"/>
      <c r="B1154" s="256"/>
      <c r="C1154" s="257"/>
      <c r="D1154" s="235" t="s">
        <v>213</v>
      </c>
      <c r="E1154" s="258" t="s">
        <v>28</v>
      </c>
      <c r="F1154" s="259" t="s">
        <v>1684</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1685</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5" customFormat="1">
      <c r="A1156" s="15"/>
      <c r="B1156" s="256"/>
      <c r="C1156" s="257"/>
      <c r="D1156" s="235" t="s">
        <v>213</v>
      </c>
      <c r="E1156" s="258" t="s">
        <v>28</v>
      </c>
      <c r="F1156" s="259" t="s">
        <v>1515</v>
      </c>
      <c r="G1156" s="257"/>
      <c r="H1156" s="258" t="s">
        <v>28</v>
      </c>
      <c r="I1156" s="260"/>
      <c r="J1156" s="257"/>
      <c r="K1156" s="257"/>
      <c r="L1156" s="261"/>
      <c r="M1156" s="262"/>
      <c r="N1156" s="263"/>
      <c r="O1156" s="263"/>
      <c r="P1156" s="263"/>
      <c r="Q1156" s="263"/>
      <c r="R1156" s="263"/>
      <c r="S1156" s="263"/>
      <c r="T1156" s="264"/>
      <c r="U1156" s="15"/>
      <c r="V1156" s="15"/>
      <c r="W1156" s="15"/>
      <c r="X1156" s="15"/>
      <c r="Y1156" s="15"/>
      <c r="Z1156" s="15"/>
      <c r="AA1156" s="15"/>
      <c r="AB1156" s="15"/>
      <c r="AC1156" s="15"/>
      <c r="AD1156" s="15"/>
      <c r="AE1156" s="15"/>
      <c r="AT1156" s="265" t="s">
        <v>213</v>
      </c>
      <c r="AU1156" s="265" t="s">
        <v>84</v>
      </c>
      <c r="AV1156" s="15" t="s">
        <v>82</v>
      </c>
      <c r="AW1156" s="15" t="s">
        <v>35</v>
      </c>
      <c r="AX1156" s="15" t="s">
        <v>74</v>
      </c>
      <c r="AY1156" s="265" t="s">
        <v>197</v>
      </c>
    </row>
    <row r="1157" s="13" customFormat="1">
      <c r="A1157" s="13"/>
      <c r="B1157" s="233"/>
      <c r="C1157" s="234"/>
      <c r="D1157" s="235" t="s">
        <v>213</v>
      </c>
      <c r="E1157" s="236" t="s">
        <v>28</v>
      </c>
      <c r="F1157" s="237" t="s">
        <v>1695</v>
      </c>
      <c r="G1157" s="234"/>
      <c r="H1157" s="238">
        <v>0.76000000000000001</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1696</v>
      </c>
      <c r="G1158" s="234"/>
      <c r="H1158" s="238">
        <v>46.631999999999998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3" customFormat="1">
      <c r="A1159" s="13"/>
      <c r="B1159" s="233"/>
      <c r="C1159" s="234"/>
      <c r="D1159" s="235" t="s">
        <v>213</v>
      </c>
      <c r="E1159" s="236" t="s">
        <v>28</v>
      </c>
      <c r="F1159" s="237" t="s">
        <v>899</v>
      </c>
      <c r="G1159" s="234"/>
      <c r="H1159" s="238">
        <v>8</v>
      </c>
      <c r="I1159" s="239"/>
      <c r="J1159" s="234"/>
      <c r="K1159" s="234"/>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213</v>
      </c>
      <c r="AU1159" s="244" t="s">
        <v>84</v>
      </c>
      <c r="AV1159" s="13" t="s">
        <v>84</v>
      </c>
      <c r="AW1159" s="13" t="s">
        <v>35</v>
      </c>
      <c r="AX1159" s="13" t="s">
        <v>74</v>
      </c>
      <c r="AY1159" s="244" t="s">
        <v>197</v>
      </c>
    </row>
    <row r="1160" s="14" customFormat="1">
      <c r="A1160" s="14"/>
      <c r="B1160" s="245"/>
      <c r="C1160" s="246"/>
      <c r="D1160" s="235" t="s">
        <v>213</v>
      </c>
      <c r="E1160" s="247" t="s">
        <v>28</v>
      </c>
      <c r="F1160" s="248" t="s">
        <v>226</v>
      </c>
      <c r="G1160" s="246"/>
      <c r="H1160" s="249">
        <v>55.392000000000003</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213</v>
      </c>
      <c r="AU1160" s="255" t="s">
        <v>84</v>
      </c>
      <c r="AV1160" s="14" t="s">
        <v>204</v>
      </c>
      <c r="AW1160" s="14" t="s">
        <v>35</v>
      </c>
      <c r="AX1160" s="14" t="s">
        <v>82</v>
      </c>
      <c r="AY1160" s="255" t="s">
        <v>197</v>
      </c>
    </row>
    <row r="1161" s="2" customFormat="1" ht="16.5" customHeight="1">
      <c r="A1161" s="41"/>
      <c r="B1161" s="42"/>
      <c r="C1161" s="215" t="s">
        <v>1697</v>
      </c>
      <c r="D1161" s="215" t="s">
        <v>199</v>
      </c>
      <c r="E1161" s="216" t="s">
        <v>1698</v>
      </c>
      <c r="F1161" s="217" t="s">
        <v>1699</v>
      </c>
      <c r="G1161" s="218" t="s">
        <v>202</v>
      </c>
      <c r="H1161" s="219">
        <v>55.392000000000003</v>
      </c>
      <c r="I1161" s="220"/>
      <c r="J1161" s="221">
        <f>ROUND(I1161*H1161,2)</f>
        <v>0</v>
      </c>
      <c r="K1161" s="217" t="s">
        <v>203</v>
      </c>
      <c r="L1161" s="47"/>
      <c r="M1161" s="222" t="s">
        <v>28</v>
      </c>
      <c r="N1161" s="223" t="s">
        <v>45</v>
      </c>
      <c r="O1161" s="87"/>
      <c r="P1161" s="224">
        <f>O1161*H1161</f>
        <v>0</v>
      </c>
      <c r="Q1161" s="224">
        <v>0</v>
      </c>
      <c r="R1161" s="224">
        <f>Q1161*H1161</f>
        <v>0</v>
      </c>
      <c r="S1161" s="224">
        <v>0</v>
      </c>
      <c r="T1161" s="225">
        <f>S1161*H1161</f>
        <v>0</v>
      </c>
      <c r="U1161" s="41"/>
      <c r="V1161" s="41"/>
      <c r="W1161" s="41"/>
      <c r="X1161" s="41"/>
      <c r="Y1161" s="41"/>
      <c r="Z1161" s="41"/>
      <c r="AA1161" s="41"/>
      <c r="AB1161" s="41"/>
      <c r="AC1161" s="41"/>
      <c r="AD1161" s="41"/>
      <c r="AE1161" s="41"/>
      <c r="AR1161" s="226" t="s">
        <v>204</v>
      </c>
      <c r="AT1161" s="226" t="s">
        <v>199</v>
      </c>
      <c r="AU1161" s="226" t="s">
        <v>84</v>
      </c>
      <c r="AY1161" s="20" t="s">
        <v>197</v>
      </c>
      <c r="BE1161" s="227">
        <f>IF(N1161="základní",J1161,0)</f>
        <v>0</v>
      </c>
      <c r="BF1161" s="227">
        <f>IF(N1161="snížená",J1161,0)</f>
        <v>0</v>
      </c>
      <c r="BG1161" s="227">
        <f>IF(N1161="zákl. přenesená",J1161,0)</f>
        <v>0</v>
      </c>
      <c r="BH1161" s="227">
        <f>IF(N1161="sníž. přenesená",J1161,0)</f>
        <v>0</v>
      </c>
      <c r="BI1161" s="227">
        <f>IF(N1161="nulová",J1161,0)</f>
        <v>0</v>
      </c>
      <c r="BJ1161" s="20" t="s">
        <v>82</v>
      </c>
      <c r="BK1161" s="227">
        <f>ROUND(I1161*H1161,2)</f>
        <v>0</v>
      </c>
      <c r="BL1161" s="20" t="s">
        <v>204</v>
      </c>
      <c r="BM1161" s="226" t="s">
        <v>1700</v>
      </c>
    </row>
    <row r="1162" s="2" customFormat="1">
      <c r="A1162" s="41"/>
      <c r="B1162" s="42"/>
      <c r="C1162" s="43"/>
      <c r="D1162" s="228" t="s">
        <v>206</v>
      </c>
      <c r="E1162" s="43"/>
      <c r="F1162" s="229" t="s">
        <v>1701</v>
      </c>
      <c r="G1162" s="43"/>
      <c r="H1162" s="43"/>
      <c r="I1162" s="230"/>
      <c r="J1162" s="43"/>
      <c r="K1162" s="43"/>
      <c r="L1162" s="47"/>
      <c r="M1162" s="231"/>
      <c r="N1162" s="232"/>
      <c r="O1162" s="87"/>
      <c r="P1162" s="87"/>
      <c r="Q1162" s="87"/>
      <c r="R1162" s="87"/>
      <c r="S1162" s="87"/>
      <c r="T1162" s="88"/>
      <c r="U1162" s="41"/>
      <c r="V1162" s="41"/>
      <c r="W1162" s="41"/>
      <c r="X1162" s="41"/>
      <c r="Y1162" s="41"/>
      <c r="Z1162" s="41"/>
      <c r="AA1162" s="41"/>
      <c r="AB1162" s="41"/>
      <c r="AC1162" s="41"/>
      <c r="AD1162" s="41"/>
      <c r="AE1162" s="41"/>
      <c r="AT1162" s="20" t="s">
        <v>206</v>
      </c>
      <c r="AU1162" s="20" t="s">
        <v>84</v>
      </c>
    </row>
    <row r="1163" s="2" customFormat="1" ht="16.5" customHeight="1">
      <c r="A1163" s="41"/>
      <c r="B1163" s="42"/>
      <c r="C1163" s="215" t="s">
        <v>1702</v>
      </c>
      <c r="D1163" s="215" t="s">
        <v>199</v>
      </c>
      <c r="E1163" s="216" t="s">
        <v>1703</v>
      </c>
      <c r="F1163" s="217" t="s">
        <v>1704</v>
      </c>
      <c r="G1163" s="218" t="s">
        <v>428</v>
      </c>
      <c r="H1163" s="219">
        <v>1.446</v>
      </c>
      <c r="I1163" s="220"/>
      <c r="J1163" s="221">
        <f>ROUND(I1163*H1163,2)</f>
        <v>0</v>
      </c>
      <c r="K1163" s="217" t="s">
        <v>203</v>
      </c>
      <c r="L1163" s="47"/>
      <c r="M1163" s="222" t="s">
        <v>28</v>
      </c>
      <c r="N1163" s="223" t="s">
        <v>45</v>
      </c>
      <c r="O1163" s="87"/>
      <c r="P1163" s="224">
        <f>O1163*H1163</f>
        <v>0</v>
      </c>
      <c r="Q1163" s="224">
        <v>1.06277</v>
      </c>
      <c r="R1163" s="224">
        <f>Q1163*H1163</f>
        <v>1.5367654200000001</v>
      </c>
      <c r="S1163" s="224">
        <v>0</v>
      </c>
      <c r="T1163" s="225">
        <f>S1163*H1163</f>
        <v>0</v>
      </c>
      <c r="U1163" s="41"/>
      <c r="V1163" s="41"/>
      <c r="W1163" s="41"/>
      <c r="X1163" s="41"/>
      <c r="Y1163" s="41"/>
      <c r="Z1163" s="41"/>
      <c r="AA1163" s="41"/>
      <c r="AB1163" s="41"/>
      <c r="AC1163" s="41"/>
      <c r="AD1163" s="41"/>
      <c r="AE1163" s="41"/>
      <c r="AR1163" s="226" t="s">
        <v>204</v>
      </c>
      <c r="AT1163" s="226" t="s">
        <v>199</v>
      </c>
      <c r="AU1163" s="226" t="s">
        <v>84</v>
      </c>
      <c r="AY1163" s="20" t="s">
        <v>197</v>
      </c>
      <c r="BE1163" s="227">
        <f>IF(N1163="základní",J1163,0)</f>
        <v>0</v>
      </c>
      <c r="BF1163" s="227">
        <f>IF(N1163="snížená",J1163,0)</f>
        <v>0</v>
      </c>
      <c r="BG1163" s="227">
        <f>IF(N1163="zákl. přenesená",J1163,0)</f>
        <v>0</v>
      </c>
      <c r="BH1163" s="227">
        <f>IF(N1163="sníž. přenesená",J1163,0)</f>
        <v>0</v>
      </c>
      <c r="BI1163" s="227">
        <f>IF(N1163="nulová",J1163,0)</f>
        <v>0</v>
      </c>
      <c r="BJ1163" s="20" t="s">
        <v>82</v>
      </c>
      <c r="BK1163" s="227">
        <f>ROUND(I1163*H1163,2)</f>
        <v>0</v>
      </c>
      <c r="BL1163" s="20" t="s">
        <v>204</v>
      </c>
      <c r="BM1163" s="226" t="s">
        <v>1705</v>
      </c>
    </row>
    <row r="1164" s="2" customFormat="1">
      <c r="A1164" s="41"/>
      <c r="B1164" s="42"/>
      <c r="C1164" s="43"/>
      <c r="D1164" s="228" t="s">
        <v>206</v>
      </c>
      <c r="E1164" s="43"/>
      <c r="F1164" s="229" t="s">
        <v>1706</v>
      </c>
      <c r="G1164" s="43"/>
      <c r="H1164" s="43"/>
      <c r="I1164" s="230"/>
      <c r="J1164" s="43"/>
      <c r="K1164" s="43"/>
      <c r="L1164" s="47"/>
      <c r="M1164" s="231"/>
      <c r="N1164" s="232"/>
      <c r="O1164" s="87"/>
      <c r="P1164" s="87"/>
      <c r="Q1164" s="87"/>
      <c r="R1164" s="87"/>
      <c r="S1164" s="87"/>
      <c r="T1164" s="88"/>
      <c r="U1164" s="41"/>
      <c r="V1164" s="41"/>
      <c r="W1164" s="41"/>
      <c r="X1164" s="41"/>
      <c r="Y1164" s="41"/>
      <c r="Z1164" s="41"/>
      <c r="AA1164" s="41"/>
      <c r="AB1164" s="41"/>
      <c r="AC1164" s="41"/>
      <c r="AD1164" s="41"/>
      <c r="AE1164" s="41"/>
      <c r="AT1164" s="20" t="s">
        <v>206</v>
      </c>
      <c r="AU1164" s="20" t="s">
        <v>84</v>
      </c>
    </row>
    <row r="1165" s="15" customFormat="1">
      <c r="A1165" s="15"/>
      <c r="B1165" s="256"/>
      <c r="C1165" s="257"/>
      <c r="D1165" s="235" t="s">
        <v>213</v>
      </c>
      <c r="E1165" s="258" t="s">
        <v>28</v>
      </c>
      <c r="F1165" s="259" t="s">
        <v>412</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5" customFormat="1">
      <c r="A1166" s="15"/>
      <c r="B1166" s="256"/>
      <c r="C1166" s="257"/>
      <c r="D1166" s="235" t="s">
        <v>213</v>
      </c>
      <c r="E1166" s="258" t="s">
        <v>28</v>
      </c>
      <c r="F1166" s="259" t="s">
        <v>1707</v>
      </c>
      <c r="G1166" s="257"/>
      <c r="H1166" s="258" t="s">
        <v>28</v>
      </c>
      <c r="I1166" s="260"/>
      <c r="J1166" s="257"/>
      <c r="K1166" s="257"/>
      <c r="L1166" s="261"/>
      <c r="M1166" s="262"/>
      <c r="N1166" s="263"/>
      <c r="O1166" s="263"/>
      <c r="P1166" s="263"/>
      <c r="Q1166" s="263"/>
      <c r="R1166" s="263"/>
      <c r="S1166" s="263"/>
      <c r="T1166" s="264"/>
      <c r="U1166" s="15"/>
      <c r="V1166" s="15"/>
      <c r="W1166" s="15"/>
      <c r="X1166" s="15"/>
      <c r="Y1166" s="15"/>
      <c r="Z1166" s="15"/>
      <c r="AA1166" s="15"/>
      <c r="AB1166" s="15"/>
      <c r="AC1166" s="15"/>
      <c r="AD1166" s="15"/>
      <c r="AE1166" s="15"/>
      <c r="AT1166" s="265" t="s">
        <v>213</v>
      </c>
      <c r="AU1166" s="265" t="s">
        <v>84</v>
      </c>
      <c r="AV1166" s="15" t="s">
        <v>82</v>
      </c>
      <c r="AW1166" s="15" t="s">
        <v>35</v>
      </c>
      <c r="AX1166" s="15" t="s">
        <v>74</v>
      </c>
      <c r="AY1166" s="265" t="s">
        <v>197</v>
      </c>
    </row>
    <row r="1167" s="13" customFormat="1">
      <c r="A1167" s="13"/>
      <c r="B1167" s="233"/>
      <c r="C1167" s="234"/>
      <c r="D1167" s="235" t="s">
        <v>213</v>
      </c>
      <c r="E1167" s="236" t="s">
        <v>28</v>
      </c>
      <c r="F1167" s="237" t="s">
        <v>1708</v>
      </c>
      <c r="G1167" s="234"/>
      <c r="H1167" s="238">
        <v>0.035000000000000003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1709</v>
      </c>
      <c r="G1168" s="234"/>
      <c r="H1168" s="238">
        <v>0.53600000000000003</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1710</v>
      </c>
      <c r="G1169" s="234"/>
      <c r="H1169" s="238">
        <v>0.47499999999999998</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1711</v>
      </c>
      <c r="G1170" s="234"/>
      <c r="H1170" s="238">
        <v>0.20100000000000001</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1712</v>
      </c>
      <c r="G1171" s="234"/>
      <c r="H1171" s="238">
        <v>0.088999999999999996</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3" customFormat="1">
      <c r="A1172" s="13"/>
      <c r="B1172" s="233"/>
      <c r="C1172" s="234"/>
      <c r="D1172" s="235" t="s">
        <v>213</v>
      </c>
      <c r="E1172" s="236" t="s">
        <v>28</v>
      </c>
      <c r="F1172" s="237" t="s">
        <v>1713</v>
      </c>
      <c r="G1172" s="234"/>
      <c r="H1172" s="238">
        <v>0.11</v>
      </c>
      <c r="I1172" s="239"/>
      <c r="J1172" s="234"/>
      <c r="K1172" s="234"/>
      <c r="L1172" s="240"/>
      <c r="M1172" s="241"/>
      <c r="N1172" s="242"/>
      <c r="O1172" s="242"/>
      <c r="P1172" s="242"/>
      <c r="Q1172" s="242"/>
      <c r="R1172" s="242"/>
      <c r="S1172" s="242"/>
      <c r="T1172" s="243"/>
      <c r="U1172" s="13"/>
      <c r="V1172" s="13"/>
      <c r="W1172" s="13"/>
      <c r="X1172" s="13"/>
      <c r="Y1172" s="13"/>
      <c r="Z1172" s="13"/>
      <c r="AA1172" s="13"/>
      <c r="AB1172" s="13"/>
      <c r="AC1172" s="13"/>
      <c r="AD1172" s="13"/>
      <c r="AE1172" s="13"/>
      <c r="AT1172" s="244" t="s">
        <v>213</v>
      </c>
      <c r="AU1172" s="244" t="s">
        <v>84</v>
      </c>
      <c r="AV1172" s="13" t="s">
        <v>84</v>
      </c>
      <c r="AW1172" s="13" t="s">
        <v>35</v>
      </c>
      <c r="AX1172" s="13" t="s">
        <v>74</v>
      </c>
      <c r="AY1172" s="244" t="s">
        <v>197</v>
      </c>
    </row>
    <row r="1173" s="14" customFormat="1">
      <c r="A1173" s="14"/>
      <c r="B1173" s="245"/>
      <c r="C1173" s="246"/>
      <c r="D1173" s="235" t="s">
        <v>213</v>
      </c>
      <c r="E1173" s="247" t="s">
        <v>28</v>
      </c>
      <c r="F1173" s="248" t="s">
        <v>226</v>
      </c>
      <c r="G1173" s="246"/>
      <c r="H1173" s="249">
        <v>1.446</v>
      </c>
      <c r="I1173" s="250"/>
      <c r="J1173" s="246"/>
      <c r="K1173" s="246"/>
      <c r="L1173" s="251"/>
      <c r="M1173" s="252"/>
      <c r="N1173" s="253"/>
      <c r="O1173" s="253"/>
      <c r="P1173" s="253"/>
      <c r="Q1173" s="253"/>
      <c r="R1173" s="253"/>
      <c r="S1173" s="253"/>
      <c r="T1173" s="254"/>
      <c r="U1173" s="14"/>
      <c r="V1173" s="14"/>
      <c r="W1173" s="14"/>
      <c r="X1173" s="14"/>
      <c r="Y1173" s="14"/>
      <c r="Z1173" s="14"/>
      <c r="AA1173" s="14"/>
      <c r="AB1173" s="14"/>
      <c r="AC1173" s="14"/>
      <c r="AD1173" s="14"/>
      <c r="AE1173" s="14"/>
      <c r="AT1173" s="255" t="s">
        <v>213</v>
      </c>
      <c r="AU1173" s="255" t="s">
        <v>84</v>
      </c>
      <c r="AV1173" s="14" t="s">
        <v>204</v>
      </c>
      <c r="AW1173" s="14" t="s">
        <v>35</v>
      </c>
      <c r="AX1173" s="14" t="s">
        <v>82</v>
      </c>
      <c r="AY1173" s="255" t="s">
        <v>197</v>
      </c>
    </row>
    <row r="1174" s="2" customFormat="1">
      <c r="A1174" s="41"/>
      <c r="B1174" s="42"/>
      <c r="C1174" s="43"/>
      <c r="D1174" s="235" t="s">
        <v>1651</v>
      </c>
      <c r="E1174" s="43"/>
      <c r="F1174" s="291" t="s">
        <v>1652</v>
      </c>
      <c r="G1174" s="43"/>
      <c r="H1174" s="43"/>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1651</v>
      </c>
      <c r="E1175" s="43"/>
      <c r="F1175" s="292" t="s">
        <v>1653</v>
      </c>
      <c r="G1175" s="43"/>
      <c r="H1175" s="293">
        <v>9.5999999999999996</v>
      </c>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1651</v>
      </c>
      <c r="E1176" s="43"/>
      <c r="F1176" s="291" t="s">
        <v>1654</v>
      </c>
      <c r="G1176" s="43"/>
      <c r="H1176" s="43"/>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1651</v>
      </c>
      <c r="E1177" s="43"/>
      <c r="F1177" s="292" t="s">
        <v>1655</v>
      </c>
      <c r="G1177" s="43"/>
      <c r="H1177" s="293">
        <v>0</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1651</v>
      </c>
      <c r="E1178" s="43"/>
      <c r="F1178" s="292" t="s">
        <v>1656</v>
      </c>
      <c r="G1178" s="43"/>
      <c r="H1178" s="293">
        <v>148.69999999999999</v>
      </c>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1651</v>
      </c>
      <c r="E1179" s="43"/>
      <c r="F1179" s="291" t="s">
        <v>1657</v>
      </c>
      <c r="G1179" s="43"/>
      <c r="H1179" s="43"/>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1651</v>
      </c>
      <c r="E1180" s="43"/>
      <c r="F1180" s="292" t="s">
        <v>1658</v>
      </c>
      <c r="G1180" s="43"/>
      <c r="H1180" s="293">
        <v>0</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1651</v>
      </c>
      <c r="E1181" s="43"/>
      <c r="F1181" s="292" t="s">
        <v>1659</v>
      </c>
      <c r="G1181" s="43"/>
      <c r="H1181" s="293">
        <v>131.80000000000001</v>
      </c>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1651</v>
      </c>
      <c r="E1182" s="43"/>
      <c r="F1182" s="291" t="s">
        <v>1660</v>
      </c>
      <c r="G1182" s="43"/>
      <c r="H1182" s="43"/>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1651</v>
      </c>
      <c r="E1183" s="43"/>
      <c r="F1183" s="292" t="s">
        <v>1661</v>
      </c>
      <c r="G1183" s="43"/>
      <c r="H1183" s="293">
        <v>55.700000000000003</v>
      </c>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1651</v>
      </c>
      <c r="E1184" s="43"/>
      <c r="F1184" s="291" t="s">
        <v>1662</v>
      </c>
      <c r="G1184" s="43"/>
      <c r="H1184" s="43"/>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1651</v>
      </c>
      <c r="E1185" s="43"/>
      <c r="F1185" s="292" t="s">
        <v>1663</v>
      </c>
      <c r="G1185" s="43"/>
      <c r="H1185" s="293">
        <v>24.800000000000001</v>
      </c>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1651</v>
      </c>
      <c r="E1186" s="43"/>
      <c r="F1186" s="291" t="s">
        <v>1664</v>
      </c>
      <c r="G1186" s="43"/>
      <c r="H1186" s="43"/>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c r="A1187" s="41"/>
      <c r="B1187" s="42"/>
      <c r="C1187" s="43"/>
      <c r="D1187" s="235" t="s">
        <v>1651</v>
      </c>
      <c r="E1187" s="43"/>
      <c r="F1187" s="292" t="s">
        <v>1665</v>
      </c>
      <c r="G1187" s="43"/>
      <c r="H1187" s="293">
        <v>30.399999999999999</v>
      </c>
      <c r="I1187" s="43"/>
      <c r="J1187" s="43"/>
      <c r="K1187" s="43"/>
      <c r="L1187" s="47"/>
      <c r="M1187" s="231"/>
      <c r="N1187" s="232"/>
      <c r="O1187" s="87"/>
      <c r="P1187" s="87"/>
      <c r="Q1187" s="87"/>
      <c r="R1187" s="87"/>
      <c r="S1187" s="87"/>
      <c r="T1187" s="88"/>
      <c r="U1187" s="41"/>
      <c r="V1187" s="41"/>
      <c r="W1187" s="41"/>
      <c r="X1187" s="41"/>
      <c r="Y1187" s="41"/>
      <c r="Z1187" s="41"/>
      <c r="AA1187" s="41"/>
      <c r="AB1187" s="41"/>
      <c r="AC1187" s="41"/>
      <c r="AD1187" s="41"/>
      <c r="AE1187" s="41"/>
      <c r="AU1187" s="20" t="s">
        <v>84</v>
      </c>
    </row>
    <row r="1188" s="2" customFormat="1" ht="21.75" customHeight="1">
      <c r="A1188" s="41"/>
      <c r="B1188" s="42"/>
      <c r="C1188" s="215" t="s">
        <v>1714</v>
      </c>
      <c r="D1188" s="215" t="s">
        <v>199</v>
      </c>
      <c r="E1188" s="216" t="s">
        <v>1715</v>
      </c>
      <c r="F1188" s="217" t="s">
        <v>1716</v>
      </c>
      <c r="G1188" s="218" t="s">
        <v>202</v>
      </c>
      <c r="H1188" s="219">
        <v>18.375</v>
      </c>
      <c r="I1188" s="220"/>
      <c r="J1188" s="221">
        <f>ROUND(I1188*H1188,2)</f>
        <v>0</v>
      </c>
      <c r="K1188" s="217" t="s">
        <v>203</v>
      </c>
      <c r="L1188" s="47"/>
      <c r="M1188" s="222" t="s">
        <v>28</v>
      </c>
      <c r="N1188" s="223" t="s">
        <v>45</v>
      </c>
      <c r="O1188" s="87"/>
      <c r="P1188" s="224">
        <f>O1188*H1188</f>
        <v>0</v>
      </c>
      <c r="Q1188" s="224">
        <v>0.074260000000000007</v>
      </c>
      <c r="R1188" s="224">
        <f>Q1188*H1188</f>
        <v>1.3645275000000001</v>
      </c>
      <c r="S1188" s="224">
        <v>0</v>
      </c>
      <c r="T1188" s="225">
        <f>S1188*H1188</f>
        <v>0</v>
      </c>
      <c r="U1188" s="41"/>
      <c r="V1188" s="41"/>
      <c r="W1188" s="41"/>
      <c r="X1188" s="41"/>
      <c r="Y1188" s="41"/>
      <c r="Z1188" s="41"/>
      <c r="AA1188" s="41"/>
      <c r="AB1188" s="41"/>
      <c r="AC1188" s="41"/>
      <c r="AD1188" s="41"/>
      <c r="AE1188" s="41"/>
      <c r="AR1188" s="226" t="s">
        <v>204</v>
      </c>
      <c r="AT1188" s="226" t="s">
        <v>199</v>
      </c>
      <c r="AU1188" s="226" t="s">
        <v>84</v>
      </c>
      <c r="AY1188" s="20" t="s">
        <v>197</v>
      </c>
      <c r="BE1188" s="227">
        <f>IF(N1188="základní",J1188,0)</f>
        <v>0</v>
      </c>
      <c r="BF1188" s="227">
        <f>IF(N1188="snížená",J1188,0)</f>
        <v>0</v>
      </c>
      <c r="BG1188" s="227">
        <f>IF(N1188="zákl. přenesená",J1188,0)</f>
        <v>0</v>
      </c>
      <c r="BH1188" s="227">
        <f>IF(N1188="sníž. přenesená",J1188,0)</f>
        <v>0</v>
      </c>
      <c r="BI1188" s="227">
        <f>IF(N1188="nulová",J1188,0)</f>
        <v>0</v>
      </c>
      <c r="BJ1188" s="20" t="s">
        <v>82</v>
      </c>
      <c r="BK1188" s="227">
        <f>ROUND(I1188*H1188,2)</f>
        <v>0</v>
      </c>
      <c r="BL1188" s="20" t="s">
        <v>204</v>
      </c>
      <c r="BM1188" s="226" t="s">
        <v>1717</v>
      </c>
    </row>
    <row r="1189" s="2" customFormat="1">
      <c r="A1189" s="41"/>
      <c r="B1189" s="42"/>
      <c r="C1189" s="43"/>
      <c r="D1189" s="228" t="s">
        <v>206</v>
      </c>
      <c r="E1189" s="43"/>
      <c r="F1189" s="229" t="s">
        <v>1718</v>
      </c>
      <c r="G1189" s="43"/>
      <c r="H1189" s="43"/>
      <c r="I1189" s="230"/>
      <c r="J1189" s="43"/>
      <c r="K1189" s="43"/>
      <c r="L1189" s="47"/>
      <c r="M1189" s="231"/>
      <c r="N1189" s="232"/>
      <c r="O1189" s="87"/>
      <c r="P1189" s="87"/>
      <c r="Q1189" s="87"/>
      <c r="R1189" s="87"/>
      <c r="S1189" s="87"/>
      <c r="T1189" s="88"/>
      <c r="U1189" s="41"/>
      <c r="V1189" s="41"/>
      <c r="W1189" s="41"/>
      <c r="X1189" s="41"/>
      <c r="Y1189" s="41"/>
      <c r="Z1189" s="41"/>
      <c r="AA1189" s="41"/>
      <c r="AB1189" s="41"/>
      <c r="AC1189" s="41"/>
      <c r="AD1189" s="41"/>
      <c r="AE1189" s="41"/>
      <c r="AT1189" s="20" t="s">
        <v>206</v>
      </c>
      <c r="AU1189" s="20" t="s">
        <v>84</v>
      </c>
    </row>
    <row r="1190" s="15" customFormat="1">
      <c r="A1190" s="15"/>
      <c r="B1190" s="256"/>
      <c r="C1190" s="257"/>
      <c r="D1190" s="235" t="s">
        <v>213</v>
      </c>
      <c r="E1190" s="258" t="s">
        <v>28</v>
      </c>
      <c r="F1190" s="259" t="s">
        <v>1577</v>
      </c>
      <c r="G1190" s="257"/>
      <c r="H1190" s="258" t="s">
        <v>28</v>
      </c>
      <c r="I1190" s="260"/>
      <c r="J1190" s="257"/>
      <c r="K1190" s="257"/>
      <c r="L1190" s="261"/>
      <c r="M1190" s="262"/>
      <c r="N1190" s="263"/>
      <c r="O1190" s="263"/>
      <c r="P1190" s="263"/>
      <c r="Q1190" s="263"/>
      <c r="R1190" s="263"/>
      <c r="S1190" s="263"/>
      <c r="T1190" s="264"/>
      <c r="U1190" s="15"/>
      <c r="V1190" s="15"/>
      <c r="W1190" s="15"/>
      <c r="X1190" s="15"/>
      <c r="Y1190" s="15"/>
      <c r="Z1190" s="15"/>
      <c r="AA1190" s="15"/>
      <c r="AB1190" s="15"/>
      <c r="AC1190" s="15"/>
      <c r="AD1190" s="15"/>
      <c r="AE1190" s="15"/>
      <c r="AT1190" s="265" t="s">
        <v>213</v>
      </c>
      <c r="AU1190" s="265" t="s">
        <v>84</v>
      </c>
      <c r="AV1190" s="15" t="s">
        <v>82</v>
      </c>
      <c r="AW1190" s="15" t="s">
        <v>35</v>
      </c>
      <c r="AX1190" s="15" t="s">
        <v>74</v>
      </c>
      <c r="AY1190" s="265" t="s">
        <v>197</v>
      </c>
    </row>
    <row r="1191" s="13" customFormat="1">
      <c r="A1191" s="13"/>
      <c r="B1191" s="233"/>
      <c r="C1191" s="234"/>
      <c r="D1191" s="235" t="s">
        <v>213</v>
      </c>
      <c r="E1191" s="236" t="s">
        <v>28</v>
      </c>
      <c r="F1191" s="237" t="s">
        <v>1719</v>
      </c>
      <c r="G1191" s="234"/>
      <c r="H1191" s="238">
        <v>18.375</v>
      </c>
      <c r="I1191" s="239"/>
      <c r="J1191" s="234"/>
      <c r="K1191" s="234"/>
      <c r="L1191" s="240"/>
      <c r="M1191" s="241"/>
      <c r="N1191" s="242"/>
      <c r="O1191" s="242"/>
      <c r="P1191" s="242"/>
      <c r="Q1191" s="242"/>
      <c r="R1191" s="242"/>
      <c r="S1191" s="242"/>
      <c r="T1191" s="243"/>
      <c r="U1191" s="13"/>
      <c r="V1191" s="13"/>
      <c r="W1191" s="13"/>
      <c r="X1191" s="13"/>
      <c r="Y1191" s="13"/>
      <c r="Z1191" s="13"/>
      <c r="AA1191" s="13"/>
      <c r="AB1191" s="13"/>
      <c r="AC1191" s="13"/>
      <c r="AD1191" s="13"/>
      <c r="AE1191" s="13"/>
      <c r="AT1191" s="244" t="s">
        <v>213</v>
      </c>
      <c r="AU1191" s="244" t="s">
        <v>84</v>
      </c>
      <c r="AV1191" s="13" t="s">
        <v>84</v>
      </c>
      <c r="AW1191" s="13" t="s">
        <v>35</v>
      </c>
      <c r="AX1191" s="13" t="s">
        <v>82</v>
      </c>
      <c r="AY1191" s="244" t="s">
        <v>197</v>
      </c>
    </row>
    <row r="1192" s="2" customFormat="1" ht="16.5" customHeight="1">
      <c r="A1192" s="41"/>
      <c r="B1192" s="42"/>
      <c r="C1192" s="215" t="s">
        <v>1720</v>
      </c>
      <c r="D1192" s="215" t="s">
        <v>199</v>
      </c>
      <c r="E1192" s="216" t="s">
        <v>1721</v>
      </c>
      <c r="F1192" s="217" t="s">
        <v>1722</v>
      </c>
      <c r="G1192" s="218" t="s">
        <v>202</v>
      </c>
      <c r="H1192" s="219">
        <v>55.200000000000003</v>
      </c>
      <c r="I1192" s="220"/>
      <c r="J1192" s="221">
        <f>ROUND(I1192*H1192,2)</f>
        <v>0</v>
      </c>
      <c r="K1192" s="217" t="s">
        <v>203</v>
      </c>
      <c r="L1192" s="47"/>
      <c r="M1192" s="222" t="s">
        <v>28</v>
      </c>
      <c r="N1192" s="223" t="s">
        <v>45</v>
      </c>
      <c r="O1192" s="87"/>
      <c r="P1192" s="224">
        <f>O1192*H1192</f>
        <v>0</v>
      </c>
      <c r="Q1192" s="224">
        <v>0.010200000000000001</v>
      </c>
      <c r="R1192" s="224">
        <f>Q1192*H1192</f>
        <v>0.5630400000000001</v>
      </c>
      <c r="S1192" s="224">
        <v>0</v>
      </c>
      <c r="T1192" s="225">
        <f>S1192*H1192</f>
        <v>0</v>
      </c>
      <c r="U1192" s="41"/>
      <c r="V1192" s="41"/>
      <c r="W1192" s="41"/>
      <c r="X1192" s="41"/>
      <c r="Y1192" s="41"/>
      <c r="Z1192" s="41"/>
      <c r="AA1192" s="41"/>
      <c r="AB1192" s="41"/>
      <c r="AC1192" s="41"/>
      <c r="AD1192" s="41"/>
      <c r="AE1192" s="41"/>
      <c r="AR1192" s="226" t="s">
        <v>204</v>
      </c>
      <c r="AT1192" s="226" t="s">
        <v>199</v>
      </c>
      <c r="AU1192" s="226" t="s">
        <v>84</v>
      </c>
      <c r="AY1192" s="20" t="s">
        <v>197</v>
      </c>
      <c r="BE1192" s="227">
        <f>IF(N1192="základní",J1192,0)</f>
        <v>0</v>
      </c>
      <c r="BF1192" s="227">
        <f>IF(N1192="snížená",J1192,0)</f>
        <v>0</v>
      </c>
      <c r="BG1192" s="227">
        <f>IF(N1192="zákl. přenesená",J1192,0)</f>
        <v>0</v>
      </c>
      <c r="BH1192" s="227">
        <f>IF(N1192="sníž. přenesená",J1192,0)</f>
        <v>0</v>
      </c>
      <c r="BI1192" s="227">
        <f>IF(N1192="nulová",J1192,0)</f>
        <v>0</v>
      </c>
      <c r="BJ1192" s="20" t="s">
        <v>82</v>
      </c>
      <c r="BK1192" s="227">
        <f>ROUND(I1192*H1192,2)</f>
        <v>0</v>
      </c>
      <c r="BL1192" s="20" t="s">
        <v>204</v>
      </c>
      <c r="BM1192" s="226" t="s">
        <v>1723</v>
      </c>
    </row>
    <row r="1193" s="2" customFormat="1">
      <c r="A1193" s="41"/>
      <c r="B1193" s="42"/>
      <c r="C1193" s="43"/>
      <c r="D1193" s="228" t="s">
        <v>206</v>
      </c>
      <c r="E1193" s="43"/>
      <c r="F1193" s="229" t="s">
        <v>1724</v>
      </c>
      <c r="G1193" s="43"/>
      <c r="H1193" s="43"/>
      <c r="I1193" s="230"/>
      <c r="J1193" s="43"/>
      <c r="K1193" s="43"/>
      <c r="L1193" s="47"/>
      <c r="M1193" s="231"/>
      <c r="N1193" s="232"/>
      <c r="O1193" s="87"/>
      <c r="P1193" s="87"/>
      <c r="Q1193" s="87"/>
      <c r="R1193" s="87"/>
      <c r="S1193" s="87"/>
      <c r="T1193" s="88"/>
      <c r="U1193" s="41"/>
      <c r="V1193" s="41"/>
      <c r="W1193" s="41"/>
      <c r="X1193" s="41"/>
      <c r="Y1193" s="41"/>
      <c r="Z1193" s="41"/>
      <c r="AA1193" s="41"/>
      <c r="AB1193" s="41"/>
      <c r="AC1193" s="41"/>
      <c r="AD1193" s="41"/>
      <c r="AE1193" s="41"/>
      <c r="AT1193" s="20" t="s">
        <v>206</v>
      </c>
      <c r="AU1193" s="20" t="s">
        <v>84</v>
      </c>
    </row>
    <row r="1194" s="15" customFormat="1">
      <c r="A1194" s="15"/>
      <c r="B1194" s="256"/>
      <c r="C1194" s="257"/>
      <c r="D1194" s="235" t="s">
        <v>213</v>
      </c>
      <c r="E1194" s="258" t="s">
        <v>28</v>
      </c>
      <c r="F1194" s="259" t="s">
        <v>412</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5" customFormat="1">
      <c r="A1195" s="15"/>
      <c r="B1195" s="256"/>
      <c r="C1195" s="257"/>
      <c r="D1195" s="235" t="s">
        <v>213</v>
      </c>
      <c r="E1195" s="258" t="s">
        <v>28</v>
      </c>
      <c r="F1195" s="259" t="s">
        <v>1725</v>
      </c>
      <c r="G1195" s="257"/>
      <c r="H1195" s="258" t="s">
        <v>28</v>
      </c>
      <c r="I1195" s="260"/>
      <c r="J1195" s="257"/>
      <c r="K1195" s="257"/>
      <c r="L1195" s="261"/>
      <c r="M1195" s="262"/>
      <c r="N1195" s="263"/>
      <c r="O1195" s="263"/>
      <c r="P1195" s="263"/>
      <c r="Q1195" s="263"/>
      <c r="R1195" s="263"/>
      <c r="S1195" s="263"/>
      <c r="T1195" s="264"/>
      <c r="U1195" s="15"/>
      <c r="V1195" s="15"/>
      <c r="W1195" s="15"/>
      <c r="X1195" s="15"/>
      <c r="Y1195" s="15"/>
      <c r="Z1195" s="15"/>
      <c r="AA1195" s="15"/>
      <c r="AB1195" s="15"/>
      <c r="AC1195" s="15"/>
      <c r="AD1195" s="15"/>
      <c r="AE1195" s="15"/>
      <c r="AT1195" s="265" t="s">
        <v>213</v>
      </c>
      <c r="AU1195" s="265" t="s">
        <v>84</v>
      </c>
      <c r="AV1195" s="15" t="s">
        <v>82</v>
      </c>
      <c r="AW1195" s="15" t="s">
        <v>35</v>
      </c>
      <c r="AX1195" s="15" t="s">
        <v>74</v>
      </c>
      <c r="AY1195" s="265" t="s">
        <v>197</v>
      </c>
    </row>
    <row r="1196" s="13" customFormat="1">
      <c r="A1196" s="13"/>
      <c r="B1196" s="233"/>
      <c r="C1196" s="234"/>
      <c r="D1196" s="235" t="s">
        <v>213</v>
      </c>
      <c r="E1196" s="236" t="s">
        <v>28</v>
      </c>
      <c r="F1196" s="237" t="s">
        <v>553</v>
      </c>
      <c r="G1196" s="234"/>
      <c r="H1196" s="238">
        <v>24.800000000000001</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3" customFormat="1">
      <c r="A1197" s="13"/>
      <c r="B1197" s="233"/>
      <c r="C1197" s="234"/>
      <c r="D1197" s="235" t="s">
        <v>213</v>
      </c>
      <c r="E1197" s="236" t="s">
        <v>28</v>
      </c>
      <c r="F1197" s="237" t="s">
        <v>1726</v>
      </c>
      <c r="G1197" s="234"/>
      <c r="H1197" s="238">
        <v>30.399999999999999</v>
      </c>
      <c r="I1197" s="239"/>
      <c r="J1197" s="234"/>
      <c r="K1197" s="234"/>
      <c r="L1197" s="240"/>
      <c r="M1197" s="241"/>
      <c r="N1197" s="242"/>
      <c r="O1197" s="242"/>
      <c r="P1197" s="242"/>
      <c r="Q1197" s="242"/>
      <c r="R1197" s="242"/>
      <c r="S1197" s="242"/>
      <c r="T1197" s="243"/>
      <c r="U1197" s="13"/>
      <c r="V1197" s="13"/>
      <c r="W1197" s="13"/>
      <c r="X1197" s="13"/>
      <c r="Y1197" s="13"/>
      <c r="Z1197" s="13"/>
      <c r="AA1197" s="13"/>
      <c r="AB1197" s="13"/>
      <c r="AC1197" s="13"/>
      <c r="AD1197" s="13"/>
      <c r="AE1197" s="13"/>
      <c r="AT1197" s="244" t="s">
        <v>213</v>
      </c>
      <c r="AU1197" s="244" t="s">
        <v>84</v>
      </c>
      <c r="AV1197" s="13" t="s">
        <v>84</v>
      </c>
      <c r="AW1197" s="13" t="s">
        <v>35</v>
      </c>
      <c r="AX1197" s="13" t="s">
        <v>74</v>
      </c>
      <c r="AY1197" s="244" t="s">
        <v>197</v>
      </c>
    </row>
    <row r="1198" s="14" customFormat="1">
      <c r="A1198" s="14"/>
      <c r="B1198" s="245"/>
      <c r="C1198" s="246"/>
      <c r="D1198" s="235" t="s">
        <v>213</v>
      </c>
      <c r="E1198" s="247" t="s">
        <v>28</v>
      </c>
      <c r="F1198" s="248" t="s">
        <v>226</v>
      </c>
      <c r="G1198" s="246"/>
      <c r="H1198" s="249">
        <v>55.200000000000003</v>
      </c>
      <c r="I1198" s="250"/>
      <c r="J1198" s="246"/>
      <c r="K1198" s="246"/>
      <c r="L1198" s="251"/>
      <c r="M1198" s="252"/>
      <c r="N1198" s="253"/>
      <c r="O1198" s="253"/>
      <c r="P1198" s="253"/>
      <c r="Q1198" s="253"/>
      <c r="R1198" s="253"/>
      <c r="S1198" s="253"/>
      <c r="T1198" s="254"/>
      <c r="U1198" s="14"/>
      <c r="V1198" s="14"/>
      <c r="W1198" s="14"/>
      <c r="X1198" s="14"/>
      <c r="Y1198" s="14"/>
      <c r="Z1198" s="14"/>
      <c r="AA1198" s="14"/>
      <c r="AB1198" s="14"/>
      <c r="AC1198" s="14"/>
      <c r="AD1198" s="14"/>
      <c r="AE1198" s="14"/>
      <c r="AT1198" s="255" t="s">
        <v>213</v>
      </c>
      <c r="AU1198" s="255" t="s">
        <v>84</v>
      </c>
      <c r="AV1198" s="14" t="s">
        <v>204</v>
      </c>
      <c r="AW1198" s="14" t="s">
        <v>35</v>
      </c>
      <c r="AX1198" s="14" t="s">
        <v>82</v>
      </c>
      <c r="AY1198" s="255" t="s">
        <v>197</v>
      </c>
    </row>
    <row r="1199" s="2" customFormat="1">
      <c r="A1199" s="41"/>
      <c r="B1199" s="42"/>
      <c r="C1199" s="43"/>
      <c r="D1199" s="235" t="s">
        <v>1651</v>
      </c>
      <c r="E1199" s="43"/>
      <c r="F1199" s="291" t="s">
        <v>1662</v>
      </c>
      <c r="G1199" s="43"/>
      <c r="H1199" s="43"/>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1651</v>
      </c>
      <c r="E1200" s="43"/>
      <c r="F1200" s="292" t="s">
        <v>1663</v>
      </c>
      <c r="G1200" s="43"/>
      <c r="H1200" s="293">
        <v>24.800000000000001</v>
      </c>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1651</v>
      </c>
      <c r="E1201" s="43"/>
      <c r="F1201" s="291" t="s">
        <v>1664</v>
      </c>
      <c r="G1201" s="43"/>
      <c r="H1201" s="43"/>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c r="A1202" s="41"/>
      <c r="B1202" s="42"/>
      <c r="C1202" s="43"/>
      <c r="D1202" s="235" t="s">
        <v>1651</v>
      </c>
      <c r="E1202" s="43"/>
      <c r="F1202" s="292" t="s">
        <v>1665</v>
      </c>
      <c r="G1202" s="43"/>
      <c r="H1202" s="293">
        <v>30.399999999999999</v>
      </c>
      <c r="I1202" s="43"/>
      <c r="J1202" s="43"/>
      <c r="K1202" s="43"/>
      <c r="L1202" s="47"/>
      <c r="M1202" s="231"/>
      <c r="N1202" s="232"/>
      <c r="O1202" s="87"/>
      <c r="P1202" s="87"/>
      <c r="Q1202" s="87"/>
      <c r="R1202" s="87"/>
      <c r="S1202" s="87"/>
      <c r="T1202" s="88"/>
      <c r="U1202" s="41"/>
      <c r="V1202" s="41"/>
      <c r="W1202" s="41"/>
      <c r="X1202" s="41"/>
      <c r="Y1202" s="41"/>
      <c r="Z1202" s="41"/>
      <c r="AA1202" s="41"/>
      <c r="AB1202" s="41"/>
      <c r="AC1202" s="41"/>
      <c r="AD1202" s="41"/>
      <c r="AE1202" s="41"/>
      <c r="AU1202" s="20" t="s">
        <v>84</v>
      </c>
    </row>
    <row r="1203" s="2" customFormat="1" ht="16.5" customHeight="1">
      <c r="A1203" s="41"/>
      <c r="B1203" s="42"/>
      <c r="C1203" s="215" t="s">
        <v>1727</v>
      </c>
      <c r="D1203" s="215" t="s">
        <v>199</v>
      </c>
      <c r="E1203" s="216" t="s">
        <v>1728</v>
      </c>
      <c r="F1203" s="217" t="s">
        <v>1729</v>
      </c>
      <c r="G1203" s="218" t="s">
        <v>202</v>
      </c>
      <c r="H1203" s="219">
        <v>655.60000000000002</v>
      </c>
      <c r="I1203" s="220"/>
      <c r="J1203" s="221">
        <f>ROUND(I1203*H1203,2)</f>
        <v>0</v>
      </c>
      <c r="K1203" s="217" t="s">
        <v>203</v>
      </c>
      <c r="L1203" s="47"/>
      <c r="M1203" s="222" t="s">
        <v>28</v>
      </c>
      <c r="N1203" s="223" t="s">
        <v>45</v>
      </c>
      <c r="O1203" s="87"/>
      <c r="P1203" s="224">
        <f>O1203*H1203</f>
        <v>0</v>
      </c>
      <c r="Q1203" s="224">
        <v>0.11</v>
      </c>
      <c r="R1203" s="224">
        <f>Q1203*H1203</f>
        <v>72.116</v>
      </c>
      <c r="S1203" s="224">
        <v>0</v>
      </c>
      <c r="T1203" s="225">
        <f>S1203*H1203</f>
        <v>0</v>
      </c>
      <c r="U1203" s="41"/>
      <c r="V1203" s="41"/>
      <c r="W1203" s="41"/>
      <c r="X1203" s="41"/>
      <c r="Y1203" s="41"/>
      <c r="Z1203" s="41"/>
      <c r="AA1203" s="41"/>
      <c r="AB1203" s="41"/>
      <c r="AC1203" s="41"/>
      <c r="AD1203" s="41"/>
      <c r="AE1203" s="41"/>
      <c r="AR1203" s="226" t="s">
        <v>204</v>
      </c>
      <c r="AT1203" s="226" t="s">
        <v>199</v>
      </c>
      <c r="AU1203" s="226" t="s">
        <v>84</v>
      </c>
      <c r="AY1203" s="20" t="s">
        <v>197</v>
      </c>
      <c r="BE1203" s="227">
        <f>IF(N1203="základní",J1203,0)</f>
        <v>0</v>
      </c>
      <c r="BF1203" s="227">
        <f>IF(N1203="snížená",J1203,0)</f>
        <v>0</v>
      </c>
      <c r="BG1203" s="227">
        <f>IF(N1203="zákl. přenesená",J1203,0)</f>
        <v>0</v>
      </c>
      <c r="BH1203" s="227">
        <f>IF(N1203="sníž. přenesená",J1203,0)</f>
        <v>0</v>
      </c>
      <c r="BI1203" s="227">
        <f>IF(N1203="nulová",J1203,0)</f>
        <v>0</v>
      </c>
      <c r="BJ1203" s="20" t="s">
        <v>82</v>
      </c>
      <c r="BK1203" s="227">
        <f>ROUND(I1203*H1203,2)</f>
        <v>0</v>
      </c>
      <c r="BL1203" s="20" t="s">
        <v>204</v>
      </c>
      <c r="BM1203" s="226" t="s">
        <v>1730</v>
      </c>
    </row>
    <row r="1204" s="2" customFormat="1">
      <c r="A1204" s="41"/>
      <c r="B1204" s="42"/>
      <c r="C1204" s="43"/>
      <c r="D1204" s="228" t="s">
        <v>206</v>
      </c>
      <c r="E1204" s="43"/>
      <c r="F1204" s="229" t="s">
        <v>1731</v>
      </c>
      <c r="G1204" s="43"/>
      <c r="H1204" s="43"/>
      <c r="I1204" s="230"/>
      <c r="J1204" s="43"/>
      <c r="K1204" s="43"/>
      <c r="L1204" s="47"/>
      <c r="M1204" s="231"/>
      <c r="N1204" s="232"/>
      <c r="O1204" s="87"/>
      <c r="P1204" s="87"/>
      <c r="Q1204" s="87"/>
      <c r="R1204" s="87"/>
      <c r="S1204" s="87"/>
      <c r="T1204" s="88"/>
      <c r="U1204" s="41"/>
      <c r="V1204" s="41"/>
      <c r="W1204" s="41"/>
      <c r="X1204" s="41"/>
      <c r="Y1204" s="41"/>
      <c r="Z1204" s="41"/>
      <c r="AA1204" s="41"/>
      <c r="AB1204" s="41"/>
      <c r="AC1204" s="41"/>
      <c r="AD1204" s="41"/>
      <c r="AE1204" s="41"/>
      <c r="AT1204" s="20" t="s">
        <v>206</v>
      </c>
      <c r="AU1204" s="20" t="s">
        <v>84</v>
      </c>
    </row>
    <row r="1205" s="15" customFormat="1">
      <c r="A1205" s="15"/>
      <c r="B1205" s="256"/>
      <c r="C1205" s="257"/>
      <c r="D1205" s="235" t="s">
        <v>213</v>
      </c>
      <c r="E1205" s="258" t="s">
        <v>28</v>
      </c>
      <c r="F1205" s="259" t="s">
        <v>412</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5" customFormat="1">
      <c r="A1206" s="15"/>
      <c r="B1206" s="256"/>
      <c r="C1206" s="257"/>
      <c r="D1206" s="235" t="s">
        <v>213</v>
      </c>
      <c r="E1206" s="258" t="s">
        <v>28</v>
      </c>
      <c r="F1206" s="259" t="s">
        <v>1725</v>
      </c>
      <c r="G1206" s="257"/>
      <c r="H1206" s="258" t="s">
        <v>28</v>
      </c>
      <c r="I1206" s="260"/>
      <c r="J1206" s="257"/>
      <c r="K1206" s="257"/>
      <c r="L1206" s="261"/>
      <c r="M1206" s="262"/>
      <c r="N1206" s="263"/>
      <c r="O1206" s="263"/>
      <c r="P1206" s="263"/>
      <c r="Q1206" s="263"/>
      <c r="R1206" s="263"/>
      <c r="S1206" s="263"/>
      <c r="T1206" s="264"/>
      <c r="U1206" s="15"/>
      <c r="V1206" s="15"/>
      <c r="W1206" s="15"/>
      <c r="X1206" s="15"/>
      <c r="Y1206" s="15"/>
      <c r="Z1206" s="15"/>
      <c r="AA1206" s="15"/>
      <c r="AB1206" s="15"/>
      <c r="AC1206" s="15"/>
      <c r="AD1206" s="15"/>
      <c r="AE1206" s="15"/>
      <c r="AT1206" s="265" t="s">
        <v>213</v>
      </c>
      <c r="AU1206" s="265" t="s">
        <v>84</v>
      </c>
      <c r="AV1206" s="15" t="s">
        <v>82</v>
      </c>
      <c r="AW1206" s="15" t="s">
        <v>35</v>
      </c>
      <c r="AX1206" s="15" t="s">
        <v>74</v>
      </c>
      <c r="AY1206" s="265" t="s">
        <v>197</v>
      </c>
    </row>
    <row r="1207" s="13" customFormat="1">
      <c r="A1207" s="13"/>
      <c r="B1207" s="233"/>
      <c r="C1207" s="234"/>
      <c r="D1207" s="235" t="s">
        <v>213</v>
      </c>
      <c r="E1207" s="236" t="s">
        <v>28</v>
      </c>
      <c r="F1207" s="237" t="s">
        <v>541</v>
      </c>
      <c r="G1207" s="234"/>
      <c r="H1207" s="238">
        <v>9.5999999999999996</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544</v>
      </c>
      <c r="G1208" s="234"/>
      <c r="H1208" s="238">
        <v>148.69999999999999</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547</v>
      </c>
      <c r="G1209" s="234"/>
      <c r="H1209" s="238">
        <v>131.80000000000001</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550</v>
      </c>
      <c r="G1210" s="234"/>
      <c r="H1210" s="238">
        <v>55.700000000000003</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553</v>
      </c>
      <c r="G1211" s="234"/>
      <c r="H1211" s="238">
        <v>24.800000000000001</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556</v>
      </c>
      <c r="G1212" s="234"/>
      <c r="H1212" s="238">
        <v>30.399999999999999</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560</v>
      </c>
      <c r="G1213" s="234"/>
      <c r="H1213" s="238">
        <v>160.90000000000001</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3" customFormat="1">
      <c r="A1214" s="13"/>
      <c r="B1214" s="233"/>
      <c r="C1214" s="234"/>
      <c r="D1214" s="235" t="s">
        <v>213</v>
      </c>
      <c r="E1214" s="236" t="s">
        <v>28</v>
      </c>
      <c r="F1214" s="237" t="s">
        <v>564</v>
      </c>
      <c r="G1214" s="234"/>
      <c r="H1214" s="238">
        <v>93.700000000000003</v>
      </c>
      <c r="I1214" s="239"/>
      <c r="J1214" s="234"/>
      <c r="K1214" s="234"/>
      <c r="L1214" s="240"/>
      <c r="M1214" s="241"/>
      <c r="N1214" s="242"/>
      <c r="O1214" s="242"/>
      <c r="P1214" s="242"/>
      <c r="Q1214" s="242"/>
      <c r="R1214" s="242"/>
      <c r="S1214" s="242"/>
      <c r="T1214" s="243"/>
      <c r="U1214" s="13"/>
      <c r="V1214" s="13"/>
      <c r="W1214" s="13"/>
      <c r="X1214" s="13"/>
      <c r="Y1214" s="13"/>
      <c r="Z1214" s="13"/>
      <c r="AA1214" s="13"/>
      <c r="AB1214" s="13"/>
      <c r="AC1214" s="13"/>
      <c r="AD1214" s="13"/>
      <c r="AE1214" s="13"/>
      <c r="AT1214" s="244" t="s">
        <v>213</v>
      </c>
      <c r="AU1214" s="244" t="s">
        <v>84</v>
      </c>
      <c r="AV1214" s="13" t="s">
        <v>84</v>
      </c>
      <c r="AW1214" s="13" t="s">
        <v>35</v>
      </c>
      <c r="AX1214" s="13" t="s">
        <v>74</v>
      </c>
      <c r="AY1214" s="244" t="s">
        <v>197</v>
      </c>
    </row>
    <row r="1215" s="14" customFormat="1">
      <c r="A1215" s="14"/>
      <c r="B1215" s="245"/>
      <c r="C1215" s="246"/>
      <c r="D1215" s="235" t="s">
        <v>213</v>
      </c>
      <c r="E1215" s="247" t="s">
        <v>28</v>
      </c>
      <c r="F1215" s="248" t="s">
        <v>226</v>
      </c>
      <c r="G1215" s="246"/>
      <c r="H1215" s="249">
        <v>655.60000000000002</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213</v>
      </c>
      <c r="AU1215" s="255" t="s">
        <v>84</v>
      </c>
      <c r="AV1215" s="14" t="s">
        <v>204</v>
      </c>
      <c r="AW1215" s="14" t="s">
        <v>35</v>
      </c>
      <c r="AX1215" s="14" t="s">
        <v>82</v>
      </c>
      <c r="AY1215" s="255" t="s">
        <v>197</v>
      </c>
    </row>
    <row r="1216" s="2" customFormat="1">
      <c r="A1216" s="41"/>
      <c r="B1216" s="42"/>
      <c r="C1216" s="43"/>
      <c r="D1216" s="235" t="s">
        <v>1651</v>
      </c>
      <c r="E1216" s="43"/>
      <c r="F1216" s="291" t="s">
        <v>1652</v>
      </c>
      <c r="G1216" s="43"/>
      <c r="H1216" s="43"/>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1651</v>
      </c>
      <c r="E1217" s="43"/>
      <c r="F1217" s="292" t="s">
        <v>1653</v>
      </c>
      <c r="G1217" s="43"/>
      <c r="H1217" s="293">
        <v>9.5999999999999996</v>
      </c>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1651</v>
      </c>
      <c r="E1218" s="43"/>
      <c r="F1218" s="291" t="s">
        <v>1654</v>
      </c>
      <c r="G1218" s="43"/>
      <c r="H1218" s="43"/>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1651</v>
      </c>
      <c r="E1219" s="43"/>
      <c r="F1219" s="292" t="s">
        <v>1655</v>
      </c>
      <c r="G1219" s="43"/>
      <c r="H1219" s="293">
        <v>0</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1651</v>
      </c>
      <c r="E1220" s="43"/>
      <c r="F1220" s="292" t="s">
        <v>1656</v>
      </c>
      <c r="G1220" s="43"/>
      <c r="H1220" s="293">
        <v>148.69999999999999</v>
      </c>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1651</v>
      </c>
      <c r="E1221" s="43"/>
      <c r="F1221" s="291" t="s">
        <v>1657</v>
      </c>
      <c r="G1221" s="43"/>
      <c r="H1221" s="43"/>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1651</v>
      </c>
      <c r="E1222" s="43"/>
      <c r="F1222" s="292" t="s">
        <v>1658</v>
      </c>
      <c r="G1222" s="43"/>
      <c r="H1222" s="293">
        <v>0</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1651</v>
      </c>
      <c r="E1223" s="43"/>
      <c r="F1223" s="292" t="s">
        <v>1659</v>
      </c>
      <c r="G1223" s="43"/>
      <c r="H1223" s="293">
        <v>131.80000000000001</v>
      </c>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1651</v>
      </c>
      <c r="E1224" s="43"/>
      <c r="F1224" s="291" t="s">
        <v>1660</v>
      </c>
      <c r="G1224" s="43"/>
      <c r="H1224" s="43"/>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1651</v>
      </c>
      <c r="E1225" s="43"/>
      <c r="F1225" s="292" t="s">
        <v>1661</v>
      </c>
      <c r="G1225" s="43"/>
      <c r="H1225" s="293">
        <v>55.700000000000003</v>
      </c>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1651</v>
      </c>
      <c r="E1226" s="43"/>
      <c r="F1226" s="291" t="s">
        <v>1662</v>
      </c>
      <c r="G1226" s="43"/>
      <c r="H1226" s="43"/>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1651</v>
      </c>
      <c r="E1227" s="43"/>
      <c r="F1227" s="292" t="s">
        <v>1663</v>
      </c>
      <c r="G1227" s="43"/>
      <c r="H1227" s="293">
        <v>24.800000000000001</v>
      </c>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1651</v>
      </c>
      <c r="E1228" s="43"/>
      <c r="F1228" s="291" t="s">
        <v>1664</v>
      </c>
      <c r="G1228" s="43"/>
      <c r="H1228" s="43"/>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1651</v>
      </c>
      <c r="E1229" s="43"/>
      <c r="F1229" s="292" t="s">
        <v>1665</v>
      </c>
      <c r="G1229" s="43"/>
      <c r="H1229" s="293">
        <v>30.399999999999999</v>
      </c>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1651</v>
      </c>
      <c r="E1230" s="43"/>
      <c r="F1230" s="291" t="s">
        <v>1732</v>
      </c>
      <c r="G1230" s="43"/>
      <c r="H1230" s="43"/>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1651</v>
      </c>
      <c r="E1231" s="43"/>
      <c r="F1231" s="292" t="s">
        <v>1733</v>
      </c>
      <c r="G1231" s="43"/>
      <c r="H1231" s="293">
        <v>0</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1651</v>
      </c>
      <c r="E1232" s="43"/>
      <c r="F1232" s="292" t="s">
        <v>1734</v>
      </c>
      <c r="G1232" s="43"/>
      <c r="H1232" s="293">
        <v>160.90000000000001</v>
      </c>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1651</v>
      </c>
      <c r="E1233" s="43"/>
      <c r="F1233" s="291" t="s">
        <v>1735</v>
      </c>
      <c r="G1233" s="43"/>
      <c r="H1233" s="43"/>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c r="A1234" s="41"/>
      <c r="B1234" s="42"/>
      <c r="C1234" s="43"/>
      <c r="D1234" s="235" t="s">
        <v>1651</v>
      </c>
      <c r="E1234" s="43"/>
      <c r="F1234" s="292" t="s">
        <v>1736</v>
      </c>
      <c r="G1234" s="43"/>
      <c r="H1234" s="293">
        <v>93.700000000000003</v>
      </c>
      <c r="I1234" s="43"/>
      <c r="J1234" s="43"/>
      <c r="K1234" s="43"/>
      <c r="L1234" s="47"/>
      <c r="M1234" s="231"/>
      <c r="N1234" s="232"/>
      <c r="O1234" s="87"/>
      <c r="P1234" s="87"/>
      <c r="Q1234" s="87"/>
      <c r="R1234" s="87"/>
      <c r="S1234" s="87"/>
      <c r="T1234" s="88"/>
      <c r="U1234" s="41"/>
      <c r="V1234" s="41"/>
      <c r="W1234" s="41"/>
      <c r="X1234" s="41"/>
      <c r="Y1234" s="41"/>
      <c r="Z1234" s="41"/>
      <c r="AA1234" s="41"/>
      <c r="AB1234" s="41"/>
      <c r="AC1234" s="41"/>
      <c r="AD1234" s="41"/>
      <c r="AE1234" s="41"/>
      <c r="AU1234" s="20" t="s">
        <v>84</v>
      </c>
    </row>
    <row r="1235" s="2" customFormat="1" ht="24.15" customHeight="1">
      <c r="A1235" s="41"/>
      <c r="B1235" s="42"/>
      <c r="C1235" s="215" t="s">
        <v>1737</v>
      </c>
      <c r="D1235" s="215" t="s">
        <v>199</v>
      </c>
      <c r="E1235" s="216" t="s">
        <v>1738</v>
      </c>
      <c r="F1235" s="217" t="s">
        <v>1739</v>
      </c>
      <c r="G1235" s="218" t="s">
        <v>202</v>
      </c>
      <c r="H1235" s="219">
        <v>3225.9000000000001</v>
      </c>
      <c r="I1235" s="220"/>
      <c r="J1235" s="221">
        <f>ROUND(I1235*H1235,2)</f>
        <v>0</v>
      </c>
      <c r="K1235" s="217" t="s">
        <v>203</v>
      </c>
      <c r="L1235" s="47"/>
      <c r="M1235" s="222" t="s">
        <v>28</v>
      </c>
      <c r="N1235" s="223" t="s">
        <v>45</v>
      </c>
      <c r="O1235" s="87"/>
      <c r="P1235" s="224">
        <f>O1235*H1235</f>
        <v>0</v>
      </c>
      <c r="Q1235" s="224">
        <v>0.010999999999999999</v>
      </c>
      <c r="R1235" s="224">
        <f>Q1235*H1235</f>
        <v>35.484899999999996</v>
      </c>
      <c r="S1235" s="224">
        <v>0</v>
      </c>
      <c r="T1235" s="225">
        <f>S1235*H1235</f>
        <v>0</v>
      </c>
      <c r="U1235" s="41"/>
      <c r="V1235" s="41"/>
      <c r="W1235" s="41"/>
      <c r="X1235" s="41"/>
      <c r="Y1235" s="41"/>
      <c r="Z1235" s="41"/>
      <c r="AA1235" s="41"/>
      <c r="AB1235" s="41"/>
      <c r="AC1235" s="41"/>
      <c r="AD1235" s="41"/>
      <c r="AE1235" s="41"/>
      <c r="AR1235" s="226" t="s">
        <v>204</v>
      </c>
      <c r="AT1235" s="226" t="s">
        <v>199</v>
      </c>
      <c r="AU1235" s="226" t="s">
        <v>84</v>
      </c>
      <c r="AY1235" s="20" t="s">
        <v>197</v>
      </c>
      <c r="BE1235" s="227">
        <f>IF(N1235="základní",J1235,0)</f>
        <v>0</v>
      </c>
      <c r="BF1235" s="227">
        <f>IF(N1235="snížená",J1235,0)</f>
        <v>0</v>
      </c>
      <c r="BG1235" s="227">
        <f>IF(N1235="zákl. přenesená",J1235,0)</f>
        <v>0</v>
      </c>
      <c r="BH1235" s="227">
        <f>IF(N1235="sníž. přenesená",J1235,0)</f>
        <v>0</v>
      </c>
      <c r="BI1235" s="227">
        <f>IF(N1235="nulová",J1235,0)</f>
        <v>0</v>
      </c>
      <c r="BJ1235" s="20" t="s">
        <v>82</v>
      </c>
      <c r="BK1235" s="227">
        <f>ROUND(I1235*H1235,2)</f>
        <v>0</v>
      </c>
      <c r="BL1235" s="20" t="s">
        <v>204</v>
      </c>
      <c r="BM1235" s="226" t="s">
        <v>1740</v>
      </c>
    </row>
    <row r="1236" s="2" customFormat="1">
      <c r="A1236" s="41"/>
      <c r="B1236" s="42"/>
      <c r="C1236" s="43"/>
      <c r="D1236" s="228" t="s">
        <v>206</v>
      </c>
      <c r="E1236" s="43"/>
      <c r="F1236" s="229" t="s">
        <v>1741</v>
      </c>
      <c r="G1236" s="43"/>
      <c r="H1236" s="43"/>
      <c r="I1236" s="230"/>
      <c r="J1236" s="43"/>
      <c r="K1236" s="43"/>
      <c r="L1236" s="47"/>
      <c r="M1236" s="231"/>
      <c r="N1236" s="232"/>
      <c r="O1236" s="87"/>
      <c r="P1236" s="87"/>
      <c r="Q1236" s="87"/>
      <c r="R1236" s="87"/>
      <c r="S1236" s="87"/>
      <c r="T1236" s="88"/>
      <c r="U1236" s="41"/>
      <c r="V1236" s="41"/>
      <c r="W1236" s="41"/>
      <c r="X1236" s="41"/>
      <c r="Y1236" s="41"/>
      <c r="Z1236" s="41"/>
      <c r="AA1236" s="41"/>
      <c r="AB1236" s="41"/>
      <c r="AC1236" s="41"/>
      <c r="AD1236" s="41"/>
      <c r="AE1236" s="41"/>
      <c r="AT1236" s="20" t="s">
        <v>206</v>
      </c>
      <c r="AU1236" s="20" t="s">
        <v>84</v>
      </c>
    </row>
    <row r="1237" s="15" customFormat="1">
      <c r="A1237" s="15"/>
      <c r="B1237" s="256"/>
      <c r="C1237" s="257"/>
      <c r="D1237" s="235" t="s">
        <v>213</v>
      </c>
      <c r="E1237" s="258" t="s">
        <v>28</v>
      </c>
      <c r="F1237" s="259" t="s">
        <v>412</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5" customFormat="1">
      <c r="A1238" s="15"/>
      <c r="B1238" s="256"/>
      <c r="C1238" s="257"/>
      <c r="D1238" s="235" t="s">
        <v>213</v>
      </c>
      <c r="E1238" s="258" t="s">
        <v>28</v>
      </c>
      <c r="F1238" s="259" t="s">
        <v>1725</v>
      </c>
      <c r="G1238" s="257"/>
      <c r="H1238" s="258" t="s">
        <v>28</v>
      </c>
      <c r="I1238" s="260"/>
      <c r="J1238" s="257"/>
      <c r="K1238" s="257"/>
      <c r="L1238" s="261"/>
      <c r="M1238" s="262"/>
      <c r="N1238" s="263"/>
      <c r="O1238" s="263"/>
      <c r="P1238" s="263"/>
      <c r="Q1238" s="263"/>
      <c r="R1238" s="263"/>
      <c r="S1238" s="263"/>
      <c r="T1238" s="264"/>
      <c r="U1238" s="15"/>
      <c r="V1238" s="15"/>
      <c r="W1238" s="15"/>
      <c r="X1238" s="15"/>
      <c r="Y1238" s="15"/>
      <c r="Z1238" s="15"/>
      <c r="AA1238" s="15"/>
      <c r="AB1238" s="15"/>
      <c r="AC1238" s="15"/>
      <c r="AD1238" s="15"/>
      <c r="AE1238" s="15"/>
      <c r="AT1238" s="265" t="s">
        <v>213</v>
      </c>
      <c r="AU1238" s="265" t="s">
        <v>84</v>
      </c>
      <c r="AV1238" s="15" t="s">
        <v>82</v>
      </c>
      <c r="AW1238" s="15" t="s">
        <v>35</v>
      </c>
      <c r="AX1238" s="15" t="s">
        <v>74</v>
      </c>
      <c r="AY1238" s="265" t="s">
        <v>197</v>
      </c>
    </row>
    <row r="1239" s="13" customFormat="1">
      <c r="A1239" s="13"/>
      <c r="B1239" s="233"/>
      <c r="C1239" s="234"/>
      <c r="D1239" s="235" t="s">
        <v>213</v>
      </c>
      <c r="E1239" s="236" t="s">
        <v>28</v>
      </c>
      <c r="F1239" s="237" t="s">
        <v>1742</v>
      </c>
      <c r="G1239" s="234"/>
      <c r="H1239" s="238">
        <v>48</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1743</v>
      </c>
      <c r="G1240" s="234"/>
      <c r="H1240" s="238">
        <v>446.10000000000002</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1744</v>
      </c>
      <c r="G1241" s="234"/>
      <c r="H1241" s="238">
        <v>1054.4000000000001</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1745</v>
      </c>
      <c r="G1242" s="234"/>
      <c r="H1242" s="238">
        <v>334.19999999999999</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1746</v>
      </c>
      <c r="G1243" s="234"/>
      <c r="H1243" s="238">
        <v>148.80000000000001</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1747</v>
      </c>
      <c r="G1244" s="234"/>
      <c r="H1244" s="238">
        <v>243.19999999999999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1748</v>
      </c>
      <c r="G1245" s="234"/>
      <c r="H1245" s="238">
        <v>482.69999999999999</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3" customFormat="1">
      <c r="A1246" s="13"/>
      <c r="B1246" s="233"/>
      <c r="C1246" s="234"/>
      <c r="D1246" s="235" t="s">
        <v>213</v>
      </c>
      <c r="E1246" s="236" t="s">
        <v>28</v>
      </c>
      <c r="F1246" s="237" t="s">
        <v>1749</v>
      </c>
      <c r="G1246" s="234"/>
      <c r="H1246" s="238">
        <v>468.5</v>
      </c>
      <c r="I1246" s="239"/>
      <c r="J1246" s="234"/>
      <c r="K1246" s="234"/>
      <c r="L1246" s="240"/>
      <c r="M1246" s="241"/>
      <c r="N1246" s="242"/>
      <c r="O1246" s="242"/>
      <c r="P1246" s="242"/>
      <c r="Q1246" s="242"/>
      <c r="R1246" s="242"/>
      <c r="S1246" s="242"/>
      <c r="T1246" s="243"/>
      <c r="U1246" s="13"/>
      <c r="V1246" s="13"/>
      <c r="W1246" s="13"/>
      <c r="X1246" s="13"/>
      <c r="Y1246" s="13"/>
      <c r="Z1246" s="13"/>
      <c r="AA1246" s="13"/>
      <c r="AB1246" s="13"/>
      <c r="AC1246" s="13"/>
      <c r="AD1246" s="13"/>
      <c r="AE1246" s="13"/>
      <c r="AT1246" s="244" t="s">
        <v>213</v>
      </c>
      <c r="AU1246" s="244" t="s">
        <v>84</v>
      </c>
      <c r="AV1246" s="13" t="s">
        <v>84</v>
      </c>
      <c r="AW1246" s="13" t="s">
        <v>35</v>
      </c>
      <c r="AX1246" s="13" t="s">
        <v>74</v>
      </c>
      <c r="AY1246" s="244" t="s">
        <v>197</v>
      </c>
    </row>
    <row r="1247" s="14" customFormat="1">
      <c r="A1247" s="14"/>
      <c r="B1247" s="245"/>
      <c r="C1247" s="246"/>
      <c r="D1247" s="235" t="s">
        <v>213</v>
      </c>
      <c r="E1247" s="247" t="s">
        <v>28</v>
      </c>
      <c r="F1247" s="248" t="s">
        <v>226</v>
      </c>
      <c r="G1247" s="246"/>
      <c r="H1247" s="249">
        <v>3225.9000000000001</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213</v>
      </c>
      <c r="AU1247" s="255" t="s">
        <v>84</v>
      </c>
      <c r="AV1247" s="14" t="s">
        <v>204</v>
      </c>
      <c r="AW1247" s="14" t="s">
        <v>35</v>
      </c>
      <c r="AX1247" s="14" t="s">
        <v>82</v>
      </c>
      <c r="AY1247" s="255" t="s">
        <v>197</v>
      </c>
    </row>
    <row r="1248" s="2" customFormat="1">
      <c r="A1248" s="41"/>
      <c r="B1248" s="42"/>
      <c r="C1248" s="43"/>
      <c r="D1248" s="235" t="s">
        <v>1651</v>
      </c>
      <c r="E1248" s="43"/>
      <c r="F1248" s="291" t="s">
        <v>1652</v>
      </c>
      <c r="G1248" s="43"/>
      <c r="H1248" s="43"/>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1651</v>
      </c>
      <c r="E1249" s="43"/>
      <c r="F1249" s="292" t="s">
        <v>1653</v>
      </c>
      <c r="G1249" s="43"/>
      <c r="H1249" s="293">
        <v>9.5999999999999996</v>
      </c>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1651</v>
      </c>
      <c r="E1250" s="43"/>
      <c r="F1250" s="291" t="s">
        <v>1654</v>
      </c>
      <c r="G1250" s="43"/>
      <c r="H1250" s="43"/>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1651</v>
      </c>
      <c r="E1251" s="43"/>
      <c r="F1251" s="292" t="s">
        <v>1655</v>
      </c>
      <c r="G1251" s="43"/>
      <c r="H1251" s="293">
        <v>0</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1651</v>
      </c>
      <c r="E1252" s="43"/>
      <c r="F1252" s="292" t="s">
        <v>1656</v>
      </c>
      <c r="G1252" s="43"/>
      <c r="H1252" s="293">
        <v>148.69999999999999</v>
      </c>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1651</v>
      </c>
      <c r="E1253" s="43"/>
      <c r="F1253" s="291" t="s">
        <v>1657</v>
      </c>
      <c r="G1253" s="43"/>
      <c r="H1253" s="43"/>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1651</v>
      </c>
      <c r="E1254" s="43"/>
      <c r="F1254" s="292" t="s">
        <v>1658</v>
      </c>
      <c r="G1254" s="43"/>
      <c r="H1254" s="293">
        <v>0</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1651</v>
      </c>
      <c r="E1255" s="43"/>
      <c r="F1255" s="292" t="s">
        <v>1659</v>
      </c>
      <c r="G1255" s="43"/>
      <c r="H1255" s="293">
        <v>131.80000000000001</v>
      </c>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1651</v>
      </c>
      <c r="E1256" s="43"/>
      <c r="F1256" s="291" t="s">
        <v>1660</v>
      </c>
      <c r="G1256" s="43"/>
      <c r="H1256" s="43"/>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1651</v>
      </c>
      <c r="E1257" s="43"/>
      <c r="F1257" s="292" t="s">
        <v>1661</v>
      </c>
      <c r="G1257" s="43"/>
      <c r="H1257" s="293">
        <v>55.700000000000003</v>
      </c>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1651</v>
      </c>
      <c r="E1258" s="43"/>
      <c r="F1258" s="291" t="s">
        <v>1662</v>
      </c>
      <c r="G1258" s="43"/>
      <c r="H1258" s="43"/>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1651</v>
      </c>
      <c r="E1259" s="43"/>
      <c r="F1259" s="292" t="s">
        <v>1663</v>
      </c>
      <c r="G1259" s="43"/>
      <c r="H1259" s="293">
        <v>24.800000000000001</v>
      </c>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1651</v>
      </c>
      <c r="E1260" s="43"/>
      <c r="F1260" s="291" t="s">
        <v>1664</v>
      </c>
      <c r="G1260" s="43"/>
      <c r="H1260" s="43"/>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1651</v>
      </c>
      <c r="E1261" s="43"/>
      <c r="F1261" s="292" t="s">
        <v>1665</v>
      </c>
      <c r="G1261" s="43"/>
      <c r="H1261" s="293">
        <v>30.399999999999999</v>
      </c>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1651</v>
      </c>
      <c r="E1262" s="43"/>
      <c r="F1262" s="291" t="s">
        <v>1732</v>
      </c>
      <c r="G1262" s="43"/>
      <c r="H1262" s="43"/>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1651</v>
      </c>
      <c r="E1263" s="43"/>
      <c r="F1263" s="292" t="s">
        <v>1733</v>
      </c>
      <c r="G1263" s="43"/>
      <c r="H1263" s="293">
        <v>0</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1651</v>
      </c>
      <c r="E1264" s="43"/>
      <c r="F1264" s="292" t="s">
        <v>1734</v>
      </c>
      <c r="G1264" s="43"/>
      <c r="H1264" s="293">
        <v>160.90000000000001</v>
      </c>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1651</v>
      </c>
      <c r="E1265" s="43"/>
      <c r="F1265" s="291" t="s">
        <v>1735</v>
      </c>
      <c r="G1265" s="43"/>
      <c r="H1265" s="43"/>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c r="A1266" s="41"/>
      <c r="B1266" s="42"/>
      <c r="C1266" s="43"/>
      <c r="D1266" s="235" t="s">
        <v>1651</v>
      </c>
      <c r="E1266" s="43"/>
      <c r="F1266" s="292" t="s">
        <v>1736</v>
      </c>
      <c r="G1266" s="43"/>
      <c r="H1266" s="293">
        <v>93.700000000000003</v>
      </c>
      <c r="I1266" s="43"/>
      <c r="J1266" s="43"/>
      <c r="K1266" s="43"/>
      <c r="L1266" s="47"/>
      <c r="M1266" s="231"/>
      <c r="N1266" s="232"/>
      <c r="O1266" s="87"/>
      <c r="P1266" s="87"/>
      <c r="Q1266" s="87"/>
      <c r="R1266" s="87"/>
      <c r="S1266" s="87"/>
      <c r="T1266" s="88"/>
      <c r="U1266" s="41"/>
      <c r="V1266" s="41"/>
      <c r="W1266" s="41"/>
      <c r="X1266" s="41"/>
      <c r="Y1266" s="41"/>
      <c r="Z1266" s="41"/>
      <c r="AA1266" s="41"/>
      <c r="AB1266" s="41"/>
      <c r="AC1266" s="41"/>
      <c r="AD1266" s="41"/>
      <c r="AE1266" s="41"/>
      <c r="AU1266" s="20" t="s">
        <v>84</v>
      </c>
    </row>
    <row r="1267" s="2" customFormat="1" ht="16.5" customHeight="1">
      <c r="A1267" s="41"/>
      <c r="B1267" s="42"/>
      <c r="C1267" s="215" t="s">
        <v>1750</v>
      </c>
      <c r="D1267" s="215" t="s">
        <v>199</v>
      </c>
      <c r="E1267" s="216" t="s">
        <v>1751</v>
      </c>
      <c r="F1267" s="217" t="s">
        <v>1752</v>
      </c>
      <c r="G1267" s="218" t="s">
        <v>202</v>
      </c>
      <c r="H1267" s="219">
        <v>196.59999999999999</v>
      </c>
      <c r="I1267" s="220"/>
      <c r="J1267" s="221">
        <f>ROUND(I1267*H1267,2)</f>
        <v>0</v>
      </c>
      <c r="K1267" s="217" t="s">
        <v>203</v>
      </c>
      <c r="L1267" s="47"/>
      <c r="M1267" s="222" t="s">
        <v>28</v>
      </c>
      <c r="N1267" s="223" t="s">
        <v>45</v>
      </c>
      <c r="O1267" s="87"/>
      <c r="P1267" s="224">
        <f>O1267*H1267</f>
        <v>0</v>
      </c>
      <c r="Q1267" s="224">
        <v>0.00012999999999999999</v>
      </c>
      <c r="R1267" s="224">
        <f>Q1267*H1267</f>
        <v>0.025557999999999997</v>
      </c>
      <c r="S1267" s="224">
        <v>0</v>
      </c>
      <c r="T1267" s="225">
        <f>S1267*H1267</f>
        <v>0</v>
      </c>
      <c r="U1267" s="41"/>
      <c r="V1267" s="41"/>
      <c r="W1267" s="41"/>
      <c r="X1267" s="41"/>
      <c r="Y1267" s="41"/>
      <c r="Z1267" s="41"/>
      <c r="AA1267" s="41"/>
      <c r="AB1267" s="41"/>
      <c r="AC1267" s="41"/>
      <c r="AD1267" s="41"/>
      <c r="AE1267" s="41"/>
      <c r="AR1267" s="226" t="s">
        <v>204</v>
      </c>
      <c r="AT1267" s="226" t="s">
        <v>199</v>
      </c>
      <c r="AU1267" s="226" t="s">
        <v>84</v>
      </c>
      <c r="AY1267" s="20" t="s">
        <v>197</v>
      </c>
      <c r="BE1267" s="227">
        <f>IF(N1267="základní",J1267,0)</f>
        <v>0</v>
      </c>
      <c r="BF1267" s="227">
        <f>IF(N1267="snížená",J1267,0)</f>
        <v>0</v>
      </c>
      <c r="BG1267" s="227">
        <f>IF(N1267="zákl. přenesená",J1267,0)</f>
        <v>0</v>
      </c>
      <c r="BH1267" s="227">
        <f>IF(N1267="sníž. přenesená",J1267,0)</f>
        <v>0</v>
      </c>
      <c r="BI1267" s="227">
        <f>IF(N1267="nulová",J1267,0)</f>
        <v>0</v>
      </c>
      <c r="BJ1267" s="20" t="s">
        <v>82</v>
      </c>
      <c r="BK1267" s="227">
        <f>ROUND(I1267*H1267,2)</f>
        <v>0</v>
      </c>
      <c r="BL1267" s="20" t="s">
        <v>204</v>
      </c>
      <c r="BM1267" s="226" t="s">
        <v>1753</v>
      </c>
    </row>
    <row r="1268" s="2" customFormat="1">
      <c r="A1268" s="41"/>
      <c r="B1268" s="42"/>
      <c r="C1268" s="43"/>
      <c r="D1268" s="228" t="s">
        <v>206</v>
      </c>
      <c r="E1268" s="43"/>
      <c r="F1268" s="229" t="s">
        <v>1754</v>
      </c>
      <c r="G1268" s="43"/>
      <c r="H1268" s="43"/>
      <c r="I1268" s="230"/>
      <c r="J1268" s="43"/>
      <c r="K1268" s="43"/>
      <c r="L1268" s="47"/>
      <c r="M1268" s="231"/>
      <c r="N1268" s="232"/>
      <c r="O1268" s="87"/>
      <c r="P1268" s="87"/>
      <c r="Q1268" s="87"/>
      <c r="R1268" s="87"/>
      <c r="S1268" s="87"/>
      <c r="T1268" s="88"/>
      <c r="U1268" s="41"/>
      <c r="V1268" s="41"/>
      <c r="W1268" s="41"/>
      <c r="X1268" s="41"/>
      <c r="Y1268" s="41"/>
      <c r="Z1268" s="41"/>
      <c r="AA1268" s="41"/>
      <c r="AB1268" s="41"/>
      <c r="AC1268" s="41"/>
      <c r="AD1268" s="41"/>
      <c r="AE1268" s="41"/>
      <c r="AT1268" s="20" t="s">
        <v>206</v>
      </c>
      <c r="AU1268" s="20" t="s">
        <v>84</v>
      </c>
    </row>
    <row r="1269" s="15" customFormat="1">
      <c r="A1269" s="15"/>
      <c r="B1269" s="256"/>
      <c r="C1269" s="257"/>
      <c r="D1269" s="235" t="s">
        <v>213</v>
      </c>
      <c r="E1269" s="258" t="s">
        <v>28</v>
      </c>
      <c r="F1269" s="259" t="s">
        <v>412</v>
      </c>
      <c r="G1269" s="257"/>
      <c r="H1269" s="258" t="s">
        <v>28</v>
      </c>
      <c r="I1269" s="260"/>
      <c r="J1269" s="257"/>
      <c r="K1269" s="257"/>
      <c r="L1269" s="261"/>
      <c r="M1269" s="262"/>
      <c r="N1269" s="263"/>
      <c r="O1269" s="263"/>
      <c r="P1269" s="263"/>
      <c r="Q1269" s="263"/>
      <c r="R1269" s="263"/>
      <c r="S1269" s="263"/>
      <c r="T1269" s="264"/>
      <c r="U1269" s="15"/>
      <c r="V1269" s="15"/>
      <c r="W1269" s="15"/>
      <c r="X1269" s="15"/>
      <c r="Y1269" s="15"/>
      <c r="Z1269" s="15"/>
      <c r="AA1269" s="15"/>
      <c r="AB1269" s="15"/>
      <c r="AC1269" s="15"/>
      <c r="AD1269" s="15"/>
      <c r="AE1269" s="15"/>
      <c r="AT1269" s="265" t="s">
        <v>213</v>
      </c>
      <c r="AU1269" s="265" t="s">
        <v>84</v>
      </c>
      <c r="AV1269" s="15" t="s">
        <v>82</v>
      </c>
      <c r="AW1269" s="15" t="s">
        <v>35</v>
      </c>
      <c r="AX1269" s="15" t="s">
        <v>74</v>
      </c>
      <c r="AY1269" s="265" t="s">
        <v>197</v>
      </c>
    </row>
    <row r="1270" s="13" customFormat="1">
      <c r="A1270" s="13"/>
      <c r="B1270" s="233"/>
      <c r="C1270" s="234"/>
      <c r="D1270" s="235" t="s">
        <v>213</v>
      </c>
      <c r="E1270" s="236" t="s">
        <v>28</v>
      </c>
      <c r="F1270" s="237" t="s">
        <v>541</v>
      </c>
      <c r="G1270" s="234"/>
      <c r="H1270" s="238">
        <v>9.5999999999999996</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547</v>
      </c>
      <c r="G1271" s="234"/>
      <c r="H1271" s="238">
        <v>131.80000000000001</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553</v>
      </c>
      <c r="G1272" s="234"/>
      <c r="H1272" s="238">
        <v>24.800000000000001</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3" customFormat="1">
      <c r="A1273" s="13"/>
      <c r="B1273" s="233"/>
      <c r="C1273" s="234"/>
      <c r="D1273" s="235" t="s">
        <v>213</v>
      </c>
      <c r="E1273" s="236" t="s">
        <v>28</v>
      </c>
      <c r="F1273" s="237" t="s">
        <v>556</v>
      </c>
      <c r="G1273" s="234"/>
      <c r="H1273" s="238">
        <v>30.399999999999999</v>
      </c>
      <c r="I1273" s="239"/>
      <c r="J1273" s="234"/>
      <c r="K1273" s="234"/>
      <c r="L1273" s="240"/>
      <c r="M1273" s="241"/>
      <c r="N1273" s="242"/>
      <c r="O1273" s="242"/>
      <c r="P1273" s="242"/>
      <c r="Q1273" s="242"/>
      <c r="R1273" s="242"/>
      <c r="S1273" s="242"/>
      <c r="T1273" s="243"/>
      <c r="U1273" s="13"/>
      <c r="V1273" s="13"/>
      <c r="W1273" s="13"/>
      <c r="X1273" s="13"/>
      <c r="Y1273" s="13"/>
      <c r="Z1273" s="13"/>
      <c r="AA1273" s="13"/>
      <c r="AB1273" s="13"/>
      <c r="AC1273" s="13"/>
      <c r="AD1273" s="13"/>
      <c r="AE1273" s="13"/>
      <c r="AT1273" s="244" t="s">
        <v>213</v>
      </c>
      <c r="AU1273" s="244" t="s">
        <v>84</v>
      </c>
      <c r="AV1273" s="13" t="s">
        <v>84</v>
      </c>
      <c r="AW1273" s="13" t="s">
        <v>35</v>
      </c>
      <c r="AX1273" s="13" t="s">
        <v>74</v>
      </c>
      <c r="AY1273" s="244" t="s">
        <v>197</v>
      </c>
    </row>
    <row r="1274" s="14" customFormat="1">
      <c r="A1274" s="14"/>
      <c r="B1274" s="245"/>
      <c r="C1274" s="246"/>
      <c r="D1274" s="235" t="s">
        <v>213</v>
      </c>
      <c r="E1274" s="247" t="s">
        <v>28</v>
      </c>
      <c r="F1274" s="248" t="s">
        <v>226</v>
      </c>
      <c r="G1274" s="246"/>
      <c r="H1274" s="249">
        <v>196.59999999999999</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213</v>
      </c>
      <c r="AU1274" s="255" t="s">
        <v>84</v>
      </c>
      <c r="AV1274" s="14" t="s">
        <v>204</v>
      </c>
      <c r="AW1274" s="14" t="s">
        <v>35</v>
      </c>
      <c r="AX1274" s="14" t="s">
        <v>82</v>
      </c>
      <c r="AY1274" s="255" t="s">
        <v>197</v>
      </c>
    </row>
    <row r="1275" s="2" customFormat="1">
      <c r="A1275" s="41"/>
      <c r="B1275" s="42"/>
      <c r="C1275" s="43"/>
      <c r="D1275" s="235" t="s">
        <v>1651</v>
      </c>
      <c r="E1275" s="43"/>
      <c r="F1275" s="291" t="s">
        <v>1652</v>
      </c>
      <c r="G1275" s="43"/>
      <c r="H1275" s="43"/>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1651</v>
      </c>
      <c r="E1276" s="43"/>
      <c r="F1276" s="292" t="s">
        <v>1653</v>
      </c>
      <c r="G1276" s="43"/>
      <c r="H1276" s="293">
        <v>9.5999999999999996</v>
      </c>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1651</v>
      </c>
      <c r="E1277" s="43"/>
      <c r="F1277" s="291" t="s">
        <v>1657</v>
      </c>
      <c r="G1277" s="43"/>
      <c r="H1277" s="43"/>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1651</v>
      </c>
      <c r="E1278" s="43"/>
      <c r="F1278" s="292" t="s">
        <v>1658</v>
      </c>
      <c r="G1278" s="43"/>
      <c r="H1278" s="293">
        <v>0</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1651</v>
      </c>
      <c r="E1279" s="43"/>
      <c r="F1279" s="292" t="s">
        <v>1659</v>
      </c>
      <c r="G1279" s="43"/>
      <c r="H1279" s="293">
        <v>131.80000000000001</v>
      </c>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1651</v>
      </c>
      <c r="E1280" s="43"/>
      <c r="F1280" s="291" t="s">
        <v>1662</v>
      </c>
      <c r="G1280" s="43"/>
      <c r="H1280" s="43"/>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1651</v>
      </c>
      <c r="E1281" s="43"/>
      <c r="F1281" s="292" t="s">
        <v>1663</v>
      </c>
      <c r="G1281" s="43"/>
      <c r="H1281" s="293">
        <v>24.800000000000001</v>
      </c>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1651</v>
      </c>
      <c r="E1282" s="43"/>
      <c r="F1282" s="291" t="s">
        <v>1664</v>
      </c>
      <c r="G1282" s="43"/>
      <c r="H1282" s="43"/>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c r="A1283" s="41"/>
      <c r="B1283" s="42"/>
      <c r="C1283" s="43"/>
      <c r="D1283" s="235" t="s">
        <v>1651</v>
      </c>
      <c r="E1283" s="43"/>
      <c r="F1283" s="292" t="s">
        <v>1665</v>
      </c>
      <c r="G1283" s="43"/>
      <c r="H1283" s="293">
        <v>30.399999999999999</v>
      </c>
      <c r="I1283" s="43"/>
      <c r="J1283" s="43"/>
      <c r="K1283" s="43"/>
      <c r="L1283" s="47"/>
      <c r="M1283" s="231"/>
      <c r="N1283" s="232"/>
      <c r="O1283" s="87"/>
      <c r="P1283" s="87"/>
      <c r="Q1283" s="87"/>
      <c r="R1283" s="87"/>
      <c r="S1283" s="87"/>
      <c r="T1283" s="88"/>
      <c r="U1283" s="41"/>
      <c r="V1283" s="41"/>
      <c r="W1283" s="41"/>
      <c r="X1283" s="41"/>
      <c r="Y1283" s="41"/>
      <c r="Z1283" s="41"/>
      <c r="AA1283" s="41"/>
      <c r="AB1283" s="41"/>
      <c r="AC1283" s="41"/>
      <c r="AD1283" s="41"/>
      <c r="AE1283" s="41"/>
      <c r="AU1283" s="20" t="s">
        <v>84</v>
      </c>
    </row>
    <row r="1284" s="2" customFormat="1" ht="16.5" customHeight="1">
      <c r="A1284" s="41"/>
      <c r="B1284" s="42"/>
      <c r="C1284" s="215" t="s">
        <v>1755</v>
      </c>
      <c r="D1284" s="215" t="s">
        <v>199</v>
      </c>
      <c r="E1284" s="216" t="s">
        <v>1756</v>
      </c>
      <c r="F1284" s="217" t="s">
        <v>1757</v>
      </c>
      <c r="G1284" s="218" t="s">
        <v>202</v>
      </c>
      <c r="H1284" s="219">
        <v>655.60000000000002</v>
      </c>
      <c r="I1284" s="220"/>
      <c r="J1284" s="221">
        <f>ROUND(I1284*H1284,2)</f>
        <v>0</v>
      </c>
      <c r="K1284" s="217" t="s">
        <v>203</v>
      </c>
      <c r="L1284" s="47"/>
      <c r="M1284" s="222" t="s">
        <v>28</v>
      </c>
      <c r="N1284" s="223" t="s">
        <v>45</v>
      </c>
      <c r="O1284" s="87"/>
      <c r="P1284" s="224">
        <f>O1284*H1284</f>
        <v>0</v>
      </c>
      <c r="Q1284" s="224">
        <v>0</v>
      </c>
      <c r="R1284" s="224">
        <f>Q1284*H1284</f>
        <v>0</v>
      </c>
      <c r="S1284" s="224">
        <v>0</v>
      </c>
      <c r="T1284" s="225">
        <f>S1284*H1284</f>
        <v>0</v>
      </c>
      <c r="U1284" s="41"/>
      <c r="V1284" s="41"/>
      <c r="W1284" s="41"/>
      <c r="X1284" s="41"/>
      <c r="Y1284" s="41"/>
      <c r="Z1284" s="41"/>
      <c r="AA1284" s="41"/>
      <c r="AB1284" s="41"/>
      <c r="AC1284" s="41"/>
      <c r="AD1284" s="41"/>
      <c r="AE1284" s="41"/>
      <c r="AR1284" s="226" t="s">
        <v>204</v>
      </c>
      <c r="AT1284" s="226" t="s">
        <v>199</v>
      </c>
      <c r="AU1284" s="226" t="s">
        <v>84</v>
      </c>
      <c r="AY1284" s="20" t="s">
        <v>197</v>
      </c>
      <c r="BE1284" s="227">
        <f>IF(N1284="základní",J1284,0)</f>
        <v>0</v>
      </c>
      <c r="BF1284" s="227">
        <f>IF(N1284="snížená",J1284,0)</f>
        <v>0</v>
      </c>
      <c r="BG1284" s="227">
        <f>IF(N1284="zákl. přenesená",J1284,0)</f>
        <v>0</v>
      </c>
      <c r="BH1284" s="227">
        <f>IF(N1284="sníž. přenesená",J1284,0)</f>
        <v>0</v>
      </c>
      <c r="BI1284" s="227">
        <f>IF(N1284="nulová",J1284,0)</f>
        <v>0</v>
      </c>
      <c r="BJ1284" s="20" t="s">
        <v>82</v>
      </c>
      <c r="BK1284" s="227">
        <f>ROUND(I1284*H1284,2)</f>
        <v>0</v>
      </c>
      <c r="BL1284" s="20" t="s">
        <v>204</v>
      </c>
      <c r="BM1284" s="226" t="s">
        <v>1758</v>
      </c>
    </row>
    <row r="1285" s="2" customFormat="1">
      <c r="A1285" s="41"/>
      <c r="B1285" s="42"/>
      <c r="C1285" s="43"/>
      <c r="D1285" s="228" t="s">
        <v>206</v>
      </c>
      <c r="E1285" s="43"/>
      <c r="F1285" s="229" t="s">
        <v>1759</v>
      </c>
      <c r="G1285" s="43"/>
      <c r="H1285" s="43"/>
      <c r="I1285" s="230"/>
      <c r="J1285" s="43"/>
      <c r="K1285" s="43"/>
      <c r="L1285" s="47"/>
      <c r="M1285" s="231"/>
      <c r="N1285" s="232"/>
      <c r="O1285" s="87"/>
      <c r="P1285" s="87"/>
      <c r="Q1285" s="87"/>
      <c r="R1285" s="87"/>
      <c r="S1285" s="87"/>
      <c r="T1285" s="88"/>
      <c r="U1285" s="41"/>
      <c r="V1285" s="41"/>
      <c r="W1285" s="41"/>
      <c r="X1285" s="41"/>
      <c r="Y1285" s="41"/>
      <c r="Z1285" s="41"/>
      <c r="AA1285" s="41"/>
      <c r="AB1285" s="41"/>
      <c r="AC1285" s="41"/>
      <c r="AD1285" s="41"/>
      <c r="AE1285" s="41"/>
      <c r="AT1285" s="20" t="s">
        <v>206</v>
      </c>
      <c r="AU1285" s="20" t="s">
        <v>84</v>
      </c>
    </row>
    <row r="1286" s="15" customFormat="1">
      <c r="A1286" s="15"/>
      <c r="B1286" s="256"/>
      <c r="C1286" s="257"/>
      <c r="D1286" s="235" t="s">
        <v>213</v>
      </c>
      <c r="E1286" s="258" t="s">
        <v>28</v>
      </c>
      <c r="F1286" s="259" t="s">
        <v>412</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5" customFormat="1">
      <c r="A1287" s="15"/>
      <c r="B1287" s="256"/>
      <c r="C1287" s="257"/>
      <c r="D1287" s="235" t="s">
        <v>213</v>
      </c>
      <c r="E1287" s="258" t="s">
        <v>28</v>
      </c>
      <c r="F1287" s="259" t="s">
        <v>1725</v>
      </c>
      <c r="G1287" s="257"/>
      <c r="H1287" s="258" t="s">
        <v>28</v>
      </c>
      <c r="I1287" s="260"/>
      <c r="J1287" s="257"/>
      <c r="K1287" s="257"/>
      <c r="L1287" s="261"/>
      <c r="M1287" s="262"/>
      <c r="N1287" s="263"/>
      <c r="O1287" s="263"/>
      <c r="P1287" s="263"/>
      <c r="Q1287" s="263"/>
      <c r="R1287" s="263"/>
      <c r="S1287" s="263"/>
      <c r="T1287" s="264"/>
      <c r="U1287" s="15"/>
      <c r="V1287" s="15"/>
      <c r="W1287" s="15"/>
      <c r="X1287" s="15"/>
      <c r="Y1287" s="15"/>
      <c r="Z1287" s="15"/>
      <c r="AA1287" s="15"/>
      <c r="AB1287" s="15"/>
      <c r="AC1287" s="15"/>
      <c r="AD1287" s="15"/>
      <c r="AE1287" s="15"/>
      <c r="AT1287" s="265" t="s">
        <v>213</v>
      </c>
      <c r="AU1287" s="265" t="s">
        <v>84</v>
      </c>
      <c r="AV1287" s="15" t="s">
        <v>82</v>
      </c>
      <c r="AW1287" s="15" t="s">
        <v>35</v>
      </c>
      <c r="AX1287" s="15" t="s">
        <v>74</v>
      </c>
      <c r="AY1287" s="265" t="s">
        <v>197</v>
      </c>
    </row>
    <row r="1288" s="13" customFormat="1">
      <c r="A1288" s="13"/>
      <c r="B1288" s="233"/>
      <c r="C1288" s="234"/>
      <c r="D1288" s="235" t="s">
        <v>213</v>
      </c>
      <c r="E1288" s="236" t="s">
        <v>28</v>
      </c>
      <c r="F1288" s="237" t="s">
        <v>541</v>
      </c>
      <c r="G1288" s="234"/>
      <c r="H1288" s="238">
        <v>9.5999999999999996</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544</v>
      </c>
      <c r="G1289" s="234"/>
      <c r="H1289" s="238">
        <v>148.69999999999999</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547</v>
      </c>
      <c r="G1290" s="234"/>
      <c r="H1290" s="238">
        <v>131.80000000000001</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550</v>
      </c>
      <c r="G1291" s="234"/>
      <c r="H1291" s="238">
        <v>55.700000000000003</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553</v>
      </c>
      <c r="G1292" s="234"/>
      <c r="H1292" s="238">
        <v>24.800000000000001</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556</v>
      </c>
      <c r="G1293" s="234"/>
      <c r="H1293" s="238">
        <v>30.399999999999999</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560</v>
      </c>
      <c r="G1294" s="234"/>
      <c r="H1294" s="238">
        <v>160.90000000000001</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3" customFormat="1">
      <c r="A1295" s="13"/>
      <c r="B1295" s="233"/>
      <c r="C1295" s="234"/>
      <c r="D1295" s="235" t="s">
        <v>213</v>
      </c>
      <c r="E1295" s="236" t="s">
        <v>28</v>
      </c>
      <c r="F1295" s="237" t="s">
        <v>564</v>
      </c>
      <c r="G1295" s="234"/>
      <c r="H1295" s="238">
        <v>93.700000000000003</v>
      </c>
      <c r="I1295" s="239"/>
      <c r="J1295" s="234"/>
      <c r="K1295" s="234"/>
      <c r="L1295" s="240"/>
      <c r="M1295" s="241"/>
      <c r="N1295" s="242"/>
      <c r="O1295" s="242"/>
      <c r="P1295" s="242"/>
      <c r="Q1295" s="242"/>
      <c r="R1295" s="242"/>
      <c r="S1295" s="242"/>
      <c r="T1295" s="243"/>
      <c r="U1295" s="13"/>
      <c r="V1295" s="13"/>
      <c r="W1295" s="13"/>
      <c r="X1295" s="13"/>
      <c r="Y1295" s="13"/>
      <c r="Z1295" s="13"/>
      <c r="AA1295" s="13"/>
      <c r="AB1295" s="13"/>
      <c r="AC1295" s="13"/>
      <c r="AD1295" s="13"/>
      <c r="AE1295" s="13"/>
      <c r="AT1295" s="244" t="s">
        <v>213</v>
      </c>
      <c r="AU1295" s="244" t="s">
        <v>84</v>
      </c>
      <c r="AV1295" s="13" t="s">
        <v>84</v>
      </c>
      <c r="AW1295" s="13" t="s">
        <v>35</v>
      </c>
      <c r="AX1295" s="13" t="s">
        <v>74</v>
      </c>
      <c r="AY1295" s="244" t="s">
        <v>197</v>
      </c>
    </row>
    <row r="1296" s="14" customFormat="1">
      <c r="A1296" s="14"/>
      <c r="B1296" s="245"/>
      <c r="C1296" s="246"/>
      <c r="D1296" s="235" t="s">
        <v>213</v>
      </c>
      <c r="E1296" s="247" t="s">
        <v>28</v>
      </c>
      <c r="F1296" s="248" t="s">
        <v>226</v>
      </c>
      <c r="G1296" s="246"/>
      <c r="H1296" s="249">
        <v>655.60000000000002</v>
      </c>
      <c r="I1296" s="250"/>
      <c r="J1296" s="246"/>
      <c r="K1296" s="246"/>
      <c r="L1296" s="251"/>
      <c r="M1296" s="252"/>
      <c r="N1296" s="253"/>
      <c r="O1296" s="253"/>
      <c r="P1296" s="253"/>
      <c r="Q1296" s="253"/>
      <c r="R1296" s="253"/>
      <c r="S1296" s="253"/>
      <c r="T1296" s="254"/>
      <c r="U1296" s="14"/>
      <c r="V1296" s="14"/>
      <c r="W1296" s="14"/>
      <c r="X1296" s="14"/>
      <c r="Y1296" s="14"/>
      <c r="Z1296" s="14"/>
      <c r="AA1296" s="14"/>
      <c r="AB1296" s="14"/>
      <c r="AC1296" s="14"/>
      <c r="AD1296" s="14"/>
      <c r="AE1296" s="14"/>
      <c r="AT1296" s="255" t="s">
        <v>213</v>
      </c>
      <c r="AU1296" s="255" t="s">
        <v>84</v>
      </c>
      <c r="AV1296" s="14" t="s">
        <v>204</v>
      </c>
      <c r="AW1296" s="14" t="s">
        <v>35</v>
      </c>
      <c r="AX1296" s="14" t="s">
        <v>82</v>
      </c>
      <c r="AY1296" s="255" t="s">
        <v>197</v>
      </c>
    </row>
    <row r="1297" s="2" customFormat="1">
      <c r="A1297" s="41"/>
      <c r="B1297" s="42"/>
      <c r="C1297" s="43"/>
      <c r="D1297" s="235" t="s">
        <v>1651</v>
      </c>
      <c r="E1297" s="43"/>
      <c r="F1297" s="291" t="s">
        <v>1652</v>
      </c>
      <c r="G1297" s="43"/>
      <c r="H1297" s="43"/>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1651</v>
      </c>
      <c r="E1298" s="43"/>
      <c r="F1298" s="292" t="s">
        <v>1653</v>
      </c>
      <c r="G1298" s="43"/>
      <c r="H1298" s="293">
        <v>9.5999999999999996</v>
      </c>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1651</v>
      </c>
      <c r="E1299" s="43"/>
      <c r="F1299" s="291" t="s">
        <v>1654</v>
      </c>
      <c r="G1299" s="43"/>
      <c r="H1299" s="43"/>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1651</v>
      </c>
      <c r="E1300" s="43"/>
      <c r="F1300" s="292" t="s">
        <v>1655</v>
      </c>
      <c r="G1300" s="43"/>
      <c r="H1300" s="293">
        <v>0</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1651</v>
      </c>
      <c r="E1301" s="43"/>
      <c r="F1301" s="292" t="s">
        <v>1656</v>
      </c>
      <c r="G1301" s="43"/>
      <c r="H1301" s="293">
        <v>148.69999999999999</v>
      </c>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1651</v>
      </c>
      <c r="E1302" s="43"/>
      <c r="F1302" s="291" t="s">
        <v>1657</v>
      </c>
      <c r="G1302" s="43"/>
      <c r="H1302" s="43"/>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1651</v>
      </c>
      <c r="E1303" s="43"/>
      <c r="F1303" s="292" t="s">
        <v>1658</v>
      </c>
      <c r="G1303" s="43"/>
      <c r="H1303" s="293">
        <v>0</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1651</v>
      </c>
      <c r="E1304" s="43"/>
      <c r="F1304" s="292" t="s">
        <v>1659</v>
      </c>
      <c r="G1304" s="43"/>
      <c r="H1304" s="293">
        <v>131.80000000000001</v>
      </c>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1651</v>
      </c>
      <c r="E1305" s="43"/>
      <c r="F1305" s="291" t="s">
        <v>1660</v>
      </c>
      <c r="G1305" s="43"/>
      <c r="H1305" s="43"/>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1651</v>
      </c>
      <c r="E1306" s="43"/>
      <c r="F1306" s="292" t="s">
        <v>1661</v>
      </c>
      <c r="G1306" s="43"/>
      <c r="H1306" s="293">
        <v>55.700000000000003</v>
      </c>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1651</v>
      </c>
      <c r="E1307" s="43"/>
      <c r="F1307" s="291" t="s">
        <v>1662</v>
      </c>
      <c r="G1307" s="43"/>
      <c r="H1307" s="43"/>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1651</v>
      </c>
      <c r="E1308" s="43"/>
      <c r="F1308" s="292" t="s">
        <v>1663</v>
      </c>
      <c r="G1308" s="43"/>
      <c r="H1308" s="293">
        <v>24.800000000000001</v>
      </c>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1651</v>
      </c>
      <c r="E1309" s="43"/>
      <c r="F1309" s="291" t="s">
        <v>1664</v>
      </c>
      <c r="G1309" s="43"/>
      <c r="H1309" s="43"/>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1651</v>
      </c>
      <c r="E1310" s="43"/>
      <c r="F1310" s="292" t="s">
        <v>1665</v>
      </c>
      <c r="G1310" s="43"/>
      <c r="H1310" s="293">
        <v>30.399999999999999</v>
      </c>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1651</v>
      </c>
      <c r="E1311" s="43"/>
      <c r="F1311" s="291" t="s">
        <v>1732</v>
      </c>
      <c r="G1311" s="43"/>
      <c r="H1311" s="43"/>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1651</v>
      </c>
      <c r="E1312" s="43"/>
      <c r="F1312" s="292" t="s">
        <v>1733</v>
      </c>
      <c r="G1312" s="43"/>
      <c r="H1312" s="293">
        <v>0</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1651</v>
      </c>
      <c r="E1313" s="43"/>
      <c r="F1313" s="292" t="s">
        <v>1734</v>
      </c>
      <c r="G1313" s="43"/>
      <c r="H1313" s="293">
        <v>160.90000000000001</v>
      </c>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1651</v>
      </c>
      <c r="E1314" s="43"/>
      <c r="F1314" s="291" t="s">
        <v>1735</v>
      </c>
      <c r="G1314" s="43"/>
      <c r="H1314" s="43"/>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c r="A1315" s="41"/>
      <c r="B1315" s="42"/>
      <c r="C1315" s="43"/>
      <c r="D1315" s="235" t="s">
        <v>1651</v>
      </c>
      <c r="E1315" s="43"/>
      <c r="F1315" s="292" t="s">
        <v>1736</v>
      </c>
      <c r="G1315" s="43"/>
      <c r="H1315" s="293">
        <v>93.700000000000003</v>
      </c>
      <c r="I1315" s="43"/>
      <c r="J1315" s="43"/>
      <c r="K1315" s="43"/>
      <c r="L1315" s="47"/>
      <c r="M1315" s="231"/>
      <c r="N1315" s="232"/>
      <c r="O1315" s="87"/>
      <c r="P1315" s="87"/>
      <c r="Q1315" s="87"/>
      <c r="R1315" s="87"/>
      <c r="S1315" s="87"/>
      <c r="T1315" s="88"/>
      <c r="U1315" s="41"/>
      <c r="V1315" s="41"/>
      <c r="W1315" s="41"/>
      <c r="X1315" s="41"/>
      <c r="Y1315" s="41"/>
      <c r="Z1315" s="41"/>
      <c r="AA1315" s="41"/>
      <c r="AB1315" s="41"/>
      <c r="AC1315" s="41"/>
      <c r="AD1315" s="41"/>
      <c r="AE1315" s="41"/>
      <c r="AU1315" s="20" t="s">
        <v>84</v>
      </c>
    </row>
    <row r="1316" s="2" customFormat="1" ht="24.15" customHeight="1">
      <c r="A1316" s="41"/>
      <c r="B1316" s="42"/>
      <c r="C1316" s="215" t="s">
        <v>1760</v>
      </c>
      <c r="D1316" s="215" t="s">
        <v>199</v>
      </c>
      <c r="E1316" s="216" t="s">
        <v>1761</v>
      </c>
      <c r="F1316" s="217" t="s">
        <v>1762</v>
      </c>
      <c r="G1316" s="218" t="s">
        <v>265</v>
      </c>
      <c r="H1316" s="219">
        <v>179.19999999999999</v>
      </c>
      <c r="I1316" s="220"/>
      <c r="J1316" s="221">
        <f>ROUND(I1316*H1316,2)</f>
        <v>0</v>
      </c>
      <c r="K1316" s="217" t="s">
        <v>203</v>
      </c>
      <c r="L1316" s="47"/>
      <c r="M1316" s="222" t="s">
        <v>28</v>
      </c>
      <c r="N1316" s="223" t="s">
        <v>45</v>
      </c>
      <c r="O1316" s="87"/>
      <c r="P1316" s="224">
        <f>O1316*H1316</f>
        <v>0</v>
      </c>
      <c r="Q1316" s="224">
        <v>2.0000000000000002E-05</v>
      </c>
      <c r="R1316" s="224">
        <f>Q1316*H1316</f>
        <v>0.0035839999999999999</v>
      </c>
      <c r="S1316" s="224">
        <v>0</v>
      </c>
      <c r="T1316" s="225">
        <f>S1316*H1316</f>
        <v>0</v>
      </c>
      <c r="U1316" s="41"/>
      <c r="V1316" s="41"/>
      <c r="W1316" s="41"/>
      <c r="X1316" s="41"/>
      <c r="Y1316" s="41"/>
      <c r="Z1316" s="41"/>
      <c r="AA1316" s="41"/>
      <c r="AB1316" s="41"/>
      <c r="AC1316" s="41"/>
      <c r="AD1316" s="41"/>
      <c r="AE1316" s="41"/>
      <c r="AR1316" s="226" t="s">
        <v>204</v>
      </c>
      <c r="AT1316" s="226" t="s">
        <v>199</v>
      </c>
      <c r="AU1316" s="226" t="s">
        <v>84</v>
      </c>
      <c r="AY1316" s="20" t="s">
        <v>197</v>
      </c>
      <c r="BE1316" s="227">
        <f>IF(N1316="základní",J1316,0)</f>
        <v>0</v>
      </c>
      <c r="BF1316" s="227">
        <f>IF(N1316="snížená",J1316,0)</f>
        <v>0</v>
      </c>
      <c r="BG1316" s="227">
        <f>IF(N1316="zákl. přenesená",J1316,0)</f>
        <v>0</v>
      </c>
      <c r="BH1316" s="227">
        <f>IF(N1316="sníž. přenesená",J1316,0)</f>
        <v>0</v>
      </c>
      <c r="BI1316" s="227">
        <f>IF(N1316="nulová",J1316,0)</f>
        <v>0</v>
      </c>
      <c r="BJ1316" s="20" t="s">
        <v>82</v>
      </c>
      <c r="BK1316" s="227">
        <f>ROUND(I1316*H1316,2)</f>
        <v>0</v>
      </c>
      <c r="BL1316" s="20" t="s">
        <v>204</v>
      </c>
      <c r="BM1316" s="226" t="s">
        <v>1763</v>
      </c>
    </row>
    <row r="1317" s="2" customFormat="1">
      <c r="A1317" s="41"/>
      <c r="B1317" s="42"/>
      <c r="C1317" s="43"/>
      <c r="D1317" s="228" t="s">
        <v>206</v>
      </c>
      <c r="E1317" s="43"/>
      <c r="F1317" s="229" t="s">
        <v>1764</v>
      </c>
      <c r="G1317" s="43"/>
      <c r="H1317" s="43"/>
      <c r="I1317" s="230"/>
      <c r="J1317" s="43"/>
      <c r="K1317" s="43"/>
      <c r="L1317" s="47"/>
      <c r="M1317" s="231"/>
      <c r="N1317" s="232"/>
      <c r="O1317" s="87"/>
      <c r="P1317" s="87"/>
      <c r="Q1317" s="87"/>
      <c r="R1317" s="87"/>
      <c r="S1317" s="87"/>
      <c r="T1317" s="88"/>
      <c r="U1317" s="41"/>
      <c r="V1317" s="41"/>
      <c r="W1317" s="41"/>
      <c r="X1317" s="41"/>
      <c r="Y1317" s="41"/>
      <c r="Z1317" s="41"/>
      <c r="AA1317" s="41"/>
      <c r="AB1317" s="41"/>
      <c r="AC1317" s="41"/>
      <c r="AD1317" s="41"/>
      <c r="AE1317" s="41"/>
      <c r="AT1317" s="20" t="s">
        <v>206</v>
      </c>
      <c r="AU1317" s="20" t="s">
        <v>84</v>
      </c>
    </row>
    <row r="1318" s="15" customFormat="1">
      <c r="A1318" s="15"/>
      <c r="B1318" s="256"/>
      <c r="C1318" s="257"/>
      <c r="D1318" s="235" t="s">
        <v>213</v>
      </c>
      <c r="E1318" s="258" t="s">
        <v>28</v>
      </c>
      <c r="F1318" s="259" t="s">
        <v>412</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5" customFormat="1">
      <c r="A1319" s="15"/>
      <c r="B1319" s="256"/>
      <c r="C1319" s="257"/>
      <c r="D1319" s="235" t="s">
        <v>213</v>
      </c>
      <c r="E1319" s="258" t="s">
        <v>28</v>
      </c>
      <c r="F1319" s="259" t="s">
        <v>1765</v>
      </c>
      <c r="G1319" s="257"/>
      <c r="H1319" s="258" t="s">
        <v>28</v>
      </c>
      <c r="I1319" s="260"/>
      <c r="J1319" s="257"/>
      <c r="K1319" s="257"/>
      <c r="L1319" s="261"/>
      <c r="M1319" s="262"/>
      <c r="N1319" s="263"/>
      <c r="O1319" s="263"/>
      <c r="P1319" s="263"/>
      <c r="Q1319" s="263"/>
      <c r="R1319" s="263"/>
      <c r="S1319" s="263"/>
      <c r="T1319" s="264"/>
      <c r="U1319" s="15"/>
      <c r="V1319" s="15"/>
      <c r="W1319" s="15"/>
      <c r="X1319" s="15"/>
      <c r="Y1319" s="15"/>
      <c r="Z1319" s="15"/>
      <c r="AA1319" s="15"/>
      <c r="AB1319" s="15"/>
      <c r="AC1319" s="15"/>
      <c r="AD1319" s="15"/>
      <c r="AE1319" s="15"/>
      <c r="AT1319" s="265" t="s">
        <v>213</v>
      </c>
      <c r="AU1319" s="265" t="s">
        <v>84</v>
      </c>
      <c r="AV1319" s="15" t="s">
        <v>82</v>
      </c>
      <c r="AW1319" s="15" t="s">
        <v>35</v>
      </c>
      <c r="AX1319" s="15" t="s">
        <v>74</v>
      </c>
      <c r="AY1319" s="265" t="s">
        <v>197</v>
      </c>
    </row>
    <row r="1320" s="13" customFormat="1">
      <c r="A1320" s="13"/>
      <c r="B1320" s="233"/>
      <c r="C1320" s="234"/>
      <c r="D1320" s="235" t="s">
        <v>213</v>
      </c>
      <c r="E1320" s="236" t="s">
        <v>28</v>
      </c>
      <c r="F1320" s="237" t="s">
        <v>1766</v>
      </c>
      <c r="G1320" s="234"/>
      <c r="H1320" s="238">
        <v>155.09999999999999</v>
      </c>
      <c r="I1320" s="239"/>
      <c r="J1320" s="234"/>
      <c r="K1320" s="234"/>
      <c r="L1320" s="240"/>
      <c r="M1320" s="241"/>
      <c r="N1320" s="242"/>
      <c r="O1320" s="242"/>
      <c r="P1320" s="242"/>
      <c r="Q1320" s="242"/>
      <c r="R1320" s="242"/>
      <c r="S1320" s="242"/>
      <c r="T1320" s="243"/>
      <c r="U1320" s="13"/>
      <c r="V1320" s="13"/>
      <c r="W1320" s="13"/>
      <c r="X1320" s="13"/>
      <c r="Y1320" s="13"/>
      <c r="Z1320" s="13"/>
      <c r="AA1320" s="13"/>
      <c r="AB1320" s="13"/>
      <c r="AC1320" s="13"/>
      <c r="AD1320" s="13"/>
      <c r="AE1320" s="13"/>
      <c r="AT1320" s="244" t="s">
        <v>213</v>
      </c>
      <c r="AU1320" s="244" t="s">
        <v>84</v>
      </c>
      <c r="AV1320" s="13" t="s">
        <v>84</v>
      </c>
      <c r="AW1320" s="13" t="s">
        <v>35</v>
      </c>
      <c r="AX1320" s="13" t="s">
        <v>74</v>
      </c>
      <c r="AY1320" s="244" t="s">
        <v>197</v>
      </c>
    </row>
    <row r="1321" s="15" customFormat="1">
      <c r="A1321" s="15"/>
      <c r="B1321" s="256"/>
      <c r="C1321" s="257"/>
      <c r="D1321" s="235" t="s">
        <v>213</v>
      </c>
      <c r="E1321" s="258" t="s">
        <v>28</v>
      </c>
      <c r="F1321" s="259" t="s">
        <v>1767</v>
      </c>
      <c r="G1321" s="257"/>
      <c r="H1321" s="258" t="s">
        <v>28</v>
      </c>
      <c r="I1321" s="260"/>
      <c r="J1321" s="257"/>
      <c r="K1321" s="257"/>
      <c r="L1321" s="261"/>
      <c r="M1321" s="262"/>
      <c r="N1321" s="263"/>
      <c r="O1321" s="263"/>
      <c r="P1321" s="263"/>
      <c r="Q1321" s="263"/>
      <c r="R1321" s="263"/>
      <c r="S1321" s="263"/>
      <c r="T1321" s="264"/>
      <c r="U1321" s="15"/>
      <c r="V1321" s="15"/>
      <c r="W1321" s="15"/>
      <c r="X1321" s="15"/>
      <c r="Y1321" s="15"/>
      <c r="Z1321" s="15"/>
      <c r="AA1321" s="15"/>
      <c r="AB1321" s="15"/>
      <c r="AC1321" s="15"/>
      <c r="AD1321" s="15"/>
      <c r="AE1321" s="15"/>
      <c r="AT1321" s="265" t="s">
        <v>213</v>
      </c>
      <c r="AU1321" s="265" t="s">
        <v>84</v>
      </c>
      <c r="AV1321" s="15" t="s">
        <v>82</v>
      </c>
      <c r="AW1321" s="15" t="s">
        <v>35</v>
      </c>
      <c r="AX1321" s="15" t="s">
        <v>74</v>
      </c>
      <c r="AY1321" s="265" t="s">
        <v>197</v>
      </c>
    </row>
    <row r="1322" s="13" customFormat="1">
      <c r="A1322" s="13"/>
      <c r="B1322" s="233"/>
      <c r="C1322" s="234"/>
      <c r="D1322" s="235" t="s">
        <v>213</v>
      </c>
      <c r="E1322" s="236" t="s">
        <v>28</v>
      </c>
      <c r="F1322" s="237" t="s">
        <v>1768</v>
      </c>
      <c r="G1322" s="234"/>
      <c r="H1322" s="238">
        <v>24.100000000000001</v>
      </c>
      <c r="I1322" s="239"/>
      <c r="J1322" s="234"/>
      <c r="K1322" s="234"/>
      <c r="L1322" s="240"/>
      <c r="M1322" s="241"/>
      <c r="N1322" s="242"/>
      <c r="O1322" s="242"/>
      <c r="P1322" s="242"/>
      <c r="Q1322" s="242"/>
      <c r="R1322" s="242"/>
      <c r="S1322" s="242"/>
      <c r="T1322" s="243"/>
      <c r="U1322" s="13"/>
      <c r="V1322" s="13"/>
      <c r="W1322" s="13"/>
      <c r="X1322" s="13"/>
      <c r="Y1322" s="13"/>
      <c r="Z1322" s="13"/>
      <c r="AA1322" s="13"/>
      <c r="AB1322" s="13"/>
      <c r="AC1322" s="13"/>
      <c r="AD1322" s="13"/>
      <c r="AE1322" s="13"/>
      <c r="AT1322" s="244" t="s">
        <v>213</v>
      </c>
      <c r="AU1322" s="244" t="s">
        <v>84</v>
      </c>
      <c r="AV1322" s="13" t="s">
        <v>84</v>
      </c>
      <c r="AW1322" s="13" t="s">
        <v>35</v>
      </c>
      <c r="AX1322" s="13" t="s">
        <v>74</v>
      </c>
      <c r="AY1322" s="244" t="s">
        <v>197</v>
      </c>
    </row>
    <row r="1323" s="14" customFormat="1">
      <c r="A1323" s="14"/>
      <c r="B1323" s="245"/>
      <c r="C1323" s="246"/>
      <c r="D1323" s="235" t="s">
        <v>213</v>
      </c>
      <c r="E1323" s="247" t="s">
        <v>28</v>
      </c>
      <c r="F1323" s="248" t="s">
        <v>226</v>
      </c>
      <c r="G1323" s="246"/>
      <c r="H1323" s="249">
        <v>179.19999999999999</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213</v>
      </c>
      <c r="AU1323" s="255" t="s">
        <v>84</v>
      </c>
      <c r="AV1323" s="14" t="s">
        <v>204</v>
      </c>
      <c r="AW1323" s="14" t="s">
        <v>35</v>
      </c>
      <c r="AX1323" s="14" t="s">
        <v>82</v>
      </c>
      <c r="AY1323" s="255" t="s">
        <v>197</v>
      </c>
    </row>
    <row r="1324" s="2" customFormat="1" ht="24.15" customHeight="1">
      <c r="A1324" s="41"/>
      <c r="B1324" s="42"/>
      <c r="C1324" s="215" t="s">
        <v>1769</v>
      </c>
      <c r="D1324" s="215" t="s">
        <v>199</v>
      </c>
      <c r="E1324" s="216" t="s">
        <v>1770</v>
      </c>
      <c r="F1324" s="217" t="s">
        <v>1771</v>
      </c>
      <c r="G1324" s="218" t="s">
        <v>265</v>
      </c>
      <c r="H1324" s="219">
        <v>1039.7000000000001</v>
      </c>
      <c r="I1324" s="220"/>
      <c r="J1324" s="221">
        <f>ROUND(I1324*H1324,2)</f>
        <v>0</v>
      </c>
      <c r="K1324" s="217" t="s">
        <v>203</v>
      </c>
      <c r="L1324" s="47"/>
      <c r="M1324" s="222" t="s">
        <v>28</v>
      </c>
      <c r="N1324" s="223" t="s">
        <v>45</v>
      </c>
      <c r="O1324" s="87"/>
      <c r="P1324" s="224">
        <f>O1324*H1324</f>
        <v>0</v>
      </c>
      <c r="Q1324" s="224">
        <v>2.0000000000000002E-05</v>
      </c>
      <c r="R1324" s="224">
        <f>Q1324*H1324</f>
        <v>0.020794000000000003</v>
      </c>
      <c r="S1324" s="224">
        <v>0</v>
      </c>
      <c r="T1324" s="225">
        <f>S1324*H1324</f>
        <v>0</v>
      </c>
      <c r="U1324" s="41"/>
      <c r="V1324" s="41"/>
      <c r="W1324" s="41"/>
      <c r="X1324" s="41"/>
      <c r="Y1324" s="41"/>
      <c r="Z1324" s="41"/>
      <c r="AA1324" s="41"/>
      <c r="AB1324" s="41"/>
      <c r="AC1324" s="41"/>
      <c r="AD1324" s="41"/>
      <c r="AE1324" s="41"/>
      <c r="AR1324" s="226" t="s">
        <v>204</v>
      </c>
      <c r="AT1324" s="226" t="s">
        <v>199</v>
      </c>
      <c r="AU1324" s="226" t="s">
        <v>84</v>
      </c>
      <c r="AY1324" s="20" t="s">
        <v>197</v>
      </c>
      <c r="BE1324" s="227">
        <f>IF(N1324="základní",J1324,0)</f>
        <v>0</v>
      </c>
      <c r="BF1324" s="227">
        <f>IF(N1324="snížená",J1324,0)</f>
        <v>0</v>
      </c>
      <c r="BG1324" s="227">
        <f>IF(N1324="zákl. přenesená",J1324,0)</f>
        <v>0</v>
      </c>
      <c r="BH1324" s="227">
        <f>IF(N1324="sníž. přenesená",J1324,0)</f>
        <v>0</v>
      </c>
      <c r="BI1324" s="227">
        <f>IF(N1324="nulová",J1324,0)</f>
        <v>0</v>
      </c>
      <c r="BJ1324" s="20" t="s">
        <v>82</v>
      </c>
      <c r="BK1324" s="227">
        <f>ROUND(I1324*H1324,2)</f>
        <v>0</v>
      </c>
      <c r="BL1324" s="20" t="s">
        <v>204</v>
      </c>
      <c r="BM1324" s="226" t="s">
        <v>1772</v>
      </c>
    </row>
    <row r="1325" s="2" customFormat="1">
      <c r="A1325" s="41"/>
      <c r="B1325" s="42"/>
      <c r="C1325" s="43"/>
      <c r="D1325" s="228" t="s">
        <v>206</v>
      </c>
      <c r="E1325" s="43"/>
      <c r="F1325" s="229" t="s">
        <v>1773</v>
      </c>
      <c r="G1325" s="43"/>
      <c r="H1325" s="43"/>
      <c r="I1325" s="230"/>
      <c r="J1325" s="43"/>
      <c r="K1325" s="43"/>
      <c r="L1325" s="47"/>
      <c r="M1325" s="231"/>
      <c r="N1325" s="232"/>
      <c r="O1325" s="87"/>
      <c r="P1325" s="87"/>
      <c r="Q1325" s="87"/>
      <c r="R1325" s="87"/>
      <c r="S1325" s="87"/>
      <c r="T1325" s="88"/>
      <c r="U1325" s="41"/>
      <c r="V1325" s="41"/>
      <c r="W1325" s="41"/>
      <c r="X1325" s="41"/>
      <c r="Y1325" s="41"/>
      <c r="Z1325" s="41"/>
      <c r="AA1325" s="41"/>
      <c r="AB1325" s="41"/>
      <c r="AC1325" s="41"/>
      <c r="AD1325" s="41"/>
      <c r="AE1325" s="41"/>
      <c r="AT1325" s="20" t="s">
        <v>206</v>
      </c>
      <c r="AU1325" s="20" t="s">
        <v>84</v>
      </c>
    </row>
    <row r="1326" s="15" customFormat="1">
      <c r="A1326" s="15"/>
      <c r="B1326" s="256"/>
      <c r="C1326" s="257"/>
      <c r="D1326" s="235" t="s">
        <v>213</v>
      </c>
      <c r="E1326" s="258" t="s">
        <v>28</v>
      </c>
      <c r="F1326" s="259" t="s">
        <v>412</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5" customFormat="1">
      <c r="A1327" s="15"/>
      <c r="B1327" s="256"/>
      <c r="C1327" s="257"/>
      <c r="D1327" s="235" t="s">
        <v>213</v>
      </c>
      <c r="E1327" s="258" t="s">
        <v>28</v>
      </c>
      <c r="F1327" s="259" t="s">
        <v>1774</v>
      </c>
      <c r="G1327" s="257"/>
      <c r="H1327" s="258" t="s">
        <v>28</v>
      </c>
      <c r="I1327" s="260"/>
      <c r="J1327" s="257"/>
      <c r="K1327" s="257"/>
      <c r="L1327" s="261"/>
      <c r="M1327" s="262"/>
      <c r="N1327" s="263"/>
      <c r="O1327" s="263"/>
      <c r="P1327" s="263"/>
      <c r="Q1327" s="263"/>
      <c r="R1327" s="263"/>
      <c r="S1327" s="263"/>
      <c r="T1327" s="264"/>
      <c r="U1327" s="15"/>
      <c r="V1327" s="15"/>
      <c r="W1327" s="15"/>
      <c r="X1327" s="15"/>
      <c r="Y1327" s="15"/>
      <c r="Z1327" s="15"/>
      <c r="AA1327" s="15"/>
      <c r="AB1327" s="15"/>
      <c r="AC1327" s="15"/>
      <c r="AD1327" s="15"/>
      <c r="AE1327" s="15"/>
      <c r="AT1327" s="265" t="s">
        <v>213</v>
      </c>
      <c r="AU1327" s="265" t="s">
        <v>84</v>
      </c>
      <c r="AV1327" s="15" t="s">
        <v>82</v>
      </c>
      <c r="AW1327" s="15" t="s">
        <v>35</v>
      </c>
      <c r="AX1327" s="15" t="s">
        <v>74</v>
      </c>
      <c r="AY1327" s="265" t="s">
        <v>197</v>
      </c>
    </row>
    <row r="1328" s="13" customFormat="1">
      <c r="A1328" s="13"/>
      <c r="B1328" s="233"/>
      <c r="C1328" s="234"/>
      <c r="D1328" s="235" t="s">
        <v>213</v>
      </c>
      <c r="E1328" s="236" t="s">
        <v>28</v>
      </c>
      <c r="F1328" s="237" t="s">
        <v>1775</v>
      </c>
      <c r="G1328" s="234"/>
      <c r="H1328" s="238">
        <v>27.399999999999999</v>
      </c>
      <c r="I1328" s="239"/>
      <c r="J1328" s="234"/>
      <c r="K1328" s="234"/>
      <c r="L1328" s="240"/>
      <c r="M1328" s="241"/>
      <c r="N1328" s="242"/>
      <c r="O1328" s="242"/>
      <c r="P1328" s="242"/>
      <c r="Q1328" s="242"/>
      <c r="R1328" s="242"/>
      <c r="S1328" s="242"/>
      <c r="T1328" s="243"/>
      <c r="U1328" s="13"/>
      <c r="V1328" s="13"/>
      <c r="W1328" s="13"/>
      <c r="X1328" s="13"/>
      <c r="Y1328" s="13"/>
      <c r="Z1328" s="13"/>
      <c r="AA1328" s="13"/>
      <c r="AB1328" s="13"/>
      <c r="AC1328" s="13"/>
      <c r="AD1328" s="13"/>
      <c r="AE1328" s="13"/>
      <c r="AT1328" s="244" t="s">
        <v>213</v>
      </c>
      <c r="AU1328" s="244" t="s">
        <v>84</v>
      </c>
      <c r="AV1328" s="13" t="s">
        <v>84</v>
      </c>
      <c r="AW1328" s="13" t="s">
        <v>35</v>
      </c>
      <c r="AX1328" s="13" t="s">
        <v>74</v>
      </c>
      <c r="AY1328" s="244" t="s">
        <v>197</v>
      </c>
    </row>
    <row r="1329" s="15" customFormat="1">
      <c r="A1329" s="15"/>
      <c r="B1329" s="256"/>
      <c r="C1329" s="257"/>
      <c r="D1329" s="235" t="s">
        <v>213</v>
      </c>
      <c r="E1329" s="258" t="s">
        <v>28</v>
      </c>
      <c r="F1329" s="259" t="s">
        <v>1676</v>
      </c>
      <c r="G1329" s="257"/>
      <c r="H1329" s="258" t="s">
        <v>28</v>
      </c>
      <c r="I1329" s="260"/>
      <c r="J1329" s="257"/>
      <c r="K1329" s="257"/>
      <c r="L1329" s="261"/>
      <c r="M1329" s="262"/>
      <c r="N1329" s="263"/>
      <c r="O1329" s="263"/>
      <c r="P1329" s="263"/>
      <c r="Q1329" s="263"/>
      <c r="R1329" s="263"/>
      <c r="S1329" s="263"/>
      <c r="T1329" s="264"/>
      <c r="U1329" s="15"/>
      <c r="V1329" s="15"/>
      <c r="W1329" s="15"/>
      <c r="X1329" s="15"/>
      <c r="Y1329" s="15"/>
      <c r="Z1329" s="15"/>
      <c r="AA1329" s="15"/>
      <c r="AB1329" s="15"/>
      <c r="AC1329" s="15"/>
      <c r="AD1329" s="15"/>
      <c r="AE1329" s="15"/>
      <c r="AT1329" s="265" t="s">
        <v>213</v>
      </c>
      <c r="AU1329" s="265" t="s">
        <v>84</v>
      </c>
      <c r="AV1329" s="15" t="s">
        <v>82</v>
      </c>
      <c r="AW1329" s="15" t="s">
        <v>35</v>
      </c>
      <c r="AX1329" s="15" t="s">
        <v>74</v>
      </c>
      <c r="AY1329" s="265" t="s">
        <v>197</v>
      </c>
    </row>
    <row r="1330" s="13" customFormat="1">
      <c r="A1330" s="13"/>
      <c r="B1330" s="233"/>
      <c r="C1330" s="234"/>
      <c r="D1330" s="235" t="s">
        <v>213</v>
      </c>
      <c r="E1330" s="236" t="s">
        <v>28</v>
      </c>
      <c r="F1330" s="237" t="s">
        <v>1776</v>
      </c>
      <c r="G1330" s="234"/>
      <c r="H1330" s="238">
        <v>375.60000000000002</v>
      </c>
      <c r="I1330" s="239"/>
      <c r="J1330" s="234"/>
      <c r="K1330" s="234"/>
      <c r="L1330" s="240"/>
      <c r="M1330" s="241"/>
      <c r="N1330" s="242"/>
      <c r="O1330" s="242"/>
      <c r="P1330" s="242"/>
      <c r="Q1330" s="242"/>
      <c r="R1330" s="242"/>
      <c r="S1330" s="242"/>
      <c r="T1330" s="243"/>
      <c r="U1330" s="13"/>
      <c r="V1330" s="13"/>
      <c r="W1330" s="13"/>
      <c r="X1330" s="13"/>
      <c r="Y1330" s="13"/>
      <c r="Z1330" s="13"/>
      <c r="AA1330" s="13"/>
      <c r="AB1330" s="13"/>
      <c r="AC1330" s="13"/>
      <c r="AD1330" s="13"/>
      <c r="AE1330" s="13"/>
      <c r="AT1330" s="244" t="s">
        <v>213</v>
      </c>
      <c r="AU1330" s="244" t="s">
        <v>84</v>
      </c>
      <c r="AV1330" s="13" t="s">
        <v>84</v>
      </c>
      <c r="AW1330" s="13" t="s">
        <v>35</v>
      </c>
      <c r="AX1330" s="13" t="s">
        <v>74</v>
      </c>
      <c r="AY1330" s="244" t="s">
        <v>197</v>
      </c>
    </row>
    <row r="1331" s="15" customFormat="1">
      <c r="A1331" s="15"/>
      <c r="B1331" s="256"/>
      <c r="C1331" s="257"/>
      <c r="D1331" s="235" t="s">
        <v>213</v>
      </c>
      <c r="E1331" s="258" t="s">
        <v>28</v>
      </c>
      <c r="F1331" s="259" t="s">
        <v>1765</v>
      </c>
      <c r="G1331" s="257"/>
      <c r="H1331" s="258" t="s">
        <v>28</v>
      </c>
      <c r="I1331" s="260"/>
      <c r="J1331" s="257"/>
      <c r="K1331" s="257"/>
      <c r="L1331" s="261"/>
      <c r="M1331" s="262"/>
      <c r="N1331" s="263"/>
      <c r="O1331" s="263"/>
      <c r="P1331" s="263"/>
      <c r="Q1331" s="263"/>
      <c r="R1331" s="263"/>
      <c r="S1331" s="263"/>
      <c r="T1331" s="264"/>
      <c r="U1331" s="15"/>
      <c r="V1331" s="15"/>
      <c r="W1331" s="15"/>
      <c r="X1331" s="15"/>
      <c r="Y1331" s="15"/>
      <c r="Z1331" s="15"/>
      <c r="AA1331" s="15"/>
      <c r="AB1331" s="15"/>
      <c r="AC1331" s="15"/>
      <c r="AD1331" s="15"/>
      <c r="AE1331" s="15"/>
      <c r="AT1331" s="265" t="s">
        <v>213</v>
      </c>
      <c r="AU1331" s="265" t="s">
        <v>84</v>
      </c>
      <c r="AV1331" s="15" t="s">
        <v>82</v>
      </c>
      <c r="AW1331" s="15" t="s">
        <v>35</v>
      </c>
      <c r="AX1331" s="15" t="s">
        <v>74</v>
      </c>
      <c r="AY1331" s="265" t="s">
        <v>197</v>
      </c>
    </row>
    <row r="1332" s="13" customFormat="1">
      <c r="A1332" s="13"/>
      <c r="B1332" s="233"/>
      <c r="C1332" s="234"/>
      <c r="D1332" s="235" t="s">
        <v>213</v>
      </c>
      <c r="E1332" s="236" t="s">
        <v>28</v>
      </c>
      <c r="F1332" s="237" t="s">
        <v>1766</v>
      </c>
      <c r="G1332" s="234"/>
      <c r="H1332" s="238">
        <v>155.09999999999999</v>
      </c>
      <c r="I1332" s="239"/>
      <c r="J1332" s="234"/>
      <c r="K1332" s="234"/>
      <c r="L1332" s="240"/>
      <c r="M1332" s="241"/>
      <c r="N1332" s="242"/>
      <c r="O1332" s="242"/>
      <c r="P1332" s="242"/>
      <c r="Q1332" s="242"/>
      <c r="R1332" s="242"/>
      <c r="S1332" s="242"/>
      <c r="T1332" s="243"/>
      <c r="U1332" s="13"/>
      <c r="V1332" s="13"/>
      <c r="W1332" s="13"/>
      <c r="X1332" s="13"/>
      <c r="Y1332" s="13"/>
      <c r="Z1332" s="13"/>
      <c r="AA1332" s="13"/>
      <c r="AB1332" s="13"/>
      <c r="AC1332" s="13"/>
      <c r="AD1332" s="13"/>
      <c r="AE1332" s="13"/>
      <c r="AT1332" s="244" t="s">
        <v>213</v>
      </c>
      <c r="AU1332" s="244" t="s">
        <v>84</v>
      </c>
      <c r="AV1332" s="13" t="s">
        <v>84</v>
      </c>
      <c r="AW1332" s="13" t="s">
        <v>35</v>
      </c>
      <c r="AX1332" s="13" t="s">
        <v>74</v>
      </c>
      <c r="AY1332" s="244" t="s">
        <v>197</v>
      </c>
    </row>
    <row r="1333" s="15" customFormat="1">
      <c r="A1333" s="15"/>
      <c r="B1333" s="256"/>
      <c r="C1333" s="257"/>
      <c r="D1333" s="235" t="s">
        <v>213</v>
      </c>
      <c r="E1333" s="258" t="s">
        <v>28</v>
      </c>
      <c r="F1333" s="259" t="s">
        <v>1777</v>
      </c>
      <c r="G1333" s="257"/>
      <c r="H1333" s="258" t="s">
        <v>28</v>
      </c>
      <c r="I1333" s="260"/>
      <c r="J1333" s="257"/>
      <c r="K1333" s="257"/>
      <c r="L1333" s="261"/>
      <c r="M1333" s="262"/>
      <c r="N1333" s="263"/>
      <c r="O1333" s="263"/>
      <c r="P1333" s="263"/>
      <c r="Q1333" s="263"/>
      <c r="R1333" s="263"/>
      <c r="S1333" s="263"/>
      <c r="T1333" s="264"/>
      <c r="U1333" s="15"/>
      <c r="V1333" s="15"/>
      <c r="W1333" s="15"/>
      <c r="X1333" s="15"/>
      <c r="Y1333" s="15"/>
      <c r="Z1333" s="15"/>
      <c r="AA1333" s="15"/>
      <c r="AB1333" s="15"/>
      <c r="AC1333" s="15"/>
      <c r="AD1333" s="15"/>
      <c r="AE1333" s="15"/>
      <c r="AT1333" s="265" t="s">
        <v>213</v>
      </c>
      <c r="AU1333" s="265" t="s">
        <v>84</v>
      </c>
      <c r="AV1333" s="15" t="s">
        <v>82</v>
      </c>
      <c r="AW1333" s="15" t="s">
        <v>35</v>
      </c>
      <c r="AX1333" s="15" t="s">
        <v>74</v>
      </c>
      <c r="AY1333" s="265" t="s">
        <v>197</v>
      </c>
    </row>
    <row r="1334" s="13" customFormat="1">
      <c r="A1334" s="13"/>
      <c r="B1334" s="233"/>
      <c r="C1334" s="234"/>
      <c r="D1334" s="235" t="s">
        <v>213</v>
      </c>
      <c r="E1334" s="236" t="s">
        <v>28</v>
      </c>
      <c r="F1334" s="237" t="s">
        <v>1778</v>
      </c>
      <c r="G1334" s="234"/>
      <c r="H1334" s="238">
        <v>123.2</v>
      </c>
      <c r="I1334" s="239"/>
      <c r="J1334" s="234"/>
      <c r="K1334" s="234"/>
      <c r="L1334" s="240"/>
      <c r="M1334" s="241"/>
      <c r="N1334" s="242"/>
      <c r="O1334" s="242"/>
      <c r="P1334" s="242"/>
      <c r="Q1334" s="242"/>
      <c r="R1334" s="242"/>
      <c r="S1334" s="242"/>
      <c r="T1334" s="243"/>
      <c r="U1334" s="13"/>
      <c r="V1334" s="13"/>
      <c r="W1334" s="13"/>
      <c r="X1334" s="13"/>
      <c r="Y1334" s="13"/>
      <c r="Z1334" s="13"/>
      <c r="AA1334" s="13"/>
      <c r="AB1334" s="13"/>
      <c r="AC1334" s="13"/>
      <c r="AD1334" s="13"/>
      <c r="AE1334" s="13"/>
      <c r="AT1334" s="244" t="s">
        <v>213</v>
      </c>
      <c r="AU1334" s="244" t="s">
        <v>84</v>
      </c>
      <c r="AV1334" s="13" t="s">
        <v>84</v>
      </c>
      <c r="AW1334" s="13" t="s">
        <v>35</v>
      </c>
      <c r="AX1334" s="13" t="s">
        <v>74</v>
      </c>
      <c r="AY1334" s="244" t="s">
        <v>197</v>
      </c>
    </row>
    <row r="1335" s="15" customFormat="1">
      <c r="A1335" s="15"/>
      <c r="B1335" s="256"/>
      <c r="C1335" s="257"/>
      <c r="D1335" s="235" t="s">
        <v>213</v>
      </c>
      <c r="E1335" s="258" t="s">
        <v>28</v>
      </c>
      <c r="F1335" s="259" t="s">
        <v>1779</v>
      </c>
      <c r="G1335" s="257"/>
      <c r="H1335" s="258" t="s">
        <v>28</v>
      </c>
      <c r="I1335" s="260"/>
      <c r="J1335" s="257"/>
      <c r="K1335" s="257"/>
      <c r="L1335" s="261"/>
      <c r="M1335" s="262"/>
      <c r="N1335" s="263"/>
      <c r="O1335" s="263"/>
      <c r="P1335" s="263"/>
      <c r="Q1335" s="263"/>
      <c r="R1335" s="263"/>
      <c r="S1335" s="263"/>
      <c r="T1335" s="264"/>
      <c r="U1335" s="15"/>
      <c r="V1335" s="15"/>
      <c r="W1335" s="15"/>
      <c r="X1335" s="15"/>
      <c r="Y1335" s="15"/>
      <c r="Z1335" s="15"/>
      <c r="AA1335" s="15"/>
      <c r="AB1335" s="15"/>
      <c r="AC1335" s="15"/>
      <c r="AD1335" s="15"/>
      <c r="AE1335" s="15"/>
      <c r="AT1335" s="265" t="s">
        <v>213</v>
      </c>
      <c r="AU1335" s="265" t="s">
        <v>84</v>
      </c>
      <c r="AV1335" s="15" t="s">
        <v>82</v>
      </c>
      <c r="AW1335" s="15" t="s">
        <v>35</v>
      </c>
      <c r="AX1335" s="15" t="s">
        <v>74</v>
      </c>
      <c r="AY1335" s="265" t="s">
        <v>197</v>
      </c>
    </row>
    <row r="1336" s="13" customFormat="1">
      <c r="A1336" s="13"/>
      <c r="B1336" s="233"/>
      <c r="C1336" s="234"/>
      <c r="D1336" s="235" t="s">
        <v>213</v>
      </c>
      <c r="E1336" s="236" t="s">
        <v>28</v>
      </c>
      <c r="F1336" s="237" t="s">
        <v>1780</v>
      </c>
      <c r="G1336" s="234"/>
      <c r="H1336" s="238">
        <v>65.799999999999997</v>
      </c>
      <c r="I1336" s="239"/>
      <c r="J1336" s="234"/>
      <c r="K1336" s="234"/>
      <c r="L1336" s="240"/>
      <c r="M1336" s="241"/>
      <c r="N1336" s="242"/>
      <c r="O1336" s="242"/>
      <c r="P1336" s="242"/>
      <c r="Q1336" s="242"/>
      <c r="R1336" s="242"/>
      <c r="S1336" s="242"/>
      <c r="T1336" s="243"/>
      <c r="U1336" s="13"/>
      <c r="V1336" s="13"/>
      <c r="W1336" s="13"/>
      <c r="X1336" s="13"/>
      <c r="Y1336" s="13"/>
      <c r="Z1336" s="13"/>
      <c r="AA1336" s="13"/>
      <c r="AB1336" s="13"/>
      <c r="AC1336" s="13"/>
      <c r="AD1336" s="13"/>
      <c r="AE1336" s="13"/>
      <c r="AT1336" s="244" t="s">
        <v>213</v>
      </c>
      <c r="AU1336" s="244" t="s">
        <v>84</v>
      </c>
      <c r="AV1336" s="13" t="s">
        <v>84</v>
      </c>
      <c r="AW1336" s="13" t="s">
        <v>35</v>
      </c>
      <c r="AX1336" s="13" t="s">
        <v>74</v>
      </c>
      <c r="AY1336" s="244" t="s">
        <v>197</v>
      </c>
    </row>
    <row r="1337" s="15" customFormat="1">
      <c r="A1337" s="15"/>
      <c r="B1337" s="256"/>
      <c r="C1337" s="257"/>
      <c r="D1337" s="235" t="s">
        <v>213</v>
      </c>
      <c r="E1337" s="258" t="s">
        <v>28</v>
      </c>
      <c r="F1337" s="259" t="s">
        <v>1767</v>
      </c>
      <c r="G1337" s="257"/>
      <c r="H1337" s="258" t="s">
        <v>28</v>
      </c>
      <c r="I1337" s="260"/>
      <c r="J1337" s="257"/>
      <c r="K1337" s="257"/>
      <c r="L1337" s="261"/>
      <c r="M1337" s="262"/>
      <c r="N1337" s="263"/>
      <c r="O1337" s="263"/>
      <c r="P1337" s="263"/>
      <c r="Q1337" s="263"/>
      <c r="R1337" s="263"/>
      <c r="S1337" s="263"/>
      <c r="T1337" s="264"/>
      <c r="U1337" s="15"/>
      <c r="V1337" s="15"/>
      <c r="W1337" s="15"/>
      <c r="X1337" s="15"/>
      <c r="Y1337" s="15"/>
      <c r="Z1337" s="15"/>
      <c r="AA1337" s="15"/>
      <c r="AB1337" s="15"/>
      <c r="AC1337" s="15"/>
      <c r="AD1337" s="15"/>
      <c r="AE1337" s="15"/>
      <c r="AT1337" s="265" t="s">
        <v>213</v>
      </c>
      <c r="AU1337" s="265" t="s">
        <v>84</v>
      </c>
      <c r="AV1337" s="15" t="s">
        <v>82</v>
      </c>
      <c r="AW1337" s="15" t="s">
        <v>35</v>
      </c>
      <c r="AX1337" s="15" t="s">
        <v>74</v>
      </c>
      <c r="AY1337" s="265" t="s">
        <v>197</v>
      </c>
    </row>
    <row r="1338" s="13" customFormat="1">
      <c r="A1338" s="13"/>
      <c r="B1338" s="233"/>
      <c r="C1338" s="234"/>
      <c r="D1338" s="235" t="s">
        <v>213</v>
      </c>
      <c r="E1338" s="236" t="s">
        <v>28</v>
      </c>
      <c r="F1338" s="237" t="s">
        <v>1768</v>
      </c>
      <c r="G1338" s="234"/>
      <c r="H1338" s="238">
        <v>24.100000000000001</v>
      </c>
      <c r="I1338" s="239"/>
      <c r="J1338" s="234"/>
      <c r="K1338" s="234"/>
      <c r="L1338" s="240"/>
      <c r="M1338" s="241"/>
      <c r="N1338" s="242"/>
      <c r="O1338" s="242"/>
      <c r="P1338" s="242"/>
      <c r="Q1338" s="242"/>
      <c r="R1338" s="242"/>
      <c r="S1338" s="242"/>
      <c r="T1338" s="243"/>
      <c r="U1338" s="13"/>
      <c r="V1338" s="13"/>
      <c r="W1338" s="13"/>
      <c r="X1338" s="13"/>
      <c r="Y1338" s="13"/>
      <c r="Z1338" s="13"/>
      <c r="AA1338" s="13"/>
      <c r="AB1338" s="13"/>
      <c r="AC1338" s="13"/>
      <c r="AD1338" s="13"/>
      <c r="AE1338" s="13"/>
      <c r="AT1338" s="244" t="s">
        <v>213</v>
      </c>
      <c r="AU1338" s="244" t="s">
        <v>84</v>
      </c>
      <c r="AV1338" s="13" t="s">
        <v>84</v>
      </c>
      <c r="AW1338" s="13" t="s">
        <v>35</v>
      </c>
      <c r="AX1338" s="13" t="s">
        <v>74</v>
      </c>
      <c r="AY1338" s="244" t="s">
        <v>197</v>
      </c>
    </row>
    <row r="1339" s="15" customFormat="1">
      <c r="A1339" s="15"/>
      <c r="B1339" s="256"/>
      <c r="C1339" s="257"/>
      <c r="D1339" s="235" t="s">
        <v>213</v>
      </c>
      <c r="E1339" s="258" t="s">
        <v>28</v>
      </c>
      <c r="F1339" s="259" t="s">
        <v>1678</v>
      </c>
      <c r="G1339" s="257"/>
      <c r="H1339" s="258" t="s">
        <v>28</v>
      </c>
      <c r="I1339" s="260"/>
      <c r="J1339" s="257"/>
      <c r="K1339" s="257"/>
      <c r="L1339" s="261"/>
      <c r="M1339" s="262"/>
      <c r="N1339" s="263"/>
      <c r="O1339" s="263"/>
      <c r="P1339" s="263"/>
      <c r="Q1339" s="263"/>
      <c r="R1339" s="263"/>
      <c r="S1339" s="263"/>
      <c r="T1339" s="264"/>
      <c r="U1339" s="15"/>
      <c r="V1339" s="15"/>
      <c r="W1339" s="15"/>
      <c r="X1339" s="15"/>
      <c r="Y1339" s="15"/>
      <c r="Z1339" s="15"/>
      <c r="AA1339" s="15"/>
      <c r="AB1339" s="15"/>
      <c r="AC1339" s="15"/>
      <c r="AD1339" s="15"/>
      <c r="AE1339" s="15"/>
      <c r="AT1339" s="265" t="s">
        <v>213</v>
      </c>
      <c r="AU1339" s="265" t="s">
        <v>84</v>
      </c>
      <c r="AV1339" s="15" t="s">
        <v>82</v>
      </c>
      <c r="AW1339" s="15" t="s">
        <v>35</v>
      </c>
      <c r="AX1339" s="15" t="s">
        <v>74</v>
      </c>
      <c r="AY1339" s="265" t="s">
        <v>197</v>
      </c>
    </row>
    <row r="1340" s="13" customFormat="1">
      <c r="A1340" s="13"/>
      <c r="B1340" s="233"/>
      <c r="C1340" s="234"/>
      <c r="D1340" s="235" t="s">
        <v>213</v>
      </c>
      <c r="E1340" s="236" t="s">
        <v>28</v>
      </c>
      <c r="F1340" s="237" t="s">
        <v>1781</v>
      </c>
      <c r="G1340" s="234"/>
      <c r="H1340" s="238">
        <v>181</v>
      </c>
      <c r="I1340" s="239"/>
      <c r="J1340" s="234"/>
      <c r="K1340" s="234"/>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213</v>
      </c>
      <c r="AU1340" s="244" t="s">
        <v>84</v>
      </c>
      <c r="AV1340" s="13" t="s">
        <v>84</v>
      </c>
      <c r="AW1340" s="13" t="s">
        <v>35</v>
      </c>
      <c r="AX1340" s="13" t="s">
        <v>74</v>
      </c>
      <c r="AY1340" s="244" t="s">
        <v>197</v>
      </c>
    </row>
    <row r="1341" s="15" customFormat="1">
      <c r="A1341" s="15"/>
      <c r="B1341" s="256"/>
      <c r="C1341" s="257"/>
      <c r="D1341" s="235" t="s">
        <v>213</v>
      </c>
      <c r="E1341" s="258" t="s">
        <v>28</v>
      </c>
      <c r="F1341" s="259" t="s">
        <v>1782</v>
      </c>
      <c r="G1341" s="257"/>
      <c r="H1341" s="258" t="s">
        <v>28</v>
      </c>
      <c r="I1341" s="260"/>
      <c r="J1341" s="257"/>
      <c r="K1341" s="257"/>
      <c r="L1341" s="261"/>
      <c r="M1341" s="262"/>
      <c r="N1341" s="263"/>
      <c r="O1341" s="263"/>
      <c r="P1341" s="263"/>
      <c r="Q1341" s="263"/>
      <c r="R1341" s="263"/>
      <c r="S1341" s="263"/>
      <c r="T1341" s="264"/>
      <c r="U1341" s="15"/>
      <c r="V1341" s="15"/>
      <c r="W1341" s="15"/>
      <c r="X1341" s="15"/>
      <c r="Y1341" s="15"/>
      <c r="Z1341" s="15"/>
      <c r="AA1341" s="15"/>
      <c r="AB1341" s="15"/>
      <c r="AC1341" s="15"/>
      <c r="AD1341" s="15"/>
      <c r="AE1341" s="15"/>
      <c r="AT1341" s="265" t="s">
        <v>213</v>
      </c>
      <c r="AU1341" s="265" t="s">
        <v>84</v>
      </c>
      <c r="AV1341" s="15" t="s">
        <v>82</v>
      </c>
      <c r="AW1341" s="15" t="s">
        <v>35</v>
      </c>
      <c r="AX1341" s="15" t="s">
        <v>74</v>
      </c>
      <c r="AY1341" s="265" t="s">
        <v>197</v>
      </c>
    </row>
    <row r="1342" s="13" customFormat="1">
      <c r="A1342" s="13"/>
      <c r="B1342" s="233"/>
      <c r="C1342" s="234"/>
      <c r="D1342" s="235" t="s">
        <v>213</v>
      </c>
      <c r="E1342" s="236" t="s">
        <v>28</v>
      </c>
      <c r="F1342" s="237" t="s">
        <v>1783</v>
      </c>
      <c r="G1342" s="234"/>
      <c r="H1342" s="238">
        <v>87.5</v>
      </c>
      <c r="I1342" s="239"/>
      <c r="J1342" s="234"/>
      <c r="K1342" s="234"/>
      <c r="L1342" s="240"/>
      <c r="M1342" s="241"/>
      <c r="N1342" s="242"/>
      <c r="O1342" s="242"/>
      <c r="P1342" s="242"/>
      <c r="Q1342" s="242"/>
      <c r="R1342" s="242"/>
      <c r="S1342" s="242"/>
      <c r="T1342" s="243"/>
      <c r="U1342" s="13"/>
      <c r="V1342" s="13"/>
      <c r="W1342" s="13"/>
      <c r="X1342" s="13"/>
      <c r="Y1342" s="13"/>
      <c r="Z1342" s="13"/>
      <c r="AA1342" s="13"/>
      <c r="AB1342" s="13"/>
      <c r="AC1342" s="13"/>
      <c r="AD1342" s="13"/>
      <c r="AE1342" s="13"/>
      <c r="AT1342" s="244" t="s">
        <v>213</v>
      </c>
      <c r="AU1342" s="244" t="s">
        <v>84</v>
      </c>
      <c r="AV1342" s="13" t="s">
        <v>84</v>
      </c>
      <c r="AW1342" s="13" t="s">
        <v>35</v>
      </c>
      <c r="AX1342" s="13" t="s">
        <v>74</v>
      </c>
      <c r="AY1342" s="244" t="s">
        <v>197</v>
      </c>
    </row>
    <row r="1343" s="14" customFormat="1">
      <c r="A1343" s="14"/>
      <c r="B1343" s="245"/>
      <c r="C1343" s="246"/>
      <c r="D1343" s="235" t="s">
        <v>213</v>
      </c>
      <c r="E1343" s="247" t="s">
        <v>28</v>
      </c>
      <c r="F1343" s="248" t="s">
        <v>226</v>
      </c>
      <c r="G1343" s="246"/>
      <c r="H1343" s="249">
        <v>1039.7000000000001</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213</v>
      </c>
      <c r="AU1343" s="255" t="s">
        <v>84</v>
      </c>
      <c r="AV1343" s="14" t="s">
        <v>204</v>
      </c>
      <c r="AW1343" s="14" t="s">
        <v>35</v>
      </c>
      <c r="AX1343" s="14" t="s">
        <v>82</v>
      </c>
      <c r="AY1343" s="255" t="s">
        <v>197</v>
      </c>
    </row>
    <row r="1344" s="2" customFormat="1" ht="24.15" customHeight="1">
      <c r="A1344" s="41"/>
      <c r="B1344" s="42"/>
      <c r="C1344" s="215" t="s">
        <v>1784</v>
      </c>
      <c r="D1344" s="215" t="s">
        <v>199</v>
      </c>
      <c r="E1344" s="216" t="s">
        <v>1785</v>
      </c>
      <c r="F1344" s="217" t="s">
        <v>1786</v>
      </c>
      <c r="G1344" s="218" t="s">
        <v>265</v>
      </c>
      <c r="H1344" s="219">
        <v>554.29999999999995</v>
      </c>
      <c r="I1344" s="220"/>
      <c r="J1344" s="221">
        <f>ROUND(I1344*H1344,2)</f>
        <v>0</v>
      </c>
      <c r="K1344" s="217" t="s">
        <v>203</v>
      </c>
      <c r="L1344" s="47"/>
      <c r="M1344" s="222" t="s">
        <v>28</v>
      </c>
      <c r="N1344" s="223" t="s">
        <v>45</v>
      </c>
      <c r="O1344" s="87"/>
      <c r="P1344" s="224">
        <f>O1344*H1344</f>
        <v>0</v>
      </c>
      <c r="Q1344" s="224">
        <v>1.0000000000000001E-05</v>
      </c>
      <c r="R1344" s="224">
        <f>Q1344*H1344</f>
        <v>0.0055430000000000002</v>
      </c>
      <c r="S1344" s="224">
        <v>0</v>
      </c>
      <c r="T1344" s="225">
        <f>S1344*H1344</f>
        <v>0</v>
      </c>
      <c r="U1344" s="41"/>
      <c r="V1344" s="41"/>
      <c r="W1344" s="41"/>
      <c r="X1344" s="41"/>
      <c r="Y1344" s="41"/>
      <c r="Z1344" s="41"/>
      <c r="AA1344" s="41"/>
      <c r="AB1344" s="41"/>
      <c r="AC1344" s="41"/>
      <c r="AD1344" s="41"/>
      <c r="AE1344" s="41"/>
      <c r="AR1344" s="226" t="s">
        <v>204</v>
      </c>
      <c r="AT1344" s="226" t="s">
        <v>199</v>
      </c>
      <c r="AU1344" s="226" t="s">
        <v>84</v>
      </c>
      <c r="AY1344" s="20" t="s">
        <v>197</v>
      </c>
      <c r="BE1344" s="227">
        <f>IF(N1344="základní",J1344,0)</f>
        <v>0</v>
      </c>
      <c r="BF1344" s="227">
        <f>IF(N1344="snížená",J1344,0)</f>
        <v>0</v>
      </c>
      <c r="BG1344" s="227">
        <f>IF(N1344="zákl. přenesená",J1344,0)</f>
        <v>0</v>
      </c>
      <c r="BH1344" s="227">
        <f>IF(N1344="sníž. přenesená",J1344,0)</f>
        <v>0</v>
      </c>
      <c r="BI1344" s="227">
        <f>IF(N1344="nulová",J1344,0)</f>
        <v>0</v>
      </c>
      <c r="BJ1344" s="20" t="s">
        <v>82</v>
      </c>
      <c r="BK1344" s="227">
        <f>ROUND(I1344*H1344,2)</f>
        <v>0</v>
      </c>
      <c r="BL1344" s="20" t="s">
        <v>204</v>
      </c>
      <c r="BM1344" s="226" t="s">
        <v>1787</v>
      </c>
    </row>
    <row r="1345" s="2" customFormat="1">
      <c r="A1345" s="41"/>
      <c r="B1345" s="42"/>
      <c r="C1345" s="43"/>
      <c r="D1345" s="228" t="s">
        <v>206</v>
      </c>
      <c r="E1345" s="43"/>
      <c r="F1345" s="229" t="s">
        <v>1788</v>
      </c>
      <c r="G1345" s="43"/>
      <c r="H1345" s="43"/>
      <c r="I1345" s="230"/>
      <c r="J1345" s="43"/>
      <c r="K1345" s="43"/>
      <c r="L1345" s="47"/>
      <c r="M1345" s="231"/>
      <c r="N1345" s="232"/>
      <c r="O1345" s="87"/>
      <c r="P1345" s="87"/>
      <c r="Q1345" s="87"/>
      <c r="R1345" s="87"/>
      <c r="S1345" s="87"/>
      <c r="T1345" s="88"/>
      <c r="U1345" s="41"/>
      <c r="V1345" s="41"/>
      <c r="W1345" s="41"/>
      <c r="X1345" s="41"/>
      <c r="Y1345" s="41"/>
      <c r="Z1345" s="41"/>
      <c r="AA1345" s="41"/>
      <c r="AB1345" s="41"/>
      <c r="AC1345" s="41"/>
      <c r="AD1345" s="41"/>
      <c r="AE1345" s="41"/>
      <c r="AT1345" s="20" t="s">
        <v>206</v>
      </c>
      <c r="AU1345" s="20" t="s">
        <v>84</v>
      </c>
    </row>
    <row r="1346" s="15" customFormat="1">
      <c r="A1346" s="15"/>
      <c r="B1346" s="256"/>
      <c r="C1346" s="257"/>
      <c r="D1346" s="235" t="s">
        <v>213</v>
      </c>
      <c r="E1346" s="258" t="s">
        <v>28</v>
      </c>
      <c r="F1346" s="259" t="s">
        <v>743</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5" customFormat="1">
      <c r="A1347" s="15"/>
      <c r="B1347" s="256"/>
      <c r="C1347" s="257"/>
      <c r="D1347" s="235" t="s">
        <v>213</v>
      </c>
      <c r="E1347" s="258" t="s">
        <v>28</v>
      </c>
      <c r="F1347" s="259" t="s">
        <v>1789</v>
      </c>
      <c r="G1347" s="257"/>
      <c r="H1347" s="258" t="s">
        <v>28</v>
      </c>
      <c r="I1347" s="260"/>
      <c r="J1347" s="257"/>
      <c r="K1347" s="257"/>
      <c r="L1347" s="261"/>
      <c r="M1347" s="262"/>
      <c r="N1347" s="263"/>
      <c r="O1347" s="263"/>
      <c r="P1347" s="263"/>
      <c r="Q1347" s="263"/>
      <c r="R1347" s="263"/>
      <c r="S1347" s="263"/>
      <c r="T1347" s="264"/>
      <c r="U1347" s="15"/>
      <c r="V1347" s="15"/>
      <c r="W1347" s="15"/>
      <c r="X1347" s="15"/>
      <c r="Y1347" s="15"/>
      <c r="Z1347" s="15"/>
      <c r="AA1347" s="15"/>
      <c r="AB1347" s="15"/>
      <c r="AC1347" s="15"/>
      <c r="AD1347" s="15"/>
      <c r="AE1347" s="15"/>
      <c r="AT1347" s="265" t="s">
        <v>213</v>
      </c>
      <c r="AU1347" s="265" t="s">
        <v>84</v>
      </c>
      <c r="AV1347" s="15" t="s">
        <v>82</v>
      </c>
      <c r="AW1347" s="15" t="s">
        <v>35</v>
      </c>
      <c r="AX1347" s="15" t="s">
        <v>74</v>
      </c>
      <c r="AY1347" s="265" t="s">
        <v>197</v>
      </c>
    </row>
    <row r="1348" s="13" customFormat="1">
      <c r="A1348" s="13"/>
      <c r="B1348" s="233"/>
      <c r="C1348" s="234"/>
      <c r="D1348" s="235" t="s">
        <v>213</v>
      </c>
      <c r="E1348" s="236" t="s">
        <v>28</v>
      </c>
      <c r="F1348" s="237" t="s">
        <v>1790</v>
      </c>
      <c r="G1348" s="234"/>
      <c r="H1348" s="238">
        <v>233.69999999999999</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3" customFormat="1">
      <c r="A1349" s="13"/>
      <c r="B1349" s="233"/>
      <c r="C1349" s="234"/>
      <c r="D1349" s="235" t="s">
        <v>213</v>
      </c>
      <c r="E1349" s="236" t="s">
        <v>28</v>
      </c>
      <c r="F1349" s="237" t="s">
        <v>1791</v>
      </c>
      <c r="G1349" s="234"/>
      <c r="H1349" s="238">
        <v>320.60000000000002</v>
      </c>
      <c r="I1349" s="239"/>
      <c r="J1349" s="234"/>
      <c r="K1349" s="234"/>
      <c r="L1349" s="240"/>
      <c r="M1349" s="241"/>
      <c r="N1349" s="242"/>
      <c r="O1349" s="242"/>
      <c r="P1349" s="242"/>
      <c r="Q1349" s="242"/>
      <c r="R1349" s="242"/>
      <c r="S1349" s="242"/>
      <c r="T1349" s="243"/>
      <c r="U1349" s="13"/>
      <c r="V1349" s="13"/>
      <c r="W1349" s="13"/>
      <c r="X1349" s="13"/>
      <c r="Y1349" s="13"/>
      <c r="Z1349" s="13"/>
      <c r="AA1349" s="13"/>
      <c r="AB1349" s="13"/>
      <c r="AC1349" s="13"/>
      <c r="AD1349" s="13"/>
      <c r="AE1349" s="13"/>
      <c r="AT1349" s="244" t="s">
        <v>213</v>
      </c>
      <c r="AU1349" s="244" t="s">
        <v>84</v>
      </c>
      <c r="AV1349" s="13" t="s">
        <v>84</v>
      </c>
      <c r="AW1349" s="13" t="s">
        <v>35</v>
      </c>
      <c r="AX1349" s="13" t="s">
        <v>74</v>
      </c>
      <c r="AY1349" s="244" t="s">
        <v>197</v>
      </c>
    </row>
    <row r="1350" s="14" customFormat="1">
      <c r="A1350" s="14"/>
      <c r="B1350" s="245"/>
      <c r="C1350" s="246"/>
      <c r="D1350" s="235" t="s">
        <v>213</v>
      </c>
      <c r="E1350" s="247" t="s">
        <v>28</v>
      </c>
      <c r="F1350" s="248" t="s">
        <v>226</v>
      </c>
      <c r="G1350" s="246"/>
      <c r="H1350" s="249">
        <v>554.29999999999995</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213</v>
      </c>
      <c r="AU1350" s="255" t="s">
        <v>84</v>
      </c>
      <c r="AV1350" s="14" t="s">
        <v>204</v>
      </c>
      <c r="AW1350" s="14" t="s">
        <v>35</v>
      </c>
      <c r="AX1350" s="14" t="s">
        <v>82</v>
      </c>
      <c r="AY1350" s="255" t="s">
        <v>197</v>
      </c>
    </row>
    <row r="1351" s="2" customFormat="1" ht="16.5" customHeight="1">
      <c r="A1351" s="41"/>
      <c r="B1351" s="42"/>
      <c r="C1351" s="215" t="s">
        <v>1792</v>
      </c>
      <c r="D1351" s="215" t="s">
        <v>199</v>
      </c>
      <c r="E1351" s="216" t="s">
        <v>1793</v>
      </c>
      <c r="F1351" s="217" t="s">
        <v>1794</v>
      </c>
      <c r="G1351" s="218" t="s">
        <v>202</v>
      </c>
      <c r="H1351" s="219">
        <v>185.304</v>
      </c>
      <c r="I1351" s="220"/>
      <c r="J1351" s="221">
        <f>ROUND(I1351*H1351,2)</f>
        <v>0</v>
      </c>
      <c r="K1351" s="217" t="s">
        <v>28</v>
      </c>
      <c r="L1351" s="47"/>
      <c r="M1351" s="222" t="s">
        <v>28</v>
      </c>
      <c r="N1351" s="223" t="s">
        <v>45</v>
      </c>
      <c r="O1351" s="87"/>
      <c r="P1351" s="224">
        <f>O1351*H1351</f>
        <v>0</v>
      </c>
      <c r="Q1351" s="224">
        <v>0.020160000000000001</v>
      </c>
      <c r="R1351" s="224">
        <f>Q1351*H1351</f>
        <v>3.73572864</v>
      </c>
      <c r="S1351" s="224">
        <v>0</v>
      </c>
      <c r="T1351" s="225">
        <f>S1351*H1351</f>
        <v>0</v>
      </c>
      <c r="U1351" s="41"/>
      <c r="V1351" s="41"/>
      <c r="W1351" s="41"/>
      <c r="X1351" s="41"/>
      <c r="Y1351" s="41"/>
      <c r="Z1351" s="41"/>
      <c r="AA1351" s="41"/>
      <c r="AB1351" s="41"/>
      <c r="AC1351" s="41"/>
      <c r="AD1351" s="41"/>
      <c r="AE1351" s="41"/>
      <c r="AR1351" s="226" t="s">
        <v>204</v>
      </c>
      <c r="AT1351" s="226" t="s">
        <v>199</v>
      </c>
      <c r="AU1351" s="226" t="s">
        <v>84</v>
      </c>
      <c r="AY1351" s="20" t="s">
        <v>197</v>
      </c>
      <c r="BE1351" s="227">
        <f>IF(N1351="základní",J1351,0)</f>
        <v>0</v>
      </c>
      <c r="BF1351" s="227">
        <f>IF(N1351="snížená",J1351,0)</f>
        <v>0</v>
      </c>
      <c r="BG1351" s="227">
        <f>IF(N1351="zákl. přenesená",J1351,0)</f>
        <v>0</v>
      </c>
      <c r="BH1351" s="227">
        <f>IF(N1351="sníž. přenesená",J1351,0)</f>
        <v>0</v>
      </c>
      <c r="BI1351" s="227">
        <f>IF(N1351="nulová",J1351,0)</f>
        <v>0</v>
      </c>
      <c r="BJ1351" s="20" t="s">
        <v>82</v>
      </c>
      <c r="BK1351" s="227">
        <f>ROUND(I1351*H1351,2)</f>
        <v>0</v>
      </c>
      <c r="BL1351" s="20" t="s">
        <v>204</v>
      </c>
      <c r="BM1351" s="226" t="s">
        <v>1795</v>
      </c>
    </row>
    <row r="1352" s="15" customFormat="1">
      <c r="A1352" s="15"/>
      <c r="B1352" s="256"/>
      <c r="C1352" s="257"/>
      <c r="D1352" s="235" t="s">
        <v>213</v>
      </c>
      <c r="E1352" s="258" t="s">
        <v>28</v>
      </c>
      <c r="F1352" s="259" t="s">
        <v>412</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1796</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5" customFormat="1">
      <c r="A1354" s="15"/>
      <c r="B1354" s="256"/>
      <c r="C1354" s="257"/>
      <c r="D1354" s="235" t="s">
        <v>213</v>
      </c>
      <c r="E1354" s="258" t="s">
        <v>28</v>
      </c>
      <c r="F1354" s="259" t="s">
        <v>1797</v>
      </c>
      <c r="G1354" s="257"/>
      <c r="H1354" s="258" t="s">
        <v>28</v>
      </c>
      <c r="I1354" s="260"/>
      <c r="J1354" s="257"/>
      <c r="K1354" s="257"/>
      <c r="L1354" s="261"/>
      <c r="M1354" s="262"/>
      <c r="N1354" s="263"/>
      <c r="O1354" s="263"/>
      <c r="P1354" s="263"/>
      <c r="Q1354" s="263"/>
      <c r="R1354" s="263"/>
      <c r="S1354" s="263"/>
      <c r="T1354" s="264"/>
      <c r="U1354" s="15"/>
      <c r="V1354" s="15"/>
      <c r="W1354" s="15"/>
      <c r="X1354" s="15"/>
      <c r="Y1354" s="15"/>
      <c r="Z1354" s="15"/>
      <c r="AA1354" s="15"/>
      <c r="AB1354" s="15"/>
      <c r="AC1354" s="15"/>
      <c r="AD1354" s="15"/>
      <c r="AE1354" s="15"/>
      <c r="AT1354" s="265" t="s">
        <v>213</v>
      </c>
      <c r="AU1354" s="265" t="s">
        <v>84</v>
      </c>
      <c r="AV1354" s="15" t="s">
        <v>82</v>
      </c>
      <c r="AW1354" s="15" t="s">
        <v>35</v>
      </c>
      <c r="AX1354" s="15" t="s">
        <v>74</v>
      </c>
      <c r="AY1354" s="265" t="s">
        <v>197</v>
      </c>
    </row>
    <row r="1355" s="13" customFormat="1">
      <c r="A1355" s="13"/>
      <c r="B1355" s="233"/>
      <c r="C1355" s="234"/>
      <c r="D1355" s="235" t="s">
        <v>213</v>
      </c>
      <c r="E1355" s="236" t="s">
        <v>28</v>
      </c>
      <c r="F1355" s="237" t="s">
        <v>1798</v>
      </c>
      <c r="G1355" s="234"/>
      <c r="H1355" s="238">
        <v>185.304</v>
      </c>
      <c r="I1355" s="239"/>
      <c r="J1355" s="234"/>
      <c r="K1355" s="234"/>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213</v>
      </c>
      <c r="AU1355" s="244" t="s">
        <v>84</v>
      </c>
      <c r="AV1355" s="13" t="s">
        <v>84</v>
      </c>
      <c r="AW1355" s="13" t="s">
        <v>35</v>
      </c>
      <c r="AX1355" s="13" t="s">
        <v>82</v>
      </c>
      <c r="AY1355" s="244" t="s">
        <v>197</v>
      </c>
    </row>
    <row r="1356" s="2" customFormat="1" ht="16.5" customHeight="1">
      <c r="A1356" s="41"/>
      <c r="B1356" s="42"/>
      <c r="C1356" s="281" t="s">
        <v>1799</v>
      </c>
      <c r="D1356" s="281" t="s">
        <v>519</v>
      </c>
      <c r="E1356" s="282" t="s">
        <v>1800</v>
      </c>
      <c r="F1356" s="283" t="s">
        <v>1801</v>
      </c>
      <c r="G1356" s="284" t="s">
        <v>202</v>
      </c>
      <c r="H1356" s="285">
        <v>189.00999999999999</v>
      </c>
      <c r="I1356" s="286"/>
      <c r="J1356" s="287">
        <f>ROUND(I1356*H1356,2)</f>
        <v>0</v>
      </c>
      <c r="K1356" s="283" t="s">
        <v>203</v>
      </c>
      <c r="L1356" s="288"/>
      <c r="M1356" s="289" t="s">
        <v>28</v>
      </c>
      <c r="N1356" s="290" t="s">
        <v>45</v>
      </c>
      <c r="O1356" s="87"/>
      <c r="P1356" s="224">
        <f>O1356*H1356</f>
        <v>0</v>
      </c>
      <c r="Q1356" s="224">
        <v>0.17599999999999999</v>
      </c>
      <c r="R1356" s="224">
        <f>Q1356*H1356</f>
        <v>33.265759999999993</v>
      </c>
      <c r="S1356" s="224">
        <v>0</v>
      </c>
      <c r="T1356" s="225">
        <f>S1356*H1356</f>
        <v>0</v>
      </c>
      <c r="U1356" s="41"/>
      <c r="V1356" s="41"/>
      <c r="W1356" s="41"/>
      <c r="X1356" s="41"/>
      <c r="Y1356" s="41"/>
      <c r="Z1356" s="41"/>
      <c r="AA1356" s="41"/>
      <c r="AB1356" s="41"/>
      <c r="AC1356" s="41"/>
      <c r="AD1356" s="41"/>
      <c r="AE1356" s="41"/>
      <c r="AR1356" s="226" t="s">
        <v>243</v>
      </c>
      <c r="AT1356" s="226" t="s">
        <v>519</v>
      </c>
      <c r="AU1356" s="226" t="s">
        <v>84</v>
      </c>
      <c r="AY1356" s="20" t="s">
        <v>197</v>
      </c>
      <c r="BE1356" s="227">
        <f>IF(N1356="základní",J1356,0)</f>
        <v>0</v>
      </c>
      <c r="BF1356" s="227">
        <f>IF(N1356="snížená",J1356,0)</f>
        <v>0</v>
      </c>
      <c r="BG1356" s="227">
        <f>IF(N1356="zákl. přenesená",J1356,0)</f>
        <v>0</v>
      </c>
      <c r="BH1356" s="227">
        <f>IF(N1356="sníž. přenesená",J1356,0)</f>
        <v>0</v>
      </c>
      <c r="BI1356" s="227">
        <f>IF(N1356="nulová",J1356,0)</f>
        <v>0</v>
      </c>
      <c r="BJ1356" s="20" t="s">
        <v>82</v>
      </c>
      <c r="BK1356" s="227">
        <f>ROUND(I1356*H1356,2)</f>
        <v>0</v>
      </c>
      <c r="BL1356" s="20" t="s">
        <v>204</v>
      </c>
      <c r="BM1356" s="226" t="s">
        <v>1802</v>
      </c>
    </row>
    <row r="1357" s="13" customFormat="1">
      <c r="A1357" s="13"/>
      <c r="B1357" s="233"/>
      <c r="C1357" s="234"/>
      <c r="D1357" s="235" t="s">
        <v>213</v>
      </c>
      <c r="E1357" s="234"/>
      <c r="F1357" s="237" t="s">
        <v>1803</v>
      </c>
      <c r="G1357" s="234"/>
      <c r="H1357" s="238">
        <v>189.00999999999999</v>
      </c>
      <c r="I1357" s="239"/>
      <c r="J1357" s="234"/>
      <c r="K1357" s="234"/>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213</v>
      </c>
      <c r="AU1357" s="244" t="s">
        <v>84</v>
      </c>
      <c r="AV1357" s="13" t="s">
        <v>84</v>
      </c>
      <c r="AW1357" s="13" t="s">
        <v>4</v>
      </c>
      <c r="AX1357" s="13" t="s">
        <v>82</v>
      </c>
      <c r="AY1357" s="244" t="s">
        <v>197</v>
      </c>
    </row>
    <row r="1358" s="2" customFormat="1" ht="24.15" customHeight="1">
      <c r="A1358" s="41"/>
      <c r="B1358" s="42"/>
      <c r="C1358" s="215" t="s">
        <v>1804</v>
      </c>
      <c r="D1358" s="215" t="s">
        <v>199</v>
      </c>
      <c r="E1358" s="216" t="s">
        <v>1805</v>
      </c>
      <c r="F1358" s="217" t="s">
        <v>1806</v>
      </c>
      <c r="G1358" s="218" t="s">
        <v>210</v>
      </c>
      <c r="H1358" s="219">
        <v>29</v>
      </c>
      <c r="I1358" s="220"/>
      <c r="J1358" s="221">
        <f>ROUND(I1358*H1358,2)</f>
        <v>0</v>
      </c>
      <c r="K1358" s="217" t="s">
        <v>203</v>
      </c>
      <c r="L1358" s="47"/>
      <c r="M1358" s="222" t="s">
        <v>28</v>
      </c>
      <c r="N1358" s="223" t="s">
        <v>45</v>
      </c>
      <c r="O1358" s="87"/>
      <c r="P1358" s="224">
        <f>O1358*H1358</f>
        <v>0</v>
      </c>
      <c r="Q1358" s="224">
        <v>0.017770000000000001</v>
      </c>
      <c r="R1358" s="224">
        <f>Q1358*H1358</f>
        <v>0.51533000000000007</v>
      </c>
      <c r="S1358" s="224">
        <v>0</v>
      </c>
      <c r="T1358" s="225">
        <f>S1358*H1358</f>
        <v>0</v>
      </c>
      <c r="U1358" s="41"/>
      <c r="V1358" s="41"/>
      <c r="W1358" s="41"/>
      <c r="X1358" s="41"/>
      <c r="Y1358" s="41"/>
      <c r="Z1358" s="41"/>
      <c r="AA1358" s="41"/>
      <c r="AB1358" s="41"/>
      <c r="AC1358" s="41"/>
      <c r="AD1358" s="41"/>
      <c r="AE1358" s="41"/>
      <c r="AR1358" s="226" t="s">
        <v>204</v>
      </c>
      <c r="AT1358" s="226" t="s">
        <v>199</v>
      </c>
      <c r="AU1358" s="226" t="s">
        <v>84</v>
      </c>
      <c r="AY1358" s="20" t="s">
        <v>197</v>
      </c>
      <c r="BE1358" s="227">
        <f>IF(N1358="základní",J1358,0)</f>
        <v>0</v>
      </c>
      <c r="BF1358" s="227">
        <f>IF(N1358="snížená",J1358,0)</f>
        <v>0</v>
      </c>
      <c r="BG1358" s="227">
        <f>IF(N1358="zákl. přenesená",J1358,0)</f>
        <v>0</v>
      </c>
      <c r="BH1358" s="227">
        <f>IF(N1358="sníž. přenesená",J1358,0)</f>
        <v>0</v>
      </c>
      <c r="BI1358" s="227">
        <f>IF(N1358="nulová",J1358,0)</f>
        <v>0</v>
      </c>
      <c r="BJ1358" s="20" t="s">
        <v>82</v>
      </c>
      <c r="BK1358" s="227">
        <f>ROUND(I1358*H1358,2)</f>
        <v>0</v>
      </c>
      <c r="BL1358" s="20" t="s">
        <v>204</v>
      </c>
      <c r="BM1358" s="226" t="s">
        <v>1807</v>
      </c>
    </row>
    <row r="1359" s="2" customFormat="1">
      <c r="A1359" s="41"/>
      <c r="B1359" s="42"/>
      <c r="C1359" s="43"/>
      <c r="D1359" s="228" t="s">
        <v>206</v>
      </c>
      <c r="E1359" s="43"/>
      <c r="F1359" s="229" t="s">
        <v>1808</v>
      </c>
      <c r="G1359" s="43"/>
      <c r="H1359" s="43"/>
      <c r="I1359" s="230"/>
      <c r="J1359" s="43"/>
      <c r="K1359" s="43"/>
      <c r="L1359" s="47"/>
      <c r="M1359" s="231"/>
      <c r="N1359" s="232"/>
      <c r="O1359" s="87"/>
      <c r="P1359" s="87"/>
      <c r="Q1359" s="87"/>
      <c r="R1359" s="87"/>
      <c r="S1359" s="87"/>
      <c r="T1359" s="88"/>
      <c r="U1359" s="41"/>
      <c r="V1359" s="41"/>
      <c r="W1359" s="41"/>
      <c r="X1359" s="41"/>
      <c r="Y1359" s="41"/>
      <c r="Z1359" s="41"/>
      <c r="AA1359" s="41"/>
      <c r="AB1359" s="41"/>
      <c r="AC1359" s="41"/>
      <c r="AD1359" s="41"/>
      <c r="AE1359" s="41"/>
      <c r="AT1359" s="20" t="s">
        <v>206</v>
      </c>
      <c r="AU1359" s="20" t="s">
        <v>84</v>
      </c>
    </row>
    <row r="1360" s="15" customFormat="1">
      <c r="A1360" s="15"/>
      <c r="B1360" s="256"/>
      <c r="C1360" s="257"/>
      <c r="D1360" s="235" t="s">
        <v>213</v>
      </c>
      <c r="E1360" s="258" t="s">
        <v>28</v>
      </c>
      <c r="F1360" s="259" t="s">
        <v>1809</v>
      </c>
      <c r="G1360" s="257"/>
      <c r="H1360" s="258" t="s">
        <v>28</v>
      </c>
      <c r="I1360" s="260"/>
      <c r="J1360" s="257"/>
      <c r="K1360" s="257"/>
      <c r="L1360" s="261"/>
      <c r="M1360" s="262"/>
      <c r="N1360" s="263"/>
      <c r="O1360" s="263"/>
      <c r="P1360" s="263"/>
      <c r="Q1360" s="263"/>
      <c r="R1360" s="263"/>
      <c r="S1360" s="263"/>
      <c r="T1360" s="264"/>
      <c r="U1360" s="15"/>
      <c r="V1360" s="15"/>
      <c r="W1360" s="15"/>
      <c r="X1360" s="15"/>
      <c r="Y1360" s="15"/>
      <c r="Z1360" s="15"/>
      <c r="AA1360" s="15"/>
      <c r="AB1360" s="15"/>
      <c r="AC1360" s="15"/>
      <c r="AD1360" s="15"/>
      <c r="AE1360" s="15"/>
      <c r="AT1360" s="265" t="s">
        <v>213</v>
      </c>
      <c r="AU1360" s="265" t="s">
        <v>84</v>
      </c>
      <c r="AV1360" s="15" t="s">
        <v>82</v>
      </c>
      <c r="AW1360" s="15" t="s">
        <v>35</v>
      </c>
      <c r="AX1360" s="15" t="s">
        <v>74</v>
      </c>
      <c r="AY1360" s="265" t="s">
        <v>197</v>
      </c>
    </row>
    <row r="1361" s="13" customFormat="1">
      <c r="A1361" s="13"/>
      <c r="B1361" s="233"/>
      <c r="C1361" s="234"/>
      <c r="D1361" s="235" t="s">
        <v>213</v>
      </c>
      <c r="E1361" s="236" t="s">
        <v>28</v>
      </c>
      <c r="F1361" s="237" t="s">
        <v>1810</v>
      </c>
      <c r="G1361" s="234"/>
      <c r="H1361" s="238">
        <v>1</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1811</v>
      </c>
      <c r="G1362" s="234"/>
      <c r="H1362" s="238">
        <v>3</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1812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1813</v>
      </c>
      <c r="G1364" s="234"/>
      <c r="H1364" s="238">
        <v>1</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1814</v>
      </c>
      <c r="G1365" s="234"/>
      <c r="H1365" s="238">
        <v>5</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3" customFormat="1">
      <c r="A1366" s="13"/>
      <c r="B1366" s="233"/>
      <c r="C1366" s="234"/>
      <c r="D1366" s="235" t="s">
        <v>213</v>
      </c>
      <c r="E1366" s="236" t="s">
        <v>28</v>
      </c>
      <c r="F1366" s="237" t="s">
        <v>1815</v>
      </c>
      <c r="G1366" s="234"/>
      <c r="H1366" s="238">
        <v>11</v>
      </c>
      <c r="I1366" s="239"/>
      <c r="J1366" s="234"/>
      <c r="K1366" s="234"/>
      <c r="L1366" s="240"/>
      <c r="M1366" s="241"/>
      <c r="N1366" s="242"/>
      <c r="O1366" s="242"/>
      <c r="P1366" s="242"/>
      <c r="Q1366" s="242"/>
      <c r="R1366" s="242"/>
      <c r="S1366" s="242"/>
      <c r="T1366" s="243"/>
      <c r="U1366" s="13"/>
      <c r="V1366" s="13"/>
      <c r="W1366" s="13"/>
      <c r="X1366" s="13"/>
      <c r="Y1366" s="13"/>
      <c r="Z1366" s="13"/>
      <c r="AA1366" s="13"/>
      <c r="AB1366" s="13"/>
      <c r="AC1366" s="13"/>
      <c r="AD1366" s="13"/>
      <c r="AE1366" s="13"/>
      <c r="AT1366" s="244" t="s">
        <v>213</v>
      </c>
      <c r="AU1366" s="244" t="s">
        <v>84</v>
      </c>
      <c r="AV1366" s="13" t="s">
        <v>84</v>
      </c>
      <c r="AW1366" s="13" t="s">
        <v>35</v>
      </c>
      <c r="AX1366" s="13" t="s">
        <v>74</v>
      </c>
      <c r="AY1366" s="244" t="s">
        <v>197</v>
      </c>
    </row>
    <row r="1367" s="16" customFormat="1">
      <c r="A1367" s="16"/>
      <c r="B1367" s="266"/>
      <c r="C1367" s="267"/>
      <c r="D1367" s="235" t="s">
        <v>213</v>
      </c>
      <c r="E1367" s="268" t="s">
        <v>28</v>
      </c>
      <c r="F1367" s="269" t="s">
        <v>416</v>
      </c>
      <c r="G1367" s="267"/>
      <c r="H1367" s="270">
        <v>22</v>
      </c>
      <c r="I1367" s="271"/>
      <c r="J1367" s="267"/>
      <c r="K1367" s="267"/>
      <c r="L1367" s="272"/>
      <c r="M1367" s="273"/>
      <c r="N1367" s="274"/>
      <c r="O1367" s="274"/>
      <c r="P1367" s="274"/>
      <c r="Q1367" s="274"/>
      <c r="R1367" s="274"/>
      <c r="S1367" s="274"/>
      <c r="T1367" s="275"/>
      <c r="U1367" s="16"/>
      <c r="V1367" s="16"/>
      <c r="W1367" s="16"/>
      <c r="X1367" s="16"/>
      <c r="Y1367" s="16"/>
      <c r="Z1367" s="16"/>
      <c r="AA1367" s="16"/>
      <c r="AB1367" s="16"/>
      <c r="AC1367" s="16"/>
      <c r="AD1367" s="16"/>
      <c r="AE1367" s="16"/>
      <c r="AT1367" s="276" t="s">
        <v>213</v>
      </c>
      <c r="AU1367" s="276" t="s">
        <v>84</v>
      </c>
      <c r="AV1367" s="16" t="s">
        <v>160</v>
      </c>
      <c r="AW1367" s="16" t="s">
        <v>35</v>
      </c>
      <c r="AX1367" s="16" t="s">
        <v>74</v>
      </c>
      <c r="AY1367" s="276" t="s">
        <v>197</v>
      </c>
    </row>
    <row r="1368" s="13" customFormat="1">
      <c r="A1368" s="13"/>
      <c r="B1368" s="233"/>
      <c r="C1368" s="234"/>
      <c r="D1368" s="235" t="s">
        <v>213</v>
      </c>
      <c r="E1368" s="236" t="s">
        <v>28</v>
      </c>
      <c r="F1368" s="237" t="s">
        <v>1816</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1817</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1818</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1819</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1820</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1821</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3" customFormat="1">
      <c r="A1374" s="13"/>
      <c r="B1374" s="233"/>
      <c r="C1374" s="234"/>
      <c r="D1374" s="235" t="s">
        <v>213</v>
      </c>
      <c r="E1374" s="236" t="s">
        <v>28</v>
      </c>
      <c r="F1374" s="237" t="s">
        <v>1822</v>
      </c>
      <c r="G1374" s="234"/>
      <c r="H1374" s="238">
        <v>1</v>
      </c>
      <c r="I1374" s="239"/>
      <c r="J1374" s="234"/>
      <c r="K1374" s="234"/>
      <c r="L1374" s="240"/>
      <c r="M1374" s="241"/>
      <c r="N1374" s="242"/>
      <c r="O1374" s="242"/>
      <c r="P1374" s="242"/>
      <c r="Q1374" s="242"/>
      <c r="R1374" s="242"/>
      <c r="S1374" s="242"/>
      <c r="T1374" s="243"/>
      <c r="U1374" s="13"/>
      <c r="V1374" s="13"/>
      <c r="W1374" s="13"/>
      <c r="X1374" s="13"/>
      <c r="Y1374" s="13"/>
      <c r="Z1374" s="13"/>
      <c r="AA1374" s="13"/>
      <c r="AB1374" s="13"/>
      <c r="AC1374" s="13"/>
      <c r="AD1374" s="13"/>
      <c r="AE1374" s="13"/>
      <c r="AT1374" s="244" t="s">
        <v>213</v>
      </c>
      <c r="AU1374" s="244" t="s">
        <v>84</v>
      </c>
      <c r="AV1374" s="13" t="s">
        <v>84</v>
      </c>
      <c r="AW1374" s="13" t="s">
        <v>35</v>
      </c>
      <c r="AX1374" s="13" t="s">
        <v>74</v>
      </c>
      <c r="AY1374" s="244" t="s">
        <v>197</v>
      </c>
    </row>
    <row r="1375" s="16" customFormat="1">
      <c r="A1375" s="16"/>
      <c r="B1375" s="266"/>
      <c r="C1375" s="267"/>
      <c r="D1375" s="235" t="s">
        <v>213</v>
      </c>
      <c r="E1375" s="268" t="s">
        <v>28</v>
      </c>
      <c r="F1375" s="269" t="s">
        <v>416</v>
      </c>
      <c r="G1375" s="267"/>
      <c r="H1375" s="270">
        <v>7</v>
      </c>
      <c r="I1375" s="271"/>
      <c r="J1375" s="267"/>
      <c r="K1375" s="267"/>
      <c r="L1375" s="272"/>
      <c r="M1375" s="273"/>
      <c r="N1375" s="274"/>
      <c r="O1375" s="274"/>
      <c r="P1375" s="274"/>
      <c r="Q1375" s="274"/>
      <c r="R1375" s="274"/>
      <c r="S1375" s="274"/>
      <c r="T1375" s="275"/>
      <c r="U1375" s="16"/>
      <c r="V1375" s="16"/>
      <c r="W1375" s="16"/>
      <c r="X1375" s="16"/>
      <c r="Y1375" s="16"/>
      <c r="Z1375" s="16"/>
      <c r="AA1375" s="16"/>
      <c r="AB1375" s="16"/>
      <c r="AC1375" s="16"/>
      <c r="AD1375" s="16"/>
      <c r="AE1375" s="16"/>
      <c r="AT1375" s="276" t="s">
        <v>213</v>
      </c>
      <c r="AU1375" s="276" t="s">
        <v>84</v>
      </c>
      <c r="AV1375" s="16" t="s">
        <v>160</v>
      </c>
      <c r="AW1375" s="16" t="s">
        <v>35</v>
      </c>
      <c r="AX1375" s="16" t="s">
        <v>74</v>
      </c>
      <c r="AY1375" s="276" t="s">
        <v>197</v>
      </c>
    </row>
    <row r="1376" s="14" customFormat="1">
      <c r="A1376" s="14"/>
      <c r="B1376" s="245"/>
      <c r="C1376" s="246"/>
      <c r="D1376" s="235" t="s">
        <v>213</v>
      </c>
      <c r="E1376" s="247" t="s">
        <v>28</v>
      </c>
      <c r="F1376" s="248" t="s">
        <v>226</v>
      </c>
      <c r="G1376" s="246"/>
      <c r="H1376" s="249">
        <v>29</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213</v>
      </c>
      <c r="AU1376" s="255" t="s">
        <v>84</v>
      </c>
      <c r="AV1376" s="14" t="s">
        <v>204</v>
      </c>
      <c r="AW1376" s="14" t="s">
        <v>35</v>
      </c>
      <c r="AX1376" s="14" t="s">
        <v>82</v>
      </c>
      <c r="AY1376" s="255" t="s">
        <v>197</v>
      </c>
    </row>
    <row r="1377" s="2" customFormat="1" ht="16.5" customHeight="1">
      <c r="A1377" s="41"/>
      <c r="B1377" s="42"/>
      <c r="C1377" s="281" t="s">
        <v>1823</v>
      </c>
      <c r="D1377" s="281" t="s">
        <v>519</v>
      </c>
      <c r="E1377" s="282" t="s">
        <v>1824</v>
      </c>
      <c r="F1377" s="283" t="s">
        <v>1825</v>
      </c>
      <c r="G1377" s="284" t="s">
        <v>210</v>
      </c>
      <c r="H1377" s="285">
        <v>4</v>
      </c>
      <c r="I1377" s="286"/>
      <c r="J1377" s="287">
        <f>ROUND(I1377*H1377,2)</f>
        <v>0</v>
      </c>
      <c r="K1377" s="283" t="s">
        <v>203</v>
      </c>
      <c r="L1377" s="288"/>
      <c r="M1377" s="289" t="s">
        <v>28</v>
      </c>
      <c r="N1377" s="290" t="s">
        <v>45</v>
      </c>
      <c r="O1377" s="87"/>
      <c r="P1377" s="224">
        <f>O1377*H1377</f>
        <v>0</v>
      </c>
      <c r="Q1377" s="224">
        <v>0.012489999999999999</v>
      </c>
      <c r="R1377" s="224">
        <f>Q1377*H1377</f>
        <v>0.049959999999999997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1826</v>
      </c>
    </row>
    <row r="1378" s="2" customFormat="1" ht="16.5" customHeight="1">
      <c r="A1378" s="41"/>
      <c r="B1378" s="42"/>
      <c r="C1378" s="281" t="s">
        <v>1827</v>
      </c>
      <c r="D1378" s="281" t="s">
        <v>519</v>
      </c>
      <c r="E1378" s="282" t="s">
        <v>1828</v>
      </c>
      <c r="F1378" s="283" t="s">
        <v>1829</v>
      </c>
      <c r="G1378" s="284" t="s">
        <v>210</v>
      </c>
      <c r="H1378" s="285">
        <v>18</v>
      </c>
      <c r="I1378" s="286"/>
      <c r="J1378" s="287">
        <f>ROUND(I1378*H1378,2)</f>
        <v>0</v>
      </c>
      <c r="K1378" s="283" t="s">
        <v>203</v>
      </c>
      <c r="L1378" s="288"/>
      <c r="M1378" s="289" t="s">
        <v>28</v>
      </c>
      <c r="N1378" s="290" t="s">
        <v>45</v>
      </c>
      <c r="O1378" s="87"/>
      <c r="P1378" s="224">
        <f>O1378*H1378</f>
        <v>0</v>
      </c>
      <c r="Q1378" s="224">
        <v>0.01521</v>
      </c>
      <c r="R1378" s="224">
        <f>Q1378*H1378</f>
        <v>0.27377999999999997</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1830</v>
      </c>
    </row>
    <row r="1379" s="2" customFormat="1" ht="16.5" customHeight="1">
      <c r="A1379" s="41"/>
      <c r="B1379" s="42"/>
      <c r="C1379" s="281" t="s">
        <v>1831</v>
      </c>
      <c r="D1379" s="281" t="s">
        <v>519</v>
      </c>
      <c r="E1379" s="282" t="s">
        <v>1832</v>
      </c>
      <c r="F1379" s="283" t="s">
        <v>1833</v>
      </c>
      <c r="G1379" s="284" t="s">
        <v>210</v>
      </c>
      <c r="H1379" s="285">
        <v>4</v>
      </c>
      <c r="I1379" s="286"/>
      <c r="J1379" s="287">
        <f>ROUND(I1379*H1379,2)</f>
        <v>0</v>
      </c>
      <c r="K1379" s="283" t="s">
        <v>203</v>
      </c>
      <c r="L1379" s="288"/>
      <c r="M1379" s="289" t="s">
        <v>28</v>
      </c>
      <c r="N1379" s="290" t="s">
        <v>45</v>
      </c>
      <c r="O1379" s="87"/>
      <c r="P1379" s="224">
        <f>O1379*H1379</f>
        <v>0</v>
      </c>
      <c r="Q1379" s="224">
        <v>0.01272</v>
      </c>
      <c r="R1379" s="224">
        <f>Q1379*H1379</f>
        <v>0.050880000000000002</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1834</v>
      </c>
    </row>
    <row r="1380" s="2" customFormat="1" ht="16.5" customHeight="1">
      <c r="A1380" s="41"/>
      <c r="B1380" s="42"/>
      <c r="C1380" s="281" t="s">
        <v>1835</v>
      </c>
      <c r="D1380" s="281" t="s">
        <v>519</v>
      </c>
      <c r="E1380" s="282" t="s">
        <v>1836</v>
      </c>
      <c r="F1380" s="283" t="s">
        <v>1837</v>
      </c>
      <c r="G1380" s="284" t="s">
        <v>210</v>
      </c>
      <c r="H1380" s="285">
        <v>3</v>
      </c>
      <c r="I1380" s="286"/>
      <c r="J1380" s="287">
        <f>ROUND(I1380*H1380,2)</f>
        <v>0</v>
      </c>
      <c r="K1380" s="283" t="s">
        <v>203</v>
      </c>
      <c r="L1380" s="288"/>
      <c r="M1380" s="289" t="s">
        <v>28</v>
      </c>
      <c r="N1380" s="290" t="s">
        <v>45</v>
      </c>
      <c r="O1380" s="87"/>
      <c r="P1380" s="224">
        <f>O1380*H1380</f>
        <v>0</v>
      </c>
      <c r="Q1380" s="224">
        <v>0.01553</v>
      </c>
      <c r="R1380" s="224">
        <f>Q1380*H1380</f>
        <v>0.046589999999999999</v>
      </c>
      <c r="S1380" s="224">
        <v>0</v>
      </c>
      <c r="T1380" s="225">
        <f>S1380*H1380</f>
        <v>0</v>
      </c>
      <c r="U1380" s="41"/>
      <c r="V1380" s="41"/>
      <c r="W1380" s="41"/>
      <c r="X1380" s="41"/>
      <c r="Y1380" s="41"/>
      <c r="Z1380" s="41"/>
      <c r="AA1380" s="41"/>
      <c r="AB1380" s="41"/>
      <c r="AC1380" s="41"/>
      <c r="AD1380" s="41"/>
      <c r="AE1380" s="41"/>
      <c r="AR1380" s="226" t="s">
        <v>243</v>
      </c>
      <c r="AT1380" s="226" t="s">
        <v>519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1838</v>
      </c>
    </row>
    <row r="1381" s="2" customFormat="1" ht="24.15" customHeight="1">
      <c r="A1381" s="41"/>
      <c r="B1381" s="42"/>
      <c r="C1381" s="215" t="s">
        <v>1839</v>
      </c>
      <c r="D1381" s="215" t="s">
        <v>199</v>
      </c>
      <c r="E1381" s="216" t="s">
        <v>1840</v>
      </c>
      <c r="F1381" s="217" t="s">
        <v>1841</v>
      </c>
      <c r="G1381" s="218" t="s">
        <v>210</v>
      </c>
      <c r="H1381" s="219">
        <v>8</v>
      </c>
      <c r="I1381" s="220"/>
      <c r="J1381" s="221">
        <f>ROUND(I1381*H1381,2)</f>
        <v>0</v>
      </c>
      <c r="K1381" s="217" t="s">
        <v>203</v>
      </c>
      <c r="L1381" s="47"/>
      <c r="M1381" s="222" t="s">
        <v>28</v>
      </c>
      <c r="N1381" s="223" t="s">
        <v>45</v>
      </c>
      <c r="O1381" s="87"/>
      <c r="P1381" s="224">
        <f>O1381*H1381</f>
        <v>0</v>
      </c>
      <c r="Q1381" s="224">
        <v>0.42153000000000002</v>
      </c>
      <c r="R1381" s="224">
        <f>Q1381*H1381</f>
        <v>3.3722400000000001</v>
      </c>
      <c r="S1381" s="224">
        <v>0</v>
      </c>
      <c r="T1381" s="225">
        <f>S1381*H1381</f>
        <v>0</v>
      </c>
      <c r="U1381" s="41"/>
      <c r="V1381" s="41"/>
      <c r="W1381" s="41"/>
      <c r="X1381" s="41"/>
      <c r="Y1381" s="41"/>
      <c r="Z1381" s="41"/>
      <c r="AA1381" s="41"/>
      <c r="AB1381" s="41"/>
      <c r="AC1381" s="41"/>
      <c r="AD1381" s="41"/>
      <c r="AE1381" s="41"/>
      <c r="AR1381" s="226" t="s">
        <v>204</v>
      </c>
      <c r="AT1381" s="226" t="s">
        <v>199</v>
      </c>
      <c r="AU1381" s="226" t="s">
        <v>84</v>
      </c>
      <c r="AY1381" s="20" t="s">
        <v>197</v>
      </c>
      <c r="BE1381" s="227">
        <f>IF(N1381="základní",J1381,0)</f>
        <v>0</v>
      </c>
      <c r="BF1381" s="227">
        <f>IF(N1381="snížená",J1381,0)</f>
        <v>0</v>
      </c>
      <c r="BG1381" s="227">
        <f>IF(N1381="zákl. přenesená",J1381,0)</f>
        <v>0</v>
      </c>
      <c r="BH1381" s="227">
        <f>IF(N1381="sníž. přenesená",J1381,0)</f>
        <v>0</v>
      </c>
      <c r="BI1381" s="227">
        <f>IF(N1381="nulová",J1381,0)</f>
        <v>0</v>
      </c>
      <c r="BJ1381" s="20" t="s">
        <v>82</v>
      </c>
      <c r="BK1381" s="227">
        <f>ROUND(I1381*H1381,2)</f>
        <v>0</v>
      </c>
      <c r="BL1381" s="20" t="s">
        <v>204</v>
      </c>
      <c r="BM1381" s="226" t="s">
        <v>1842</v>
      </c>
    </row>
    <row r="1382" s="2" customFormat="1">
      <c r="A1382" s="41"/>
      <c r="B1382" s="42"/>
      <c r="C1382" s="43"/>
      <c r="D1382" s="228" t="s">
        <v>206</v>
      </c>
      <c r="E1382" s="43"/>
      <c r="F1382" s="229" t="s">
        <v>1843</v>
      </c>
      <c r="G1382" s="43"/>
      <c r="H1382" s="43"/>
      <c r="I1382" s="230"/>
      <c r="J1382" s="43"/>
      <c r="K1382" s="43"/>
      <c r="L1382" s="47"/>
      <c r="M1382" s="231"/>
      <c r="N1382" s="232"/>
      <c r="O1382" s="87"/>
      <c r="P1382" s="87"/>
      <c r="Q1382" s="87"/>
      <c r="R1382" s="87"/>
      <c r="S1382" s="87"/>
      <c r="T1382" s="88"/>
      <c r="U1382" s="41"/>
      <c r="V1382" s="41"/>
      <c r="W1382" s="41"/>
      <c r="X1382" s="41"/>
      <c r="Y1382" s="41"/>
      <c r="Z1382" s="41"/>
      <c r="AA1382" s="41"/>
      <c r="AB1382" s="41"/>
      <c r="AC1382" s="41"/>
      <c r="AD1382" s="41"/>
      <c r="AE1382" s="41"/>
      <c r="AT1382" s="20" t="s">
        <v>206</v>
      </c>
      <c r="AU1382" s="20" t="s">
        <v>84</v>
      </c>
    </row>
    <row r="1383" s="15" customFormat="1">
      <c r="A1383" s="15"/>
      <c r="B1383" s="256"/>
      <c r="C1383" s="257"/>
      <c r="D1383" s="235" t="s">
        <v>213</v>
      </c>
      <c r="E1383" s="258" t="s">
        <v>28</v>
      </c>
      <c r="F1383" s="259" t="s">
        <v>1809</v>
      </c>
      <c r="G1383" s="257"/>
      <c r="H1383" s="258" t="s">
        <v>28</v>
      </c>
      <c r="I1383" s="260"/>
      <c r="J1383" s="257"/>
      <c r="K1383" s="257"/>
      <c r="L1383" s="261"/>
      <c r="M1383" s="262"/>
      <c r="N1383" s="263"/>
      <c r="O1383" s="263"/>
      <c r="P1383" s="263"/>
      <c r="Q1383" s="263"/>
      <c r="R1383" s="263"/>
      <c r="S1383" s="263"/>
      <c r="T1383" s="264"/>
      <c r="U1383" s="15"/>
      <c r="V1383" s="15"/>
      <c r="W1383" s="15"/>
      <c r="X1383" s="15"/>
      <c r="Y1383" s="15"/>
      <c r="Z1383" s="15"/>
      <c r="AA1383" s="15"/>
      <c r="AB1383" s="15"/>
      <c r="AC1383" s="15"/>
      <c r="AD1383" s="15"/>
      <c r="AE1383" s="15"/>
      <c r="AT1383" s="265" t="s">
        <v>213</v>
      </c>
      <c r="AU1383" s="265" t="s">
        <v>84</v>
      </c>
      <c r="AV1383" s="15" t="s">
        <v>82</v>
      </c>
      <c r="AW1383" s="15" t="s">
        <v>35</v>
      </c>
      <c r="AX1383" s="15" t="s">
        <v>74</v>
      </c>
      <c r="AY1383" s="265" t="s">
        <v>197</v>
      </c>
    </row>
    <row r="1384" s="13" customFormat="1">
      <c r="A1384" s="13"/>
      <c r="B1384" s="233"/>
      <c r="C1384" s="234"/>
      <c r="D1384" s="235" t="s">
        <v>213</v>
      </c>
      <c r="E1384" s="236" t="s">
        <v>28</v>
      </c>
      <c r="F1384" s="237" t="s">
        <v>1844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1845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1846</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3" customFormat="1">
      <c r="A1387" s="13"/>
      <c r="B1387" s="233"/>
      <c r="C1387" s="234"/>
      <c r="D1387" s="235" t="s">
        <v>213</v>
      </c>
      <c r="E1387" s="236" t="s">
        <v>28</v>
      </c>
      <c r="F1387" s="237" t="s">
        <v>1847</v>
      </c>
      <c r="G1387" s="234"/>
      <c r="H1387" s="238">
        <v>1</v>
      </c>
      <c r="I1387" s="239"/>
      <c r="J1387" s="234"/>
      <c r="K1387" s="234"/>
      <c r="L1387" s="240"/>
      <c r="M1387" s="241"/>
      <c r="N1387" s="242"/>
      <c r="O1387" s="242"/>
      <c r="P1387" s="242"/>
      <c r="Q1387" s="242"/>
      <c r="R1387" s="242"/>
      <c r="S1387" s="242"/>
      <c r="T1387" s="243"/>
      <c r="U1387" s="13"/>
      <c r="V1387" s="13"/>
      <c r="W1387" s="13"/>
      <c r="X1387" s="13"/>
      <c r="Y1387" s="13"/>
      <c r="Z1387" s="13"/>
      <c r="AA1387" s="13"/>
      <c r="AB1387" s="13"/>
      <c r="AC1387" s="13"/>
      <c r="AD1387" s="13"/>
      <c r="AE1387" s="13"/>
      <c r="AT1387" s="244" t="s">
        <v>213</v>
      </c>
      <c r="AU1387" s="244" t="s">
        <v>84</v>
      </c>
      <c r="AV1387" s="13" t="s">
        <v>84</v>
      </c>
      <c r="AW1387" s="13" t="s">
        <v>35</v>
      </c>
      <c r="AX1387" s="13" t="s">
        <v>74</v>
      </c>
      <c r="AY1387" s="244" t="s">
        <v>197</v>
      </c>
    </row>
    <row r="1388" s="16" customFormat="1">
      <c r="A1388" s="16"/>
      <c r="B1388" s="266"/>
      <c r="C1388" s="267"/>
      <c r="D1388" s="235" t="s">
        <v>213</v>
      </c>
      <c r="E1388" s="268" t="s">
        <v>28</v>
      </c>
      <c r="F1388" s="269" t="s">
        <v>416</v>
      </c>
      <c r="G1388" s="267"/>
      <c r="H1388" s="270">
        <v>4</v>
      </c>
      <c r="I1388" s="271"/>
      <c r="J1388" s="267"/>
      <c r="K1388" s="267"/>
      <c r="L1388" s="272"/>
      <c r="M1388" s="273"/>
      <c r="N1388" s="274"/>
      <c r="O1388" s="274"/>
      <c r="P1388" s="274"/>
      <c r="Q1388" s="274"/>
      <c r="R1388" s="274"/>
      <c r="S1388" s="274"/>
      <c r="T1388" s="275"/>
      <c r="U1388" s="16"/>
      <c r="V1388" s="16"/>
      <c r="W1388" s="16"/>
      <c r="X1388" s="16"/>
      <c r="Y1388" s="16"/>
      <c r="Z1388" s="16"/>
      <c r="AA1388" s="16"/>
      <c r="AB1388" s="16"/>
      <c r="AC1388" s="16"/>
      <c r="AD1388" s="16"/>
      <c r="AE1388" s="16"/>
      <c r="AT1388" s="276" t="s">
        <v>213</v>
      </c>
      <c r="AU1388" s="276" t="s">
        <v>84</v>
      </c>
      <c r="AV1388" s="16" t="s">
        <v>160</v>
      </c>
      <c r="AW1388" s="16" t="s">
        <v>35</v>
      </c>
      <c r="AX1388" s="16" t="s">
        <v>74</v>
      </c>
      <c r="AY1388" s="276" t="s">
        <v>197</v>
      </c>
    </row>
    <row r="1389" s="13" customFormat="1">
      <c r="A1389" s="13"/>
      <c r="B1389" s="233"/>
      <c r="C1389" s="234"/>
      <c r="D1389" s="235" t="s">
        <v>213</v>
      </c>
      <c r="E1389" s="236" t="s">
        <v>28</v>
      </c>
      <c r="F1389" s="237" t="s">
        <v>1848</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1849</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1850</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3" customFormat="1">
      <c r="A1392" s="13"/>
      <c r="B1392" s="233"/>
      <c r="C1392" s="234"/>
      <c r="D1392" s="235" t="s">
        <v>213</v>
      </c>
      <c r="E1392" s="236" t="s">
        <v>28</v>
      </c>
      <c r="F1392" s="237" t="s">
        <v>1851</v>
      </c>
      <c r="G1392" s="234"/>
      <c r="H1392" s="238">
        <v>1</v>
      </c>
      <c r="I1392" s="239"/>
      <c r="J1392" s="234"/>
      <c r="K1392" s="234"/>
      <c r="L1392" s="240"/>
      <c r="M1392" s="241"/>
      <c r="N1392" s="242"/>
      <c r="O1392" s="242"/>
      <c r="P1392" s="242"/>
      <c r="Q1392" s="242"/>
      <c r="R1392" s="242"/>
      <c r="S1392" s="242"/>
      <c r="T1392" s="243"/>
      <c r="U1392" s="13"/>
      <c r="V1392" s="13"/>
      <c r="W1392" s="13"/>
      <c r="X1392" s="13"/>
      <c r="Y1392" s="13"/>
      <c r="Z1392" s="13"/>
      <c r="AA1392" s="13"/>
      <c r="AB1392" s="13"/>
      <c r="AC1392" s="13"/>
      <c r="AD1392" s="13"/>
      <c r="AE1392" s="13"/>
      <c r="AT1392" s="244" t="s">
        <v>213</v>
      </c>
      <c r="AU1392" s="244" t="s">
        <v>84</v>
      </c>
      <c r="AV1392" s="13" t="s">
        <v>84</v>
      </c>
      <c r="AW1392" s="13" t="s">
        <v>35</v>
      </c>
      <c r="AX1392" s="13" t="s">
        <v>74</v>
      </c>
      <c r="AY1392" s="244" t="s">
        <v>197</v>
      </c>
    </row>
    <row r="1393" s="16" customFormat="1">
      <c r="A1393" s="16"/>
      <c r="B1393" s="266"/>
      <c r="C1393" s="267"/>
      <c r="D1393" s="235" t="s">
        <v>213</v>
      </c>
      <c r="E1393" s="268" t="s">
        <v>28</v>
      </c>
      <c r="F1393" s="269" t="s">
        <v>416</v>
      </c>
      <c r="G1393" s="267"/>
      <c r="H1393" s="270">
        <v>4</v>
      </c>
      <c r="I1393" s="271"/>
      <c r="J1393" s="267"/>
      <c r="K1393" s="267"/>
      <c r="L1393" s="272"/>
      <c r="M1393" s="273"/>
      <c r="N1393" s="274"/>
      <c r="O1393" s="274"/>
      <c r="P1393" s="274"/>
      <c r="Q1393" s="274"/>
      <c r="R1393" s="274"/>
      <c r="S1393" s="274"/>
      <c r="T1393" s="275"/>
      <c r="U1393" s="16"/>
      <c r="V1393" s="16"/>
      <c r="W1393" s="16"/>
      <c r="X1393" s="16"/>
      <c r="Y1393" s="16"/>
      <c r="Z1393" s="16"/>
      <c r="AA1393" s="16"/>
      <c r="AB1393" s="16"/>
      <c r="AC1393" s="16"/>
      <c r="AD1393" s="16"/>
      <c r="AE1393" s="16"/>
      <c r="AT1393" s="276" t="s">
        <v>213</v>
      </c>
      <c r="AU1393" s="276" t="s">
        <v>84</v>
      </c>
      <c r="AV1393" s="16" t="s">
        <v>160</v>
      </c>
      <c r="AW1393" s="16" t="s">
        <v>35</v>
      </c>
      <c r="AX1393" s="16" t="s">
        <v>74</v>
      </c>
      <c r="AY1393" s="276" t="s">
        <v>197</v>
      </c>
    </row>
    <row r="1394" s="14" customFormat="1">
      <c r="A1394" s="14"/>
      <c r="B1394" s="245"/>
      <c r="C1394" s="246"/>
      <c r="D1394" s="235" t="s">
        <v>213</v>
      </c>
      <c r="E1394" s="247" t="s">
        <v>28</v>
      </c>
      <c r="F1394" s="248" t="s">
        <v>226</v>
      </c>
      <c r="G1394" s="246"/>
      <c r="H1394" s="249">
        <v>8</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213</v>
      </c>
      <c r="AU1394" s="255" t="s">
        <v>84</v>
      </c>
      <c r="AV1394" s="14" t="s">
        <v>204</v>
      </c>
      <c r="AW1394" s="14" t="s">
        <v>35</v>
      </c>
      <c r="AX1394" s="14" t="s">
        <v>82</v>
      </c>
      <c r="AY1394" s="255" t="s">
        <v>197</v>
      </c>
    </row>
    <row r="1395" s="2" customFormat="1" ht="21.75" customHeight="1">
      <c r="A1395" s="41"/>
      <c r="B1395" s="42"/>
      <c r="C1395" s="281" t="s">
        <v>1852</v>
      </c>
      <c r="D1395" s="281" t="s">
        <v>519</v>
      </c>
      <c r="E1395" s="282" t="s">
        <v>1853</v>
      </c>
      <c r="F1395" s="283" t="s">
        <v>1854</v>
      </c>
      <c r="G1395" s="284" t="s">
        <v>210</v>
      </c>
      <c r="H1395" s="285">
        <v>1</v>
      </c>
      <c r="I1395" s="286"/>
      <c r="J1395" s="287">
        <f>ROUND(I1395*H1395,2)</f>
        <v>0</v>
      </c>
      <c r="K1395" s="283" t="s">
        <v>203</v>
      </c>
      <c r="L1395" s="288"/>
      <c r="M1395" s="289" t="s">
        <v>28</v>
      </c>
      <c r="N1395" s="290" t="s">
        <v>45</v>
      </c>
      <c r="O1395" s="87"/>
      <c r="P1395" s="224">
        <f>O1395*H1395</f>
        <v>0</v>
      </c>
      <c r="Q1395" s="224">
        <v>0.012489999999999999</v>
      </c>
      <c r="R1395" s="224">
        <f>Q1395*H1395</f>
        <v>0.012489999999999999</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1855</v>
      </c>
    </row>
    <row r="1396" s="2" customFormat="1" ht="21.75" customHeight="1">
      <c r="A1396" s="41"/>
      <c r="B1396" s="42"/>
      <c r="C1396" s="281" t="s">
        <v>1856</v>
      </c>
      <c r="D1396" s="281" t="s">
        <v>519</v>
      </c>
      <c r="E1396" s="282" t="s">
        <v>1857</v>
      </c>
      <c r="F1396" s="283" t="s">
        <v>1858</v>
      </c>
      <c r="G1396" s="284" t="s">
        <v>210</v>
      </c>
      <c r="H1396" s="285">
        <v>3</v>
      </c>
      <c r="I1396" s="286"/>
      <c r="J1396" s="287">
        <f>ROUND(I1396*H1396,2)</f>
        <v>0</v>
      </c>
      <c r="K1396" s="283" t="s">
        <v>203</v>
      </c>
      <c r="L1396" s="288"/>
      <c r="M1396" s="289" t="s">
        <v>28</v>
      </c>
      <c r="N1396" s="290" t="s">
        <v>45</v>
      </c>
      <c r="O1396" s="87"/>
      <c r="P1396" s="224">
        <f>O1396*H1396</f>
        <v>0</v>
      </c>
      <c r="Q1396" s="224">
        <v>0.01521</v>
      </c>
      <c r="R1396" s="224">
        <f>Q1396*H1396</f>
        <v>0.045629999999999997</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1859</v>
      </c>
    </row>
    <row r="1397" s="2" customFormat="1" ht="21.75" customHeight="1">
      <c r="A1397" s="41"/>
      <c r="B1397" s="42"/>
      <c r="C1397" s="281" t="s">
        <v>1860</v>
      </c>
      <c r="D1397" s="281" t="s">
        <v>519</v>
      </c>
      <c r="E1397" s="282" t="s">
        <v>1861</v>
      </c>
      <c r="F1397" s="283" t="s">
        <v>1862</v>
      </c>
      <c r="G1397" s="284" t="s">
        <v>210</v>
      </c>
      <c r="H1397" s="285">
        <v>1</v>
      </c>
      <c r="I1397" s="286"/>
      <c r="J1397" s="287">
        <f>ROUND(I1397*H1397,2)</f>
        <v>0</v>
      </c>
      <c r="K1397" s="283" t="s">
        <v>203</v>
      </c>
      <c r="L1397" s="288"/>
      <c r="M1397" s="289" t="s">
        <v>28</v>
      </c>
      <c r="N1397" s="290" t="s">
        <v>45</v>
      </c>
      <c r="O1397" s="87"/>
      <c r="P1397" s="224">
        <f>O1397*H1397</f>
        <v>0</v>
      </c>
      <c r="Q1397" s="224">
        <v>0.01272</v>
      </c>
      <c r="R1397" s="224">
        <f>Q1397*H1397</f>
        <v>0.01272</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1863</v>
      </c>
    </row>
    <row r="1398" s="2" customFormat="1" ht="21.75" customHeight="1">
      <c r="A1398" s="41"/>
      <c r="B1398" s="42"/>
      <c r="C1398" s="281" t="s">
        <v>1864</v>
      </c>
      <c r="D1398" s="281" t="s">
        <v>519</v>
      </c>
      <c r="E1398" s="282" t="s">
        <v>1865</v>
      </c>
      <c r="F1398" s="283" t="s">
        <v>1866</v>
      </c>
      <c r="G1398" s="284" t="s">
        <v>210</v>
      </c>
      <c r="H1398" s="285">
        <v>3</v>
      </c>
      <c r="I1398" s="286"/>
      <c r="J1398" s="287">
        <f>ROUND(I1398*H1398,2)</f>
        <v>0</v>
      </c>
      <c r="K1398" s="283" t="s">
        <v>203</v>
      </c>
      <c r="L1398" s="288"/>
      <c r="M1398" s="289" t="s">
        <v>28</v>
      </c>
      <c r="N1398" s="290" t="s">
        <v>45</v>
      </c>
      <c r="O1398" s="87"/>
      <c r="P1398" s="224">
        <f>O1398*H1398</f>
        <v>0</v>
      </c>
      <c r="Q1398" s="224">
        <v>0.01553</v>
      </c>
      <c r="R1398" s="224">
        <f>Q1398*H1398</f>
        <v>0.046589999999999999</v>
      </c>
      <c r="S1398" s="224">
        <v>0</v>
      </c>
      <c r="T1398" s="225">
        <f>S1398*H1398</f>
        <v>0</v>
      </c>
      <c r="U1398" s="41"/>
      <c r="V1398" s="41"/>
      <c r="W1398" s="41"/>
      <c r="X1398" s="41"/>
      <c r="Y1398" s="41"/>
      <c r="Z1398" s="41"/>
      <c r="AA1398" s="41"/>
      <c r="AB1398" s="41"/>
      <c r="AC1398" s="41"/>
      <c r="AD1398" s="41"/>
      <c r="AE1398" s="41"/>
      <c r="AR1398" s="226" t="s">
        <v>243</v>
      </c>
      <c r="AT1398" s="226" t="s">
        <v>519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1867</v>
      </c>
    </row>
    <row r="1399" s="2" customFormat="1" ht="24.15" customHeight="1">
      <c r="A1399" s="41"/>
      <c r="B1399" s="42"/>
      <c r="C1399" s="215" t="s">
        <v>1868</v>
      </c>
      <c r="D1399" s="215" t="s">
        <v>199</v>
      </c>
      <c r="E1399" s="216" t="s">
        <v>1869</v>
      </c>
      <c r="F1399" s="217" t="s">
        <v>1870</v>
      </c>
      <c r="G1399" s="218" t="s">
        <v>210</v>
      </c>
      <c r="H1399" s="219">
        <v>3</v>
      </c>
      <c r="I1399" s="220"/>
      <c r="J1399" s="221">
        <f>ROUND(I1399*H1399,2)</f>
        <v>0</v>
      </c>
      <c r="K1399" s="217" t="s">
        <v>203</v>
      </c>
      <c r="L1399" s="47"/>
      <c r="M1399" s="222" t="s">
        <v>28</v>
      </c>
      <c r="N1399" s="223" t="s">
        <v>45</v>
      </c>
      <c r="O1399" s="87"/>
      <c r="P1399" s="224">
        <f>O1399*H1399</f>
        <v>0</v>
      </c>
      <c r="Q1399" s="224">
        <v>0.52571000000000001</v>
      </c>
      <c r="R1399" s="224">
        <f>Q1399*H1399</f>
        <v>1.5771299999999999</v>
      </c>
      <c r="S1399" s="224">
        <v>0</v>
      </c>
      <c r="T1399" s="225">
        <f>S1399*H1399</f>
        <v>0</v>
      </c>
      <c r="U1399" s="41"/>
      <c r="V1399" s="41"/>
      <c r="W1399" s="41"/>
      <c r="X1399" s="41"/>
      <c r="Y1399" s="41"/>
      <c r="Z1399" s="41"/>
      <c r="AA1399" s="41"/>
      <c r="AB1399" s="41"/>
      <c r="AC1399" s="41"/>
      <c r="AD1399" s="41"/>
      <c r="AE1399" s="41"/>
      <c r="AR1399" s="226" t="s">
        <v>204</v>
      </c>
      <c r="AT1399" s="226" t="s">
        <v>199</v>
      </c>
      <c r="AU1399" s="226" t="s">
        <v>84</v>
      </c>
      <c r="AY1399" s="20" t="s">
        <v>197</v>
      </c>
      <c r="BE1399" s="227">
        <f>IF(N1399="základní",J1399,0)</f>
        <v>0</v>
      </c>
      <c r="BF1399" s="227">
        <f>IF(N1399="snížená",J1399,0)</f>
        <v>0</v>
      </c>
      <c r="BG1399" s="227">
        <f>IF(N1399="zákl. přenesená",J1399,0)</f>
        <v>0</v>
      </c>
      <c r="BH1399" s="227">
        <f>IF(N1399="sníž. přenesená",J1399,0)</f>
        <v>0</v>
      </c>
      <c r="BI1399" s="227">
        <f>IF(N1399="nulová",J1399,0)</f>
        <v>0</v>
      </c>
      <c r="BJ1399" s="20" t="s">
        <v>82</v>
      </c>
      <c r="BK1399" s="227">
        <f>ROUND(I1399*H1399,2)</f>
        <v>0</v>
      </c>
      <c r="BL1399" s="20" t="s">
        <v>204</v>
      </c>
      <c r="BM1399" s="226" t="s">
        <v>1871</v>
      </c>
    </row>
    <row r="1400" s="2" customFormat="1">
      <c r="A1400" s="41"/>
      <c r="B1400" s="42"/>
      <c r="C1400" s="43"/>
      <c r="D1400" s="228" t="s">
        <v>206</v>
      </c>
      <c r="E1400" s="43"/>
      <c r="F1400" s="229" t="s">
        <v>1872</v>
      </c>
      <c r="G1400" s="43"/>
      <c r="H1400" s="43"/>
      <c r="I1400" s="230"/>
      <c r="J1400" s="43"/>
      <c r="K1400" s="43"/>
      <c r="L1400" s="47"/>
      <c r="M1400" s="231"/>
      <c r="N1400" s="232"/>
      <c r="O1400" s="87"/>
      <c r="P1400" s="87"/>
      <c r="Q1400" s="87"/>
      <c r="R1400" s="87"/>
      <c r="S1400" s="87"/>
      <c r="T1400" s="88"/>
      <c r="U1400" s="41"/>
      <c r="V1400" s="41"/>
      <c r="W1400" s="41"/>
      <c r="X1400" s="41"/>
      <c r="Y1400" s="41"/>
      <c r="Z1400" s="41"/>
      <c r="AA1400" s="41"/>
      <c r="AB1400" s="41"/>
      <c r="AC1400" s="41"/>
      <c r="AD1400" s="41"/>
      <c r="AE1400" s="41"/>
      <c r="AT1400" s="20" t="s">
        <v>206</v>
      </c>
      <c r="AU1400" s="20" t="s">
        <v>84</v>
      </c>
    </row>
    <row r="1401" s="15" customFormat="1">
      <c r="A1401" s="15"/>
      <c r="B1401" s="256"/>
      <c r="C1401" s="257"/>
      <c r="D1401" s="235" t="s">
        <v>213</v>
      </c>
      <c r="E1401" s="258" t="s">
        <v>28</v>
      </c>
      <c r="F1401" s="259" t="s">
        <v>1809</v>
      </c>
      <c r="G1401" s="257"/>
      <c r="H1401" s="258" t="s">
        <v>28</v>
      </c>
      <c r="I1401" s="260"/>
      <c r="J1401" s="257"/>
      <c r="K1401" s="257"/>
      <c r="L1401" s="261"/>
      <c r="M1401" s="262"/>
      <c r="N1401" s="263"/>
      <c r="O1401" s="263"/>
      <c r="P1401" s="263"/>
      <c r="Q1401" s="263"/>
      <c r="R1401" s="263"/>
      <c r="S1401" s="263"/>
      <c r="T1401" s="264"/>
      <c r="U1401" s="15"/>
      <c r="V1401" s="15"/>
      <c r="W1401" s="15"/>
      <c r="X1401" s="15"/>
      <c r="Y1401" s="15"/>
      <c r="Z1401" s="15"/>
      <c r="AA1401" s="15"/>
      <c r="AB1401" s="15"/>
      <c r="AC1401" s="15"/>
      <c r="AD1401" s="15"/>
      <c r="AE1401" s="15"/>
      <c r="AT1401" s="265" t="s">
        <v>213</v>
      </c>
      <c r="AU1401" s="265" t="s">
        <v>84</v>
      </c>
      <c r="AV1401" s="15" t="s">
        <v>82</v>
      </c>
      <c r="AW1401" s="15" t="s">
        <v>35</v>
      </c>
      <c r="AX1401" s="15" t="s">
        <v>74</v>
      </c>
      <c r="AY1401" s="265" t="s">
        <v>197</v>
      </c>
    </row>
    <row r="1402" s="13" customFormat="1">
      <c r="A1402" s="13"/>
      <c r="B1402" s="233"/>
      <c r="C1402" s="234"/>
      <c r="D1402" s="235" t="s">
        <v>213</v>
      </c>
      <c r="E1402" s="236" t="s">
        <v>28</v>
      </c>
      <c r="F1402" s="237" t="s">
        <v>1873</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3" customFormat="1">
      <c r="A1403" s="13"/>
      <c r="B1403" s="233"/>
      <c r="C1403" s="234"/>
      <c r="D1403" s="235" t="s">
        <v>213</v>
      </c>
      <c r="E1403" s="236" t="s">
        <v>28</v>
      </c>
      <c r="F1403" s="237" t="s">
        <v>1874</v>
      </c>
      <c r="G1403" s="234"/>
      <c r="H1403" s="238">
        <v>1</v>
      </c>
      <c r="I1403" s="239"/>
      <c r="J1403" s="234"/>
      <c r="K1403" s="234"/>
      <c r="L1403" s="240"/>
      <c r="M1403" s="241"/>
      <c r="N1403" s="242"/>
      <c r="O1403" s="242"/>
      <c r="P1403" s="242"/>
      <c r="Q1403" s="242"/>
      <c r="R1403" s="242"/>
      <c r="S1403" s="242"/>
      <c r="T1403" s="243"/>
      <c r="U1403" s="13"/>
      <c r="V1403" s="13"/>
      <c r="W1403" s="13"/>
      <c r="X1403" s="13"/>
      <c r="Y1403" s="13"/>
      <c r="Z1403" s="13"/>
      <c r="AA1403" s="13"/>
      <c r="AB1403" s="13"/>
      <c r="AC1403" s="13"/>
      <c r="AD1403" s="13"/>
      <c r="AE1403" s="13"/>
      <c r="AT1403" s="244" t="s">
        <v>213</v>
      </c>
      <c r="AU1403" s="244" t="s">
        <v>84</v>
      </c>
      <c r="AV1403" s="13" t="s">
        <v>84</v>
      </c>
      <c r="AW1403" s="13" t="s">
        <v>35</v>
      </c>
      <c r="AX1403" s="13" t="s">
        <v>74</v>
      </c>
      <c r="AY1403" s="244" t="s">
        <v>197</v>
      </c>
    </row>
    <row r="1404" s="16" customFormat="1">
      <c r="A1404" s="16"/>
      <c r="B1404" s="266"/>
      <c r="C1404" s="267"/>
      <c r="D1404" s="235" t="s">
        <v>213</v>
      </c>
      <c r="E1404" s="268" t="s">
        <v>28</v>
      </c>
      <c r="F1404" s="269" t="s">
        <v>416</v>
      </c>
      <c r="G1404" s="267"/>
      <c r="H1404" s="270">
        <v>2</v>
      </c>
      <c r="I1404" s="271"/>
      <c r="J1404" s="267"/>
      <c r="K1404" s="267"/>
      <c r="L1404" s="272"/>
      <c r="M1404" s="273"/>
      <c r="N1404" s="274"/>
      <c r="O1404" s="274"/>
      <c r="P1404" s="274"/>
      <c r="Q1404" s="274"/>
      <c r="R1404" s="274"/>
      <c r="S1404" s="274"/>
      <c r="T1404" s="275"/>
      <c r="U1404" s="16"/>
      <c r="V1404" s="16"/>
      <c r="W1404" s="16"/>
      <c r="X1404" s="16"/>
      <c r="Y1404" s="16"/>
      <c r="Z1404" s="16"/>
      <c r="AA1404" s="16"/>
      <c r="AB1404" s="16"/>
      <c r="AC1404" s="16"/>
      <c r="AD1404" s="16"/>
      <c r="AE1404" s="16"/>
      <c r="AT1404" s="276" t="s">
        <v>213</v>
      </c>
      <c r="AU1404" s="276" t="s">
        <v>84</v>
      </c>
      <c r="AV1404" s="16" t="s">
        <v>160</v>
      </c>
      <c r="AW1404" s="16" t="s">
        <v>35</v>
      </c>
      <c r="AX1404" s="16" t="s">
        <v>74</v>
      </c>
      <c r="AY1404" s="276" t="s">
        <v>197</v>
      </c>
    </row>
    <row r="1405" s="13" customFormat="1">
      <c r="A1405" s="13"/>
      <c r="B1405" s="233"/>
      <c r="C1405" s="234"/>
      <c r="D1405" s="235" t="s">
        <v>213</v>
      </c>
      <c r="E1405" s="236" t="s">
        <v>28</v>
      </c>
      <c r="F1405" s="237" t="s">
        <v>1875</v>
      </c>
      <c r="G1405" s="234"/>
      <c r="H1405" s="238">
        <v>1</v>
      </c>
      <c r="I1405" s="239"/>
      <c r="J1405" s="234"/>
      <c r="K1405" s="234"/>
      <c r="L1405" s="240"/>
      <c r="M1405" s="241"/>
      <c r="N1405" s="242"/>
      <c r="O1405" s="242"/>
      <c r="P1405" s="242"/>
      <c r="Q1405" s="242"/>
      <c r="R1405" s="242"/>
      <c r="S1405" s="242"/>
      <c r="T1405" s="243"/>
      <c r="U1405" s="13"/>
      <c r="V1405" s="13"/>
      <c r="W1405" s="13"/>
      <c r="X1405" s="13"/>
      <c r="Y1405" s="13"/>
      <c r="Z1405" s="13"/>
      <c r="AA1405" s="13"/>
      <c r="AB1405" s="13"/>
      <c r="AC1405" s="13"/>
      <c r="AD1405" s="13"/>
      <c r="AE1405" s="13"/>
      <c r="AT1405" s="244" t="s">
        <v>213</v>
      </c>
      <c r="AU1405" s="244" t="s">
        <v>84</v>
      </c>
      <c r="AV1405" s="13" t="s">
        <v>84</v>
      </c>
      <c r="AW1405" s="13" t="s">
        <v>35</v>
      </c>
      <c r="AX1405" s="13" t="s">
        <v>74</v>
      </c>
      <c r="AY1405" s="244" t="s">
        <v>197</v>
      </c>
    </row>
    <row r="1406" s="14" customFormat="1">
      <c r="A1406" s="14"/>
      <c r="B1406" s="245"/>
      <c r="C1406" s="246"/>
      <c r="D1406" s="235" t="s">
        <v>213</v>
      </c>
      <c r="E1406" s="247" t="s">
        <v>28</v>
      </c>
      <c r="F1406" s="248" t="s">
        <v>226</v>
      </c>
      <c r="G1406" s="246"/>
      <c r="H1406" s="249">
        <v>3</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213</v>
      </c>
      <c r="AU1406" s="255" t="s">
        <v>84</v>
      </c>
      <c r="AV1406" s="14" t="s">
        <v>204</v>
      </c>
      <c r="AW1406" s="14" t="s">
        <v>35</v>
      </c>
      <c r="AX1406" s="14" t="s">
        <v>82</v>
      </c>
      <c r="AY1406" s="255" t="s">
        <v>197</v>
      </c>
    </row>
    <row r="1407" s="2" customFormat="1" ht="21.75" customHeight="1">
      <c r="A1407" s="41"/>
      <c r="B1407" s="42"/>
      <c r="C1407" s="281" t="s">
        <v>1876</v>
      </c>
      <c r="D1407" s="281" t="s">
        <v>519</v>
      </c>
      <c r="E1407" s="282" t="s">
        <v>1877</v>
      </c>
      <c r="F1407" s="283" t="s">
        <v>1878</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1879</v>
      </c>
    </row>
    <row r="1408" s="2" customFormat="1" ht="21.75" customHeight="1">
      <c r="A1408" s="41"/>
      <c r="B1408" s="42"/>
      <c r="C1408" s="281" t="s">
        <v>1880</v>
      </c>
      <c r="D1408" s="281" t="s">
        <v>519</v>
      </c>
      <c r="E1408" s="282" t="s">
        <v>1881</v>
      </c>
      <c r="F1408" s="283" t="s">
        <v>1882</v>
      </c>
      <c r="G1408" s="284" t="s">
        <v>210</v>
      </c>
      <c r="H1408" s="285">
        <v>1</v>
      </c>
      <c r="I1408" s="286"/>
      <c r="J1408" s="287">
        <f>ROUND(I1408*H1408,2)</f>
        <v>0</v>
      </c>
      <c r="K1408" s="283" t="s">
        <v>28</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1883</v>
      </c>
    </row>
    <row r="1409" s="2" customFormat="1" ht="21.75" customHeight="1">
      <c r="A1409" s="41"/>
      <c r="B1409" s="42"/>
      <c r="C1409" s="281" t="s">
        <v>1884</v>
      </c>
      <c r="D1409" s="281" t="s">
        <v>519</v>
      </c>
      <c r="E1409" s="282" t="s">
        <v>1885</v>
      </c>
      <c r="F1409" s="283" t="s">
        <v>1886</v>
      </c>
      <c r="G1409" s="284" t="s">
        <v>210</v>
      </c>
      <c r="H1409" s="285">
        <v>1</v>
      </c>
      <c r="I1409" s="286"/>
      <c r="J1409" s="287">
        <f>ROUND(I1409*H1409,2)</f>
        <v>0</v>
      </c>
      <c r="K1409" s="283" t="s">
        <v>203</v>
      </c>
      <c r="L1409" s="288"/>
      <c r="M1409" s="289" t="s">
        <v>28</v>
      </c>
      <c r="N1409" s="290" t="s">
        <v>45</v>
      </c>
      <c r="O1409" s="87"/>
      <c r="P1409" s="224">
        <f>O1409*H1409</f>
        <v>0</v>
      </c>
      <c r="Q1409" s="224">
        <v>0.01524</v>
      </c>
      <c r="R1409" s="224">
        <f>Q1409*H1409</f>
        <v>0.01524</v>
      </c>
      <c r="S1409" s="224">
        <v>0</v>
      </c>
      <c r="T1409" s="225">
        <f>S1409*H1409</f>
        <v>0</v>
      </c>
      <c r="U1409" s="41"/>
      <c r="V1409" s="41"/>
      <c r="W1409" s="41"/>
      <c r="X1409" s="41"/>
      <c r="Y1409" s="41"/>
      <c r="Z1409" s="41"/>
      <c r="AA1409" s="41"/>
      <c r="AB1409" s="41"/>
      <c r="AC1409" s="41"/>
      <c r="AD1409" s="41"/>
      <c r="AE1409" s="41"/>
      <c r="AR1409" s="226" t="s">
        <v>243</v>
      </c>
      <c r="AT1409" s="226" t="s">
        <v>519</v>
      </c>
      <c r="AU1409" s="226" t="s">
        <v>84</v>
      </c>
      <c r="AY1409" s="20" t="s">
        <v>197</v>
      </c>
      <c r="BE1409" s="227">
        <f>IF(N1409="základní",J1409,0)</f>
        <v>0</v>
      </c>
      <c r="BF1409" s="227">
        <f>IF(N1409="snížená",J1409,0)</f>
        <v>0</v>
      </c>
      <c r="BG1409" s="227">
        <f>IF(N1409="zákl. přenesená",J1409,0)</f>
        <v>0</v>
      </c>
      <c r="BH1409" s="227">
        <f>IF(N1409="sníž. přenesená",J1409,0)</f>
        <v>0</v>
      </c>
      <c r="BI1409" s="227">
        <f>IF(N1409="nulová",J1409,0)</f>
        <v>0</v>
      </c>
      <c r="BJ1409" s="20" t="s">
        <v>82</v>
      </c>
      <c r="BK1409" s="227">
        <f>ROUND(I1409*H1409,2)</f>
        <v>0</v>
      </c>
      <c r="BL1409" s="20" t="s">
        <v>204</v>
      </c>
      <c r="BM1409" s="226" t="s">
        <v>1887</v>
      </c>
    </row>
    <row r="1410" s="12" customFormat="1" ht="22.8" customHeight="1">
      <c r="A1410" s="12"/>
      <c r="B1410" s="199"/>
      <c r="C1410" s="200"/>
      <c r="D1410" s="201" t="s">
        <v>73</v>
      </c>
      <c r="E1410" s="213" t="s">
        <v>248</v>
      </c>
      <c r="F1410" s="213" t="s">
        <v>438</v>
      </c>
      <c r="G1410" s="200"/>
      <c r="H1410" s="200"/>
      <c r="I1410" s="203"/>
      <c r="J1410" s="214">
        <f>BK1410</f>
        <v>0</v>
      </c>
      <c r="K1410" s="200"/>
      <c r="L1410" s="205"/>
      <c r="M1410" s="206"/>
      <c r="N1410" s="207"/>
      <c r="O1410" s="207"/>
      <c r="P1410" s="208">
        <f>SUM(P1411:P1611)</f>
        <v>0</v>
      </c>
      <c r="Q1410" s="207"/>
      <c r="R1410" s="208">
        <f>SUM(R1411:R1611)</f>
        <v>0.1967546</v>
      </c>
      <c r="S1410" s="207"/>
      <c r="T1410" s="209">
        <f>SUM(T1411:T1611)</f>
        <v>5.9272200000000002</v>
      </c>
      <c r="U1410" s="12"/>
      <c r="V1410" s="12"/>
      <c r="W1410" s="12"/>
      <c r="X1410" s="12"/>
      <c r="Y1410" s="12"/>
      <c r="Z1410" s="12"/>
      <c r="AA1410" s="12"/>
      <c r="AB1410" s="12"/>
      <c r="AC1410" s="12"/>
      <c r="AD1410" s="12"/>
      <c r="AE1410" s="12"/>
      <c r="AR1410" s="210" t="s">
        <v>82</v>
      </c>
      <c r="AT1410" s="211" t="s">
        <v>73</v>
      </c>
      <c r="AU1410" s="211" t="s">
        <v>82</v>
      </c>
      <c r="AY1410" s="210" t="s">
        <v>197</v>
      </c>
      <c r="BK1410" s="212">
        <f>SUM(BK1411:BK1611)</f>
        <v>0</v>
      </c>
    </row>
    <row r="1411" s="2" customFormat="1" ht="24.15" customHeight="1">
      <c r="A1411" s="41"/>
      <c r="B1411" s="42"/>
      <c r="C1411" s="215" t="s">
        <v>1888</v>
      </c>
      <c r="D1411" s="215" t="s">
        <v>199</v>
      </c>
      <c r="E1411" s="216" t="s">
        <v>1889</v>
      </c>
      <c r="F1411" s="217" t="s">
        <v>1890</v>
      </c>
      <c r="G1411" s="218" t="s">
        <v>202</v>
      </c>
      <c r="H1411" s="219">
        <v>2112</v>
      </c>
      <c r="I1411" s="220"/>
      <c r="J1411" s="221">
        <f>ROUND(I1411*H1411,2)</f>
        <v>0</v>
      </c>
      <c r="K1411" s="217" t="s">
        <v>203</v>
      </c>
      <c r="L1411" s="47"/>
      <c r="M1411" s="222" t="s">
        <v>28</v>
      </c>
      <c r="N1411" s="223" t="s">
        <v>45</v>
      </c>
      <c r="O1411" s="87"/>
      <c r="P1411" s="224">
        <f>O1411*H1411</f>
        <v>0</v>
      </c>
      <c r="Q1411" s="224">
        <v>0</v>
      </c>
      <c r="R1411" s="224">
        <f>Q1411*H1411</f>
        <v>0</v>
      </c>
      <c r="S1411" s="224">
        <v>0</v>
      </c>
      <c r="T1411" s="225">
        <f>S1411*H1411</f>
        <v>0</v>
      </c>
      <c r="U1411" s="41"/>
      <c r="V1411" s="41"/>
      <c r="W1411" s="41"/>
      <c r="X1411" s="41"/>
      <c r="Y1411" s="41"/>
      <c r="Z1411" s="41"/>
      <c r="AA1411" s="41"/>
      <c r="AB1411" s="41"/>
      <c r="AC1411" s="41"/>
      <c r="AD1411" s="41"/>
      <c r="AE1411" s="41"/>
      <c r="AR1411" s="226" t="s">
        <v>204</v>
      </c>
      <c r="AT1411" s="226" t="s">
        <v>199</v>
      </c>
      <c r="AU1411" s="226" t="s">
        <v>84</v>
      </c>
      <c r="AY1411" s="20" t="s">
        <v>197</v>
      </c>
      <c r="BE1411" s="227">
        <f>IF(N1411="základní",J1411,0)</f>
        <v>0</v>
      </c>
      <c r="BF1411" s="227">
        <f>IF(N1411="snížená",J1411,0)</f>
        <v>0</v>
      </c>
      <c r="BG1411" s="227">
        <f>IF(N1411="zákl. přenesená",J1411,0)</f>
        <v>0</v>
      </c>
      <c r="BH1411" s="227">
        <f>IF(N1411="sníž. přenesená",J1411,0)</f>
        <v>0</v>
      </c>
      <c r="BI1411" s="227">
        <f>IF(N1411="nulová",J1411,0)</f>
        <v>0</v>
      </c>
      <c r="BJ1411" s="20" t="s">
        <v>82</v>
      </c>
      <c r="BK1411" s="227">
        <f>ROUND(I1411*H1411,2)</f>
        <v>0</v>
      </c>
      <c r="BL1411" s="20" t="s">
        <v>204</v>
      </c>
      <c r="BM1411" s="226" t="s">
        <v>1891</v>
      </c>
    </row>
    <row r="1412" s="2" customFormat="1">
      <c r="A1412" s="41"/>
      <c r="B1412" s="42"/>
      <c r="C1412" s="43"/>
      <c r="D1412" s="228" t="s">
        <v>206</v>
      </c>
      <c r="E1412" s="43"/>
      <c r="F1412" s="229" t="s">
        <v>1892</v>
      </c>
      <c r="G1412" s="43"/>
      <c r="H1412" s="43"/>
      <c r="I1412" s="230"/>
      <c r="J1412" s="43"/>
      <c r="K1412" s="43"/>
      <c r="L1412" s="47"/>
      <c r="M1412" s="231"/>
      <c r="N1412" s="232"/>
      <c r="O1412" s="87"/>
      <c r="P1412" s="87"/>
      <c r="Q1412" s="87"/>
      <c r="R1412" s="87"/>
      <c r="S1412" s="87"/>
      <c r="T1412" s="88"/>
      <c r="U1412" s="41"/>
      <c r="V1412" s="41"/>
      <c r="W1412" s="41"/>
      <c r="X1412" s="41"/>
      <c r="Y1412" s="41"/>
      <c r="Z1412" s="41"/>
      <c r="AA1412" s="41"/>
      <c r="AB1412" s="41"/>
      <c r="AC1412" s="41"/>
      <c r="AD1412" s="41"/>
      <c r="AE1412" s="41"/>
      <c r="AT1412" s="20" t="s">
        <v>206</v>
      </c>
      <c r="AU1412" s="20" t="s">
        <v>84</v>
      </c>
    </row>
    <row r="1413" s="15" customFormat="1">
      <c r="A1413" s="15"/>
      <c r="B1413" s="256"/>
      <c r="C1413" s="257"/>
      <c r="D1413" s="235" t="s">
        <v>213</v>
      </c>
      <c r="E1413" s="258" t="s">
        <v>28</v>
      </c>
      <c r="F1413" s="259" t="s">
        <v>1577</v>
      </c>
      <c r="G1413" s="257"/>
      <c r="H1413" s="258" t="s">
        <v>28</v>
      </c>
      <c r="I1413" s="260"/>
      <c r="J1413" s="257"/>
      <c r="K1413" s="257"/>
      <c r="L1413" s="261"/>
      <c r="M1413" s="262"/>
      <c r="N1413" s="263"/>
      <c r="O1413" s="263"/>
      <c r="P1413" s="263"/>
      <c r="Q1413" s="263"/>
      <c r="R1413" s="263"/>
      <c r="S1413" s="263"/>
      <c r="T1413" s="264"/>
      <c r="U1413" s="15"/>
      <c r="V1413" s="15"/>
      <c r="W1413" s="15"/>
      <c r="X1413" s="15"/>
      <c r="Y1413" s="15"/>
      <c r="Z1413" s="15"/>
      <c r="AA1413" s="15"/>
      <c r="AB1413" s="15"/>
      <c r="AC1413" s="15"/>
      <c r="AD1413" s="15"/>
      <c r="AE1413" s="15"/>
      <c r="AT1413" s="265" t="s">
        <v>213</v>
      </c>
      <c r="AU1413" s="265" t="s">
        <v>84</v>
      </c>
      <c r="AV1413" s="15" t="s">
        <v>82</v>
      </c>
      <c r="AW1413" s="15" t="s">
        <v>35</v>
      </c>
      <c r="AX1413" s="15" t="s">
        <v>74</v>
      </c>
      <c r="AY1413" s="265" t="s">
        <v>197</v>
      </c>
    </row>
    <row r="1414" s="13" customFormat="1">
      <c r="A1414" s="13"/>
      <c r="B1414" s="233"/>
      <c r="C1414" s="234"/>
      <c r="D1414" s="235" t="s">
        <v>213</v>
      </c>
      <c r="E1414" s="236" t="s">
        <v>28</v>
      </c>
      <c r="F1414" s="237" t="s">
        <v>1893</v>
      </c>
      <c r="G1414" s="234"/>
      <c r="H1414" s="238">
        <v>2112</v>
      </c>
      <c r="I1414" s="239"/>
      <c r="J1414" s="234"/>
      <c r="K1414" s="234"/>
      <c r="L1414" s="240"/>
      <c r="M1414" s="241"/>
      <c r="N1414" s="242"/>
      <c r="O1414" s="242"/>
      <c r="P1414" s="242"/>
      <c r="Q1414" s="242"/>
      <c r="R1414" s="242"/>
      <c r="S1414" s="242"/>
      <c r="T1414" s="243"/>
      <c r="U1414" s="13"/>
      <c r="V1414" s="13"/>
      <c r="W1414" s="13"/>
      <c r="X1414" s="13"/>
      <c r="Y1414" s="13"/>
      <c r="Z1414" s="13"/>
      <c r="AA1414" s="13"/>
      <c r="AB1414" s="13"/>
      <c r="AC1414" s="13"/>
      <c r="AD1414" s="13"/>
      <c r="AE1414" s="13"/>
      <c r="AT1414" s="244" t="s">
        <v>213</v>
      </c>
      <c r="AU1414" s="244" t="s">
        <v>84</v>
      </c>
      <c r="AV1414" s="13" t="s">
        <v>84</v>
      </c>
      <c r="AW1414" s="13" t="s">
        <v>35</v>
      </c>
      <c r="AX1414" s="13" t="s">
        <v>82</v>
      </c>
      <c r="AY1414" s="244" t="s">
        <v>197</v>
      </c>
    </row>
    <row r="1415" s="2" customFormat="1" ht="33" customHeight="1">
      <c r="A1415" s="41"/>
      <c r="B1415" s="42"/>
      <c r="C1415" s="215" t="s">
        <v>1894</v>
      </c>
      <c r="D1415" s="215" t="s">
        <v>199</v>
      </c>
      <c r="E1415" s="216" t="s">
        <v>1895</v>
      </c>
      <c r="F1415" s="217" t="s">
        <v>1896</v>
      </c>
      <c r="G1415" s="218" t="s">
        <v>202</v>
      </c>
      <c r="H1415" s="219">
        <v>633600</v>
      </c>
      <c r="I1415" s="220"/>
      <c r="J1415" s="221">
        <f>ROUND(I1415*H1415,2)</f>
        <v>0</v>
      </c>
      <c r="K1415" s="217" t="s">
        <v>203</v>
      </c>
      <c r="L1415" s="47"/>
      <c r="M1415" s="222" t="s">
        <v>28</v>
      </c>
      <c r="N1415" s="223" t="s">
        <v>45</v>
      </c>
      <c r="O1415" s="87"/>
      <c r="P1415" s="224">
        <f>O1415*H1415</f>
        <v>0</v>
      </c>
      <c r="Q1415" s="224">
        <v>0</v>
      </c>
      <c r="R1415" s="224">
        <f>Q1415*H1415</f>
        <v>0</v>
      </c>
      <c r="S1415" s="224">
        <v>0</v>
      </c>
      <c r="T1415" s="225">
        <f>S1415*H1415</f>
        <v>0</v>
      </c>
      <c r="U1415" s="41"/>
      <c r="V1415" s="41"/>
      <c r="W1415" s="41"/>
      <c r="X1415" s="41"/>
      <c r="Y1415" s="41"/>
      <c r="Z1415" s="41"/>
      <c r="AA1415" s="41"/>
      <c r="AB1415" s="41"/>
      <c r="AC1415" s="41"/>
      <c r="AD1415" s="41"/>
      <c r="AE1415" s="41"/>
      <c r="AR1415" s="226" t="s">
        <v>204</v>
      </c>
      <c r="AT1415" s="226" t="s">
        <v>199</v>
      </c>
      <c r="AU1415" s="226" t="s">
        <v>84</v>
      </c>
      <c r="AY1415" s="20" t="s">
        <v>197</v>
      </c>
      <c r="BE1415" s="227">
        <f>IF(N1415="základní",J1415,0)</f>
        <v>0</v>
      </c>
      <c r="BF1415" s="227">
        <f>IF(N1415="snížená",J1415,0)</f>
        <v>0</v>
      </c>
      <c r="BG1415" s="227">
        <f>IF(N1415="zákl. přenesená",J1415,0)</f>
        <v>0</v>
      </c>
      <c r="BH1415" s="227">
        <f>IF(N1415="sníž. přenesená",J1415,0)</f>
        <v>0</v>
      </c>
      <c r="BI1415" s="227">
        <f>IF(N1415="nulová",J1415,0)</f>
        <v>0</v>
      </c>
      <c r="BJ1415" s="20" t="s">
        <v>82</v>
      </c>
      <c r="BK1415" s="227">
        <f>ROUND(I1415*H1415,2)</f>
        <v>0</v>
      </c>
      <c r="BL1415" s="20" t="s">
        <v>204</v>
      </c>
      <c r="BM1415" s="226" t="s">
        <v>1897</v>
      </c>
    </row>
    <row r="1416" s="2" customFormat="1">
      <c r="A1416" s="41"/>
      <c r="B1416" s="42"/>
      <c r="C1416" s="43"/>
      <c r="D1416" s="228" t="s">
        <v>206</v>
      </c>
      <c r="E1416" s="43"/>
      <c r="F1416" s="229" t="s">
        <v>1898</v>
      </c>
      <c r="G1416" s="43"/>
      <c r="H1416" s="43"/>
      <c r="I1416" s="230"/>
      <c r="J1416" s="43"/>
      <c r="K1416" s="43"/>
      <c r="L1416" s="47"/>
      <c r="M1416" s="231"/>
      <c r="N1416" s="232"/>
      <c r="O1416" s="87"/>
      <c r="P1416" s="87"/>
      <c r="Q1416" s="87"/>
      <c r="R1416" s="87"/>
      <c r="S1416" s="87"/>
      <c r="T1416" s="88"/>
      <c r="U1416" s="41"/>
      <c r="V1416" s="41"/>
      <c r="W1416" s="41"/>
      <c r="X1416" s="41"/>
      <c r="Y1416" s="41"/>
      <c r="Z1416" s="41"/>
      <c r="AA1416" s="41"/>
      <c r="AB1416" s="41"/>
      <c r="AC1416" s="41"/>
      <c r="AD1416" s="41"/>
      <c r="AE1416" s="41"/>
      <c r="AT1416" s="20" t="s">
        <v>206</v>
      </c>
      <c r="AU1416" s="20" t="s">
        <v>84</v>
      </c>
    </row>
    <row r="1417" s="13" customFormat="1">
      <c r="A1417" s="13"/>
      <c r="B1417" s="233"/>
      <c r="C1417" s="234"/>
      <c r="D1417" s="235" t="s">
        <v>213</v>
      </c>
      <c r="E1417" s="234"/>
      <c r="F1417" s="237" t="s">
        <v>1899</v>
      </c>
      <c r="G1417" s="234"/>
      <c r="H1417" s="238">
        <v>633600</v>
      </c>
      <c r="I1417" s="239"/>
      <c r="J1417" s="234"/>
      <c r="K1417" s="234"/>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213</v>
      </c>
      <c r="AU1417" s="244" t="s">
        <v>84</v>
      </c>
      <c r="AV1417" s="13" t="s">
        <v>84</v>
      </c>
      <c r="AW1417" s="13" t="s">
        <v>4</v>
      </c>
      <c r="AX1417" s="13" t="s">
        <v>82</v>
      </c>
      <c r="AY1417" s="244" t="s">
        <v>197</v>
      </c>
    </row>
    <row r="1418" s="2" customFormat="1" ht="37.8" customHeight="1">
      <c r="A1418" s="41"/>
      <c r="B1418" s="42"/>
      <c r="C1418" s="215" t="s">
        <v>1900</v>
      </c>
      <c r="D1418" s="215" t="s">
        <v>199</v>
      </c>
      <c r="E1418" s="216" t="s">
        <v>1901</v>
      </c>
      <c r="F1418" s="217" t="s">
        <v>1902</v>
      </c>
      <c r="G1418" s="218" t="s">
        <v>210</v>
      </c>
      <c r="H1418" s="219">
        <v>1</v>
      </c>
      <c r="I1418" s="220"/>
      <c r="J1418" s="221">
        <f>ROUND(I1418*H1418,2)</f>
        <v>0</v>
      </c>
      <c r="K1418" s="217" t="s">
        <v>203</v>
      </c>
      <c r="L1418" s="47"/>
      <c r="M1418" s="222" t="s">
        <v>28</v>
      </c>
      <c r="N1418" s="223" t="s">
        <v>45</v>
      </c>
      <c r="O1418" s="87"/>
      <c r="P1418" s="224">
        <f>O1418*H1418</f>
        <v>0</v>
      </c>
      <c r="Q1418" s="224">
        <v>0</v>
      </c>
      <c r="R1418" s="224">
        <f>Q1418*H1418</f>
        <v>0</v>
      </c>
      <c r="S1418" s="224">
        <v>0</v>
      </c>
      <c r="T1418" s="225">
        <f>S1418*H1418</f>
        <v>0</v>
      </c>
      <c r="U1418" s="41"/>
      <c r="V1418" s="41"/>
      <c r="W1418" s="41"/>
      <c r="X1418" s="41"/>
      <c r="Y1418" s="41"/>
      <c r="Z1418" s="41"/>
      <c r="AA1418" s="41"/>
      <c r="AB1418" s="41"/>
      <c r="AC1418" s="41"/>
      <c r="AD1418" s="41"/>
      <c r="AE1418" s="41"/>
      <c r="AR1418" s="226" t="s">
        <v>204</v>
      </c>
      <c r="AT1418" s="226" t="s">
        <v>199</v>
      </c>
      <c r="AU1418" s="226" t="s">
        <v>84</v>
      </c>
      <c r="AY1418" s="20" t="s">
        <v>197</v>
      </c>
      <c r="BE1418" s="227">
        <f>IF(N1418="základní",J1418,0)</f>
        <v>0</v>
      </c>
      <c r="BF1418" s="227">
        <f>IF(N1418="snížená",J1418,0)</f>
        <v>0</v>
      </c>
      <c r="BG1418" s="227">
        <f>IF(N1418="zákl. přenesená",J1418,0)</f>
        <v>0</v>
      </c>
      <c r="BH1418" s="227">
        <f>IF(N1418="sníž. přenesená",J1418,0)</f>
        <v>0</v>
      </c>
      <c r="BI1418" s="227">
        <f>IF(N1418="nulová",J1418,0)</f>
        <v>0</v>
      </c>
      <c r="BJ1418" s="20" t="s">
        <v>82</v>
      </c>
      <c r="BK1418" s="227">
        <f>ROUND(I1418*H1418,2)</f>
        <v>0</v>
      </c>
      <c r="BL1418" s="20" t="s">
        <v>204</v>
      </c>
      <c r="BM1418" s="226" t="s">
        <v>1903</v>
      </c>
    </row>
    <row r="1419" s="2" customFormat="1">
      <c r="A1419" s="41"/>
      <c r="B1419" s="42"/>
      <c r="C1419" s="43"/>
      <c r="D1419" s="228" t="s">
        <v>206</v>
      </c>
      <c r="E1419" s="43"/>
      <c r="F1419" s="229" t="s">
        <v>1904</v>
      </c>
      <c r="G1419" s="43"/>
      <c r="H1419" s="43"/>
      <c r="I1419" s="230"/>
      <c r="J1419" s="43"/>
      <c r="K1419" s="43"/>
      <c r="L1419" s="47"/>
      <c r="M1419" s="231"/>
      <c r="N1419" s="232"/>
      <c r="O1419" s="87"/>
      <c r="P1419" s="87"/>
      <c r="Q1419" s="87"/>
      <c r="R1419" s="87"/>
      <c r="S1419" s="87"/>
      <c r="T1419" s="88"/>
      <c r="U1419" s="41"/>
      <c r="V1419" s="41"/>
      <c r="W1419" s="41"/>
      <c r="X1419" s="41"/>
      <c r="Y1419" s="41"/>
      <c r="Z1419" s="41"/>
      <c r="AA1419" s="41"/>
      <c r="AB1419" s="41"/>
      <c r="AC1419" s="41"/>
      <c r="AD1419" s="41"/>
      <c r="AE1419" s="41"/>
      <c r="AT1419" s="20" t="s">
        <v>206</v>
      </c>
      <c r="AU1419" s="20" t="s">
        <v>84</v>
      </c>
    </row>
    <row r="1420" s="2" customFormat="1" ht="24.15" customHeight="1">
      <c r="A1420" s="41"/>
      <c r="B1420" s="42"/>
      <c r="C1420" s="215" t="s">
        <v>1905</v>
      </c>
      <c r="D1420" s="215" t="s">
        <v>199</v>
      </c>
      <c r="E1420" s="216" t="s">
        <v>1906</v>
      </c>
      <c r="F1420" s="217" t="s">
        <v>1907</v>
      </c>
      <c r="G1420" s="218" t="s">
        <v>202</v>
      </c>
      <c r="H1420" s="219">
        <v>2112</v>
      </c>
      <c r="I1420" s="220"/>
      <c r="J1420" s="221">
        <f>ROUND(I1420*H1420,2)</f>
        <v>0</v>
      </c>
      <c r="K1420" s="217" t="s">
        <v>203</v>
      </c>
      <c r="L1420" s="47"/>
      <c r="M1420" s="222" t="s">
        <v>28</v>
      </c>
      <c r="N1420" s="223" t="s">
        <v>45</v>
      </c>
      <c r="O1420" s="87"/>
      <c r="P1420" s="224">
        <f>O1420*H1420</f>
        <v>0</v>
      </c>
      <c r="Q1420" s="224">
        <v>0</v>
      </c>
      <c r="R1420" s="224">
        <f>Q1420*H1420</f>
        <v>0</v>
      </c>
      <c r="S1420" s="224">
        <v>0</v>
      </c>
      <c r="T1420" s="225">
        <f>S1420*H1420</f>
        <v>0</v>
      </c>
      <c r="U1420" s="41"/>
      <c r="V1420" s="41"/>
      <c r="W1420" s="41"/>
      <c r="X1420" s="41"/>
      <c r="Y1420" s="41"/>
      <c r="Z1420" s="41"/>
      <c r="AA1420" s="41"/>
      <c r="AB1420" s="41"/>
      <c r="AC1420" s="41"/>
      <c r="AD1420" s="41"/>
      <c r="AE1420" s="41"/>
      <c r="AR1420" s="226" t="s">
        <v>204</v>
      </c>
      <c r="AT1420" s="226" t="s">
        <v>199</v>
      </c>
      <c r="AU1420" s="226" t="s">
        <v>84</v>
      </c>
      <c r="AY1420" s="20" t="s">
        <v>197</v>
      </c>
      <c r="BE1420" s="227">
        <f>IF(N1420="základní",J1420,0)</f>
        <v>0</v>
      </c>
      <c r="BF1420" s="227">
        <f>IF(N1420="snížená",J1420,0)</f>
        <v>0</v>
      </c>
      <c r="BG1420" s="227">
        <f>IF(N1420="zákl. přenesená",J1420,0)</f>
        <v>0</v>
      </c>
      <c r="BH1420" s="227">
        <f>IF(N1420="sníž. přenesená",J1420,0)</f>
        <v>0</v>
      </c>
      <c r="BI1420" s="227">
        <f>IF(N1420="nulová",J1420,0)</f>
        <v>0</v>
      </c>
      <c r="BJ1420" s="20" t="s">
        <v>82</v>
      </c>
      <c r="BK1420" s="227">
        <f>ROUND(I1420*H1420,2)</f>
        <v>0</v>
      </c>
      <c r="BL1420" s="20" t="s">
        <v>204</v>
      </c>
      <c r="BM1420" s="226" t="s">
        <v>1908</v>
      </c>
    </row>
    <row r="1421" s="2" customFormat="1">
      <c r="A1421" s="41"/>
      <c r="B1421" s="42"/>
      <c r="C1421" s="43"/>
      <c r="D1421" s="228" t="s">
        <v>206</v>
      </c>
      <c r="E1421" s="43"/>
      <c r="F1421" s="229" t="s">
        <v>1909</v>
      </c>
      <c r="G1421" s="43"/>
      <c r="H1421" s="43"/>
      <c r="I1421" s="230"/>
      <c r="J1421" s="43"/>
      <c r="K1421" s="43"/>
      <c r="L1421" s="47"/>
      <c r="M1421" s="231"/>
      <c r="N1421" s="232"/>
      <c r="O1421" s="87"/>
      <c r="P1421" s="87"/>
      <c r="Q1421" s="87"/>
      <c r="R1421" s="87"/>
      <c r="S1421" s="87"/>
      <c r="T1421" s="88"/>
      <c r="U1421" s="41"/>
      <c r="V1421" s="41"/>
      <c r="W1421" s="41"/>
      <c r="X1421" s="41"/>
      <c r="Y1421" s="41"/>
      <c r="Z1421" s="41"/>
      <c r="AA1421" s="41"/>
      <c r="AB1421" s="41"/>
      <c r="AC1421" s="41"/>
      <c r="AD1421" s="41"/>
      <c r="AE1421" s="41"/>
      <c r="AT1421" s="20" t="s">
        <v>206</v>
      </c>
      <c r="AU1421" s="20" t="s">
        <v>84</v>
      </c>
    </row>
    <row r="1422" s="2" customFormat="1" ht="16.5" customHeight="1">
      <c r="A1422" s="41"/>
      <c r="B1422" s="42"/>
      <c r="C1422" s="215" t="s">
        <v>1910</v>
      </c>
      <c r="D1422" s="215" t="s">
        <v>199</v>
      </c>
      <c r="E1422" s="216" t="s">
        <v>1911</v>
      </c>
      <c r="F1422" s="217" t="s">
        <v>1912</v>
      </c>
      <c r="G1422" s="218" t="s">
        <v>202</v>
      </c>
      <c r="H1422" s="219">
        <v>2112</v>
      </c>
      <c r="I1422" s="220"/>
      <c r="J1422" s="221">
        <f>ROUND(I1422*H1422,2)</f>
        <v>0</v>
      </c>
      <c r="K1422" s="217" t="s">
        <v>203</v>
      </c>
      <c r="L1422" s="47"/>
      <c r="M1422" s="222" t="s">
        <v>28</v>
      </c>
      <c r="N1422" s="223" t="s">
        <v>45</v>
      </c>
      <c r="O1422" s="87"/>
      <c r="P1422" s="224">
        <f>O1422*H1422</f>
        <v>0</v>
      </c>
      <c r="Q1422" s="224">
        <v>0</v>
      </c>
      <c r="R1422" s="224">
        <f>Q1422*H1422</f>
        <v>0</v>
      </c>
      <c r="S1422" s="224">
        <v>0</v>
      </c>
      <c r="T1422" s="225">
        <f>S1422*H1422</f>
        <v>0</v>
      </c>
      <c r="U1422" s="41"/>
      <c r="V1422" s="41"/>
      <c r="W1422" s="41"/>
      <c r="X1422" s="41"/>
      <c r="Y1422" s="41"/>
      <c r="Z1422" s="41"/>
      <c r="AA1422" s="41"/>
      <c r="AB1422" s="41"/>
      <c r="AC1422" s="41"/>
      <c r="AD1422" s="41"/>
      <c r="AE1422" s="41"/>
      <c r="AR1422" s="226" t="s">
        <v>204</v>
      </c>
      <c r="AT1422" s="226" t="s">
        <v>199</v>
      </c>
      <c r="AU1422" s="226" t="s">
        <v>84</v>
      </c>
      <c r="AY1422" s="20" t="s">
        <v>197</v>
      </c>
      <c r="BE1422" s="227">
        <f>IF(N1422="základní",J1422,0)</f>
        <v>0</v>
      </c>
      <c r="BF1422" s="227">
        <f>IF(N1422="snížená",J1422,0)</f>
        <v>0</v>
      </c>
      <c r="BG1422" s="227">
        <f>IF(N1422="zákl. přenesená",J1422,0)</f>
        <v>0</v>
      </c>
      <c r="BH1422" s="227">
        <f>IF(N1422="sníž. přenesená",J1422,0)</f>
        <v>0</v>
      </c>
      <c r="BI1422" s="227">
        <f>IF(N1422="nulová",J1422,0)</f>
        <v>0</v>
      </c>
      <c r="BJ1422" s="20" t="s">
        <v>82</v>
      </c>
      <c r="BK1422" s="227">
        <f>ROUND(I1422*H1422,2)</f>
        <v>0</v>
      </c>
      <c r="BL1422" s="20" t="s">
        <v>204</v>
      </c>
      <c r="BM1422" s="226" t="s">
        <v>1913</v>
      </c>
    </row>
    <row r="1423" s="2" customFormat="1">
      <c r="A1423" s="41"/>
      <c r="B1423" s="42"/>
      <c r="C1423" s="43"/>
      <c r="D1423" s="228" t="s">
        <v>206</v>
      </c>
      <c r="E1423" s="43"/>
      <c r="F1423" s="229" t="s">
        <v>1914</v>
      </c>
      <c r="G1423" s="43"/>
      <c r="H1423" s="43"/>
      <c r="I1423" s="230"/>
      <c r="J1423" s="43"/>
      <c r="K1423" s="43"/>
      <c r="L1423" s="47"/>
      <c r="M1423" s="231"/>
      <c r="N1423" s="232"/>
      <c r="O1423" s="87"/>
      <c r="P1423" s="87"/>
      <c r="Q1423" s="87"/>
      <c r="R1423" s="87"/>
      <c r="S1423" s="87"/>
      <c r="T1423" s="88"/>
      <c r="U1423" s="41"/>
      <c r="V1423" s="41"/>
      <c r="W1423" s="41"/>
      <c r="X1423" s="41"/>
      <c r="Y1423" s="41"/>
      <c r="Z1423" s="41"/>
      <c r="AA1423" s="41"/>
      <c r="AB1423" s="41"/>
      <c r="AC1423" s="41"/>
      <c r="AD1423" s="41"/>
      <c r="AE1423" s="41"/>
      <c r="AT1423" s="20" t="s">
        <v>206</v>
      </c>
      <c r="AU1423" s="20" t="s">
        <v>84</v>
      </c>
    </row>
    <row r="1424" s="2" customFormat="1" ht="21.75" customHeight="1">
      <c r="A1424" s="41"/>
      <c r="B1424" s="42"/>
      <c r="C1424" s="215" t="s">
        <v>1915</v>
      </c>
      <c r="D1424" s="215" t="s">
        <v>199</v>
      </c>
      <c r="E1424" s="216" t="s">
        <v>1916</v>
      </c>
      <c r="F1424" s="217" t="s">
        <v>1917</v>
      </c>
      <c r="G1424" s="218" t="s">
        <v>202</v>
      </c>
      <c r="H1424" s="219">
        <v>633600</v>
      </c>
      <c r="I1424" s="220"/>
      <c r="J1424" s="221">
        <f>ROUND(I1424*H1424,2)</f>
        <v>0</v>
      </c>
      <c r="K1424" s="217" t="s">
        <v>203</v>
      </c>
      <c r="L1424" s="47"/>
      <c r="M1424" s="222" t="s">
        <v>28</v>
      </c>
      <c r="N1424" s="223" t="s">
        <v>45</v>
      </c>
      <c r="O1424" s="87"/>
      <c r="P1424" s="224">
        <f>O1424*H1424</f>
        <v>0</v>
      </c>
      <c r="Q1424" s="224">
        <v>0</v>
      </c>
      <c r="R1424" s="224">
        <f>Q1424*H1424</f>
        <v>0</v>
      </c>
      <c r="S1424" s="224">
        <v>0</v>
      </c>
      <c r="T1424" s="225">
        <f>S1424*H1424</f>
        <v>0</v>
      </c>
      <c r="U1424" s="41"/>
      <c r="V1424" s="41"/>
      <c r="W1424" s="41"/>
      <c r="X1424" s="41"/>
      <c r="Y1424" s="41"/>
      <c r="Z1424" s="41"/>
      <c r="AA1424" s="41"/>
      <c r="AB1424" s="41"/>
      <c r="AC1424" s="41"/>
      <c r="AD1424" s="41"/>
      <c r="AE1424" s="41"/>
      <c r="AR1424" s="226" t="s">
        <v>204</v>
      </c>
      <c r="AT1424" s="226" t="s">
        <v>199</v>
      </c>
      <c r="AU1424" s="226" t="s">
        <v>84</v>
      </c>
      <c r="AY1424" s="20" t="s">
        <v>197</v>
      </c>
      <c r="BE1424" s="227">
        <f>IF(N1424="základní",J1424,0)</f>
        <v>0</v>
      </c>
      <c r="BF1424" s="227">
        <f>IF(N1424="snížená",J1424,0)</f>
        <v>0</v>
      </c>
      <c r="BG1424" s="227">
        <f>IF(N1424="zákl. přenesená",J1424,0)</f>
        <v>0</v>
      </c>
      <c r="BH1424" s="227">
        <f>IF(N1424="sníž. přenesená",J1424,0)</f>
        <v>0</v>
      </c>
      <c r="BI1424" s="227">
        <f>IF(N1424="nulová",J1424,0)</f>
        <v>0</v>
      </c>
      <c r="BJ1424" s="20" t="s">
        <v>82</v>
      </c>
      <c r="BK1424" s="227">
        <f>ROUND(I1424*H1424,2)</f>
        <v>0</v>
      </c>
      <c r="BL1424" s="20" t="s">
        <v>204</v>
      </c>
      <c r="BM1424" s="226" t="s">
        <v>1918</v>
      </c>
    </row>
    <row r="1425" s="2" customFormat="1">
      <c r="A1425" s="41"/>
      <c r="B1425" s="42"/>
      <c r="C1425" s="43"/>
      <c r="D1425" s="228" t="s">
        <v>206</v>
      </c>
      <c r="E1425" s="43"/>
      <c r="F1425" s="229" t="s">
        <v>1919</v>
      </c>
      <c r="G1425" s="43"/>
      <c r="H1425" s="43"/>
      <c r="I1425" s="230"/>
      <c r="J1425" s="43"/>
      <c r="K1425" s="43"/>
      <c r="L1425" s="47"/>
      <c r="M1425" s="231"/>
      <c r="N1425" s="232"/>
      <c r="O1425" s="87"/>
      <c r="P1425" s="87"/>
      <c r="Q1425" s="87"/>
      <c r="R1425" s="87"/>
      <c r="S1425" s="87"/>
      <c r="T1425" s="88"/>
      <c r="U1425" s="41"/>
      <c r="V1425" s="41"/>
      <c r="W1425" s="41"/>
      <c r="X1425" s="41"/>
      <c r="Y1425" s="41"/>
      <c r="Z1425" s="41"/>
      <c r="AA1425" s="41"/>
      <c r="AB1425" s="41"/>
      <c r="AC1425" s="41"/>
      <c r="AD1425" s="41"/>
      <c r="AE1425" s="41"/>
      <c r="AT1425" s="20" t="s">
        <v>206</v>
      </c>
      <c r="AU1425" s="20" t="s">
        <v>84</v>
      </c>
    </row>
    <row r="1426" s="13" customFormat="1">
      <c r="A1426" s="13"/>
      <c r="B1426" s="233"/>
      <c r="C1426" s="234"/>
      <c r="D1426" s="235" t="s">
        <v>213</v>
      </c>
      <c r="E1426" s="234"/>
      <c r="F1426" s="237" t="s">
        <v>1899</v>
      </c>
      <c r="G1426" s="234"/>
      <c r="H1426" s="238">
        <v>633600</v>
      </c>
      <c r="I1426" s="239"/>
      <c r="J1426" s="234"/>
      <c r="K1426" s="234"/>
      <c r="L1426" s="240"/>
      <c r="M1426" s="241"/>
      <c r="N1426" s="242"/>
      <c r="O1426" s="242"/>
      <c r="P1426" s="242"/>
      <c r="Q1426" s="242"/>
      <c r="R1426" s="242"/>
      <c r="S1426" s="242"/>
      <c r="T1426" s="243"/>
      <c r="U1426" s="13"/>
      <c r="V1426" s="13"/>
      <c r="W1426" s="13"/>
      <c r="X1426" s="13"/>
      <c r="Y1426" s="13"/>
      <c r="Z1426" s="13"/>
      <c r="AA1426" s="13"/>
      <c r="AB1426" s="13"/>
      <c r="AC1426" s="13"/>
      <c r="AD1426" s="13"/>
      <c r="AE1426" s="13"/>
      <c r="AT1426" s="244" t="s">
        <v>213</v>
      </c>
      <c r="AU1426" s="244" t="s">
        <v>84</v>
      </c>
      <c r="AV1426" s="13" t="s">
        <v>84</v>
      </c>
      <c r="AW1426" s="13" t="s">
        <v>4</v>
      </c>
      <c r="AX1426" s="13" t="s">
        <v>82</v>
      </c>
      <c r="AY1426" s="244" t="s">
        <v>197</v>
      </c>
    </row>
    <row r="1427" s="2" customFormat="1" ht="16.5" customHeight="1">
      <c r="A1427" s="41"/>
      <c r="B1427" s="42"/>
      <c r="C1427" s="215" t="s">
        <v>1920</v>
      </c>
      <c r="D1427" s="215" t="s">
        <v>199</v>
      </c>
      <c r="E1427" s="216" t="s">
        <v>1921</v>
      </c>
      <c r="F1427" s="217" t="s">
        <v>1922</v>
      </c>
      <c r="G1427" s="218" t="s">
        <v>202</v>
      </c>
      <c r="H1427" s="219">
        <v>2112</v>
      </c>
      <c r="I1427" s="220"/>
      <c r="J1427" s="221">
        <f>ROUND(I1427*H1427,2)</f>
        <v>0</v>
      </c>
      <c r="K1427" s="217" t="s">
        <v>203</v>
      </c>
      <c r="L1427" s="47"/>
      <c r="M1427" s="222" t="s">
        <v>28</v>
      </c>
      <c r="N1427" s="223" t="s">
        <v>45</v>
      </c>
      <c r="O1427" s="87"/>
      <c r="P1427" s="224">
        <f>O1427*H1427</f>
        <v>0</v>
      </c>
      <c r="Q1427" s="224">
        <v>0</v>
      </c>
      <c r="R1427" s="224">
        <f>Q1427*H1427</f>
        <v>0</v>
      </c>
      <c r="S1427" s="224">
        <v>0</v>
      </c>
      <c r="T1427" s="225">
        <f>S1427*H1427</f>
        <v>0</v>
      </c>
      <c r="U1427" s="41"/>
      <c r="V1427" s="41"/>
      <c r="W1427" s="41"/>
      <c r="X1427" s="41"/>
      <c r="Y1427" s="41"/>
      <c r="Z1427" s="41"/>
      <c r="AA1427" s="41"/>
      <c r="AB1427" s="41"/>
      <c r="AC1427" s="41"/>
      <c r="AD1427" s="41"/>
      <c r="AE1427" s="41"/>
      <c r="AR1427" s="226" t="s">
        <v>204</v>
      </c>
      <c r="AT1427" s="226" t="s">
        <v>199</v>
      </c>
      <c r="AU1427" s="226" t="s">
        <v>84</v>
      </c>
      <c r="AY1427" s="20" t="s">
        <v>197</v>
      </c>
      <c r="BE1427" s="227">
        <f>IF(N1427="základní",J1427,0)</f>
        <v>0</v>
      </c>
      <c r="BF1427" s="227">
        <f>IF(N1427="snížená",J1427,0)</f>
        <v>0</v>
      </c>
      <c r="BG1427" s="227">
        <f>IF(N1427="zákl. přenesená",J1427,0)</f>
        <v>0</v>
      </c>
      <c r="BH1427" s="227">
        <f>IF(N1427="sníž. přenesená",J1427,0)</f>
        <v>0</v>
      </c>
      <c r="BI1427" s="227">
        <f>IF(N1427="nulová",J1427,0)</f>
        <v>0</v>
      </c>
      <c r="BJ1427" s="20" t="s">
        <v>82</v>
      </c>
      <c r="BK1427" s="227">
        <f>ROUND(I1427*H1427,2)</f>
        <v>0</v>
      </c>
      <c r="BL1427" s="20" t="s">
        <v>204</v>
      </c>
      <c r="BM1427" s="226" t="s">
        <v>1923</v>
      </c>
    </row>
    <row r="1428" s="2" customFormat="1">
      <c r="A1428" s="41"/>
      <c r="B1428" s="42"/>
      <c r="C1428" s="43"/>
      <c r="D1428" s="228" t="s">
        <v>206</v>
      </c>
      <c r="E1428" s="43"/>
      <c r="F1428" s="229" t="s">
        <v>1924</v>
      </c>
      <c r="G1428" s="43"/>
      <c r="H1428" s="43"/>
      <c r="I1428" s="230"/>
      <c r="J1428" s="43"/>
      <c r="K1428" s="43"/>
      <c r="L1428" s="47"/>
      <c r="M1428" s="231"/>
      <c r="N1428" s="232"/>
      <c r="O1428" s="87"/>
      <c r="P1428" s="87"/>
      <c r="Q1428" s="87"/>
      <c r="R1428" s="87"/>
      <c r="S1428" s="87"/>
      <c r="T1428" s="88"/>
      <c r="U1428" s="41"/>
      <c r="V1428" s="41"/>
      <c r="W1428" s="41"/>
      <c r="X1428" s="41"/>
      <c r="Y1428" s="41"/>
      <c r="Z1428" s="41"/>
      <c r="AA1428" s="41"/>
      <c r="AB1428" s="41"/>
      <c r="AC1428" s="41"/>
      <c r="AD1428" s="41"/>
      <c r="AE1428" s="41"/>
      <c r="AT1428" s="20" t="s">
        <v>206</v>
      </c>
      <c r="AU1428" s="20" t="s">
        <v>84</v>
      </c>
    </row>
    <row r="1429" s="2" customFormat="1" ht="24.15" customHeight="1">
      <c r="A1429" s="41"/>
      <c r="B1429" s="42"/>
      <c r="C1429" s="215" t="s">
        <v>1925</v>
      </c>
      <c r="D1429" s="215" t="s">
        <v>199</v>
      </c>
      <c r="E1429" s="216" t="s">
        <v>1926</v>
      </c>
      <c r="F1429" s="217" t="s">
        <v>1927</v>
      </c>
      <c r="G1429" s="218" t="s">
        <v>210</v>
      </c>
      <c r="H1429" s="219">
        <v>4</v>
      </c>
      <c r="I1429" s="220"/>
      <c r="J1429" s="221">
        <f>ROUND(I1429*H1429,2)</f>
        <v>0</v>
      </c>
      <c r="K1429" s="217" t="s">
        <v>203</v>
      </c>
      <c r="L1429" s="47"/>
      <c r="M1429" s="222" t="s">
        <v>28</v>
      </c>
      <c r="N1429" s="223" t="s">
        <v>45</v>
      </c>
      <c r="O1429" s="87"/>
      <c r="P1429" s="224">
        <f>O1429*H1429</f>
        <v>0</v>
      </c>
      <c r="Q1429" s="224">
        <v>0</v>
      </c>
      <c r="R1429" s="224">
        <f>Q1429*H1429</f>
        <v>0</v>
      </c>
      <c r="S1429" s="224">
        <v>0</v>
      </c>
      <c r="T1429" s="225">
        <f>S1429*H1429</f>
        <v>0</v>
      </c>
      <c r="U1429" s="41"/>
      <c r="V1429" s="41"/>
      <c r="W1429" s="41"/>
      <c r="X1429" s="41"/>
      <c r="Y1429" s="41"/>
      <c r="Z1429" s="41"/>
      <c r="AA1429" s="41"/>
      <c r="AB1429" s="41"/>
      <c r="AC1429" s="41"/>
      <c r="AD1429" s="41"/>
      <c r="AE1429" s="41"/>
      <c r="AR1429" s="226" t="s">
        <v>204</v>
      </c>
      <c r="AT1429" s="226" t="s">
        <v>199</v>
      </c>
      <c r="AU1429" s="226" t="s">
        <v>84</v>
      </c>
      <c r="AY1429" s="20" t="s">
        <v>197</v>
      </c>
      <c r="BE1429" s="227">
        <f>IF(N1429="základní",J1429,0)</f>
        <v>0</v>
      </c>
      <c r="BF1429" s="227">
        <f>IF(N1429="snížená",J1429,0)</f>
        <v>0</v>
      </c>
      <c r="BG1429" s="227">
        <f>IF(N1429="zákl. přenesená",J1429,0)</f>
        <v>0</v>
      </c>
      <c r="BH1429" s="227">
        <f>IF(N1429="sníž. přenesená",J1429,0)</f>
        <v>0</v>
      </c>
      <c r="BI1429" s="227">
        <f>IF(N1429="nulová",J1429,0)</f>
        <v>0</v>
      </c>
      <c r="BJ1429" s="20" t="s">
        <v>82</v>
      </c>
      <c r="BK1429" s="227">
        <f>ROUND(I1429*H1429,2)</f>
        <v>0</v>
      </c>
      <c r="BL1429" s="20" t="s">
        <v>204</v>
      </c>
      <c r="BM1429" s="226" t="s">
        <v>1928</v>
      </c>
    </row>
    <row r="1430" s="2" customFormat="1">
      <c r="A1430" s="41"/>
      <c r="B1430" s="42"/>
      <c r="C1430" s="43"/>
      <c r="D1430" s="228" t="s">
        <v>206</v>
      </c>
      <c r="E1430" s="43"/>
      <c r="F1430" s="229" t="s">
        <v>1929</v>
      </c>
      <c r="G1430" s="43"/>
      <c r="H1430" s="43"/>
      <c r="I1430" s="230"/>
      <c r="J1430" s="43"/>
      <c r="K1430" s="43"/>
      <c r="L1430" s="47"/>
      <c r="M1430" s="231"/>
      <c r="N1430" s="232"/>
      <c r="O1430" s="87"/>
      <c r="P1430" s="87"/>
      <c r="Q1430" s="87"/>
      <c r="R1430" s="87"/>
      <c r="S1430" s="87"/>
      <c r="T1430" s="88"/>
      <c r="U1430" s="41"/>
      <c r="V1430" s="41"/>
      <c r="W1430" s="41"/>
      <c r="X1430" s="41"/>
      <c r="Y1430" s="41"/>
      <c r="Z1430" s="41"/>
      <c r="AA1430" s="41"/>
      <c r="AB1430" s="41"/>
      <c r="AC1430" s="41"/>
      <c r="AD1430" s="41"/>
      <c r="AE1430" s="41"/>
      <c r="AT1430" s="20" t="s">
        <v>206</v>
      </c>
      <c r="AU1430" s="20" t="s">
        <v>84</v>
      </c>
    </row>
    <row r="1431" s="2" customFormat="1" ht="33" customHeight="1">
      <c r="A1431" s="41"/>
      <c r="B1431" s="42"/>
      <c r="C1431" s="215" t="s">
        <v>1930</v>
      </c>
      <c r="D1431" s="215" t="s">
        <v>199</v>
      </c>
      <c r="E1431" s="216" t="s">
        <v>1931</v>
      </c>
      <c r="F1431" s="217" t="s">
        <v>1932</v>
      </c>
      <c r="G1431" s="218" t="s">
        <v>210</v>
      </c>
      <c r="H1431" s="219">
        <v>840</v>
      </c>
      <c r="I1431" s="220"/>
      <c r="J1431" s="221">
        <f>ROUND(I1431*H1431,2)</f>
        <v>0</v>
      </c>
      <c r="K1431" s="217" t="s">
        <v>203</v>
      </c>
      <c r="L1431" s="47"/>
      <c r="M1431" s="222" t="s">
        <v>28</v>
      </c>
      <c r="N1431" s="223" t="s">
        <v>45</v>
      </c>
      <c r="O1431" s="87"/>
      <c r="P1431" s="224">
        <f>O1431*H1431</f>
        <v>0</v>
      </c>
      <c r="Q1431" s="224">
        <v>0</v>
      </c>
      <c r="R1431" s="224">
        <f>Q1431*H1431</f>
        <v>0</v>
      </c>
      <c r="S1431" s="224">
        <v>0</v>
      </c>
      <c r="T1431" s="225">
        <f>S1431*H1431</f>
        <v>0</v>
      </c>
      <c r="U1431" s="41"/>
      <c r="V1431" s="41"/>
      <c r="W1431" s="41"/>
      <c r="X1431" s="41"/>
      <c r="Y1431" s="41"/>
      <c r="Z1431" s="41"/>
      <c r="AA1431" s="41"/>
      <c r="AB1431" s="41"/>
      <c r="AC1431" s="41"/>
      <c r="AD1431" s="41"/>
      <c r="AE1431" s="41"/>
      <c r="AR1431" s="226" t="s">
        <v>204</v>
      </c>
      <c r="AT1431" s="226" t="s">
        <v>199</v>
      </c>
      <c r="AU1431" s="226" t="s">
        <v>84</v>
      </c>
      <c r="AY1431" s="20" t="s">
        <v>197</v>
      </c>
      <c r="BE1431" s="227">
        <f>IF(N1431="základní",J1431,0)</f>
        <v>0</v>
      </c>
      <c r="BF1431" s="227">
        <f>IF(N1431="snížená",J1431,0)</f>
        <v>0</v>
      </c>
      <c r="BG1431" s="227">
        <f>IF(N1431="zákl. přenesená",J1431,0)</f>
        <v>0</v>
      </c>
      <c r="BH1431" s="227">
        <f>IF(N1431="sníž. přenesená",J1431,0)</f>
        <v>0</v>
      </c>
      <c r="BI1431" s="227">
        <f>IF(N1431="nulová",J1431,0)</f>
        <v>0</v>
      </c>
      <c r="BJ1431" s="20" t="s">
        <v>82</v>
      </c>
      <c r="BK1431" s="227">
        <f>ROUND(I1431*H1431,2)</f>
        <v>0</v>
      </c>
      <c r="BL1431" s="20" t="s">
        <v>204</v>
      </c>
      <c r="BM1431" s="226" t="s">
        <v>1933</v>
      </c>
    </row>
    <row r="1432" s="2" customFormat="1">
      <c r="A1432" s="41"/>
      <c r="B1432" s="42"/>
      <c r="C1432" s="43"/>
      <c r="D1432" s="228" t="s">
        <v>206</v>
      </c>
      <c r="E1432" s="43"/>
      <c r="F1432" s="229" t="s">
        <v>1934</v>
      </c>
      <c r="G1432" s="43"/>
      <c r="H1432" s="43"/>
      <c r="I1432" s="230"/>
      <c r="J1432" s="43"/>
      <c r="K1432" s="43"/>
      <c r="L1432" s="47"/>
      <c r="M1432" s="231"/>
      <c r="N1432" s="232"/>
      <c r="O1432" s="87"/>
      <c r="P1432" s="87"/>
      <c r="Q1432" s="87"/>
      <c r="R1432" s="87"/>
      <c r="S1432" s="87"/>
      <c r="T1432" s="88"/>
      <c r="U1432" s="41"/>
      <c r="V1432" s="41"/>
      <c r="W1432" s="41"/>
      <c r="X1432" s="41"/>
      <c r="Y1432" s="41"/>
      <c r="Z1432" s="41"/>
      <c r="AA1432" s="41"/>
      <c r="AB1432" s="41"/>
      <c r="AC1432" s="41"/>
      <c r="AD1432" s="41"/>
      <c r="AE1432" s="41"/>
      <c r="AT1432" s="20" t="s">
        <v>206</v>
      </c>
      <c r="AU1432" s="20" t="s">
        <v>84</v>
      </c>
    </row>
    <row r="1433" s="13" customFormat="1">
      <c r="A1433" s="13"/>
      <c r="B1433" s="233"/>
      <c r="C1433" s="234"/>
      <c r="D1433" s="235" t="s">
        <v>213</v>
      </c>
      <c r="E1433" s="234"/>
      <c r="F1433" s="237" t="s">
        <v>1935</v>
      </c>
      <c r="G1433" s="234"/>
      <c r="H1433" s="238">
        <v>840</v>
      </c>
      <c r="I1433" s="239"/>
      <c r="J1433" s="234"/>
      <c r="K1433" s="234"/>
      <c r="L1433" s="240"/>
      <c r="M1433" s="241"/>
      <c r="N1433" s="242"/>
      <c r="O1433" s="242"/>
      <c r="P1433" s="242"/>
      <c r="Q1433" s="242"/>
      <c r="R1433" s="242"/>
      <c r="S1433" s="242"/>
      <c r="T1433" s="243"/>
      <c r="U1433" s="13"/>
      <c r="V1433" s="13"/>
      <c r="W1433" s="13"/>
      <c r="X1433" s="13"/>
      <c r="Y1433" s="13"/>
      <c r="Z1433" s="13"/>
      <c r="AA1433" s="13"/>
      <c r="AB1433" s="13"/>
      <c r="AC1433" s="13"/>
      <c r="AD1433" s="13"/>
      <c r="AE1433" s="13"/>
      <c r="AT1433" s="244" t="s">
        <v>213</v>
      </c>
      <c r="AU1433" s="244" t="s">
        <v>84</v>
      </c>
      <c r="AV1433" s="13" t="s">
        <v>84</v>
      </c>
      <c r="AW1433" s="13" t="s">
        <v>4</v>
      </c>
      <c r="AX1433" s="13" t="s">
        <v>82</v>
      </c>
      <c r="AY1433" s="244" t="s">
        <v>197</v>
      </c>
    </row>
    <row r="1434" s="2" customFormat="1" ht="24.15" customHeight="1">
      <c r="A1434" s="41"/>
      <c r="B1434" s="42"/>
      <c r="C1434" s="215" t="s">
        <v>1936</v>
      </c>
      <c r="D1434" s="215" t="s">
        <v>199</v>
      </c>
      <c r="E1434" s="216" t="s">
        <v>1937</v>
      </c>
      <c r="F1434" s="217" t="s">
        <v>1938</v>
      </c>
      <c r="G1434" s="218" t="s">
        <v>210</v>
      </c>
      <c r="H1434" s="219">
        <v>4</v>
      </c>
      <c r="I1434" s="220"/>
      <c r="J1434" s="221">
        <f>ROUND(I1434*H1434,2)</f>
        <v>0</v>
      </c>
      <c r="K1434" s="217" t="s">
        <v>203</v>
      </c>
      <c r="L1434" s="47"/>
      <c r="M1434" s="222" t="s">
        <v>28</v>
      </c>
      <c r="N1434" s="223" t="s">
        <v>45</v>
      </c>
      <c r="O1434" s="87"/>
      <c r="P1434" s="224">
        <f>O1434*H1434</f>
        <v>0</v>
      </c>
      <c r="Q1434" s="224">
        <v>0</v>
      </c>
      <c r="R1434" s="224">
        <f>Q1434*H1434</f>
        <v>0</v>
      </c>
      <c r="S1434" s="224">
        <v>0</v>
      </c>
      <c r="T1434" s="225">
        <f>S1434*H1434</f>
        <v>0</v>
      </c>
      <c r="U1434" s="41"/>
      <c r="V1434" s="41"/>
      <c r="W1434" s="41"/>
      <c r="X1434" s="41"/>
      <c r="Y1434" s="41"/>
      <c r="Z1434" s="41"/>
      <c r="AA1434" s="41"/>
      <c r="AB1434" s="41"/>
      <c r="AC1434" s="41"/>
      <c r="AD1434" s="41"/>
      <c r="AE1434" s="41"/>
      <c r="AR1434" s="226" t="s">
        <v>204</v>
      </c>
      <c r="AT1434" s="226" t="s">
        <v>199</v>
      </c>
      <c r="AU1434" s="226" t="s">
        <v>84</v>
      </c>
      <c r="AY1434" s="20" t="s">
        <v>197</v>
      </c>
      <c r="BE1434" s="227">
        <f>IF(N1434="základní",J1434,0)</f>
        <v>0</v>
      </c>
      <c r="BF1434" s="227">
        <f>IF(N1434="snížená",J1434,0)</f>
        <v>0</v>
      </c>
      <c r="BG1434" s="227">
        <f>IF(N1434="zákl. přenesená",J1434,0)</f>
        <v>0</v>
      </c>
      <c r="BH1434" s="227">
        <f>IF(N1434="sníž. přenesená",J1434,0)</f>
        <v>0</v>
      </c>
      <c r="BI1434" s="227">
        <f>IF(N1434="nulová",J1434,0)</f>
        <v>0</v>
      </c>
      <c r="BJ1434" s="20" t="s">
        <v>82</v>
      </c>
      <c r="BK1434" s="227">
        <f>ROUND(I1434*H1434,2)</f>
        <v>0</v>
      </c>
      <c r="BL1434" s="20" t="s">
        <v>204</v>
      </c>
      <c r="BM1434" s="226" t="s">
        <v>1939</v>
      </c>
    </row>
    <row r="1435" s="2" customFormat="1">
      <c r="A1435" s="41"/>
      <c r="B1435" s="42"/>
      <c r="C1435" s="43"/>
      <c r="D1435" s="228" t="s">
        <v>206</v>
      </c>
      <c r="E1435" s="43"/>
      <c r="F1435" s="229" t="s">
        <v>1940</v>
      </c>
      <c r="G1435" s="43"/>
      <c r="H1435" s="43"/>
      <c r="I1435" s="230"/>
      <c r="J1435" s="43"/>
      <c r="K1435" s="43"/>
      <c r="L1435" s="47"/>
      <c r="M1435" s="231"/>
      <c r="N1435" s="232"/>
      <c r="O1435" s="87"/>
      <c r="P1435" s="87"/>
      <c r="Q1435" s="87"/>
      <c r="R1435" s="87"/>
      <c r="S1435" s="87"/>
      <c r="T1435" s="88"/>
      <c r="U1435" s="41"/>
      <c r="V1435" s="41"/>
      <c r="W1435" s="41"/>
      <c r="X1435" s="41"/>
      <c r="Y1435" s="41"/>
      <c r="Z1435" s="41"/>
      <c r="AA1435" s="41"/>
      <c r="AB1435" s="41"/>
      <c r="AC1435" s="41"/>
      <c r="AD1435" s="41"/>
      <c r="AE1435" s="41"/>
      <c r="AT1435" s="20" t="s">
        <v>206</v>
      </c>
      <c r="AU1435" s="20" t="s">
        <v>84</v>
      </c>
    </row>
    <row r="1436" s="2" customFormat="1" ht="24.15" customHeight="1">
      <c r="A1436" s="41"/>
      <c r="B1436" s="42"/>
      <c r="C1436" s="215" t="s">
        <v>1941</v>
      </c>
      <c r="D1436" s="215" t="s">
        <v>199</v>
      </c>
      <c r="E1436" s="216" t="s">
        <v>1942</v>
      </c>
      <c r="F1436" s="217" t="s">
        <v>1943</v>
      </c>
      <c r="G1436" s="218" t="s">
        <v>202</v>
      </c>
      <c r="H1436" s="219">
        <v>843.60000000000002</v>
      </c>
      <c r="I1436" s="220"/>
      <c r="J1436" s="221">
        <f>ROUND(I1436*H1436,2)</f>
        <v>0</v>
      </c>
      <c r="K1436" s="217" t="s">
        <v>203</v>
      </c>
      <c r="L1436" s="47"/>
      <c r="M1436" s="222" t="s">
        <v>28</v>
      </c>
      <c r="N1436" s="223" t="s">
        <v>45</v>
      </c>
      <c r="O1436" s="87"/>
      <c r="P1436" s="224">
        <f>O1436*H1436</f>
        <v>0</v>
      </c>
      <c r="Q1436" s="224">
        <v>0.00012999999999999999</v>
      </c>
      <c r="R1436" s="224">
        <f>Q1436*H1436</f>
        <v>0.10966799999999999</v>
      </c>
      <c r="S1436" s="224">
        <v>0</v>
      </c>
      <c r="T1436" s="225">
        <f>S1436*H1436</f>
        <v>0</v>
      </c>
      <c r="U1436" s="41"/>
      <c r="V1436" s="41"/>
      <c r="W1436" s="41"/>
      <c r="X1436" s="41"/>
      <c r="Y1436" s="41"/>
      <c r="Z1436" s="41"/>
      <c r="AA1436" s="41"/>
      <c r="AB1436" s="41"/>
      <c r="AC1436" s="41"/>
      <c r="AD1436" s="41"/>
      <c r="AE1436" s="41"/>
      <c r="AR1436" s="226" t="s">
        <v>204</v>
      </c>
      <c r="AT1436" s="226" t="s">
        <v>199</v>
      </c>
      <c r="AU1436" s="226" t="s">
        <v>84</v>
      </c>
      <c r="AY1436" s="20" t="s">
        <v>197</v>
      </c>
      <c r="BE1436" s="227">
        <f>IF(N1436="základní",J1436,0)</f>
        <v>0</v>
      </c>
      <c r="BF1436" s="227">
        <f>IF(N1436="snížená",J1436,0)</f>
        <v>0</v>
      </c>
      <c r="BG1436" s="227">
        <f>IF(N1436="zákl. přenesená",J1436,0)</f>
        <v>0</v>
      </c>
      <c r="BH1436" s="227">
        <f>IF(N1436="sníž. přenesená",J1436,0)</f>
        <v>0</v>
      </c>
      <c r="BI1436" s="227">
        <f>IF(N1436="nulová",J1436,0)</f>
        <v>0</v>
      </c>
      <c r="BJ1436" s="20" t="s">
        <v>82</v>
      </c>
      <c r="BK1436" s="227">
        <f>ROUND(I1436*H1436,2)</f>
        <v>0</v>
      </c>
      <c r="BL1436" s="20" t="s">
        <v>204</v>
      </c>
      <c r="BM1436" s="226" t="s">
        <v>1944</v>
      </c>
    </row>
    <row r="1437" s="2" customFormat="1">
      <c r="A1437" s="41"/>
      <c r="B1437" s="42"/>
      <c r="C1437" s="43"/>
      <c r="D1437" s="228" t="s">
        <v>206</v>
      </c>
      <c r="E1437" s="43"/>
      <c r="F1437" s="229" t="s">
        <v>1945</v>
      </c>
      <c r="G1437" s="43"/>
      <c r="H1437" s="43"/>
      <c r="I1437" s="230"/>
      <c r="J1437" s="43"/>
      <c r="K1437" s="43"/>
      <c r="L1437" s="47"/>
      <c r="M1437" s="231"/>
      <c r="N1437" s="232"/>
      <c r="O1437" s="87"/>
      <c r="P1437" s="87"/>
      <c r="Q1437" s="87"/>
      <c r="R1437" s="87"/>
      <c r="S1437" s="87"/>
      <c r="T1437" s="88"/>
      <c r="U1437" s="41"/>
      <c r="V1437" s="41"/>
      <c r="W1437" s="41"/>
      <c r="X1437" s="41"/>
      <c r="Y1437" s="41"/>
      <c r="Z1437" s="41"/>
      <c r="AA1437" s="41"/>
      <c r="AB1437" s="41"/>
      <c r="AC1437" s="41"/>
      <c r="AD1437" s="41"/>
      <c r="AE1437" s="41"/>
      <c r="AT1437" s="20" t="s">
        <v>206</v>
      </c>
      <c r="AU1437" s="20" t="s">
        <v>84</v>
      </c>
    </row>
    <row r="1438" s="15" customFormat="1">
      <c r="A1438" s="15"/>
      <c r="B1438" s="256"/>
      <c r="C1438" s="257"/>
      <c r="D1438" s="235" t="s">
        <v>213</v>
      </c>
      <c r="E1438" s="258" t="s">
        <v>28</v>
      </c>
      <c r="F1438" s="259" t="s">
        <v>725</v>
      </c>
      <c r="G1438" s="257"/>
      <c r="H1438" s="258" t="s">
        <v>28</v>
      </c>
      <c r="I1438" s="260"/>
      <c r="J1438" s="257"/>
      <c r="K1438" s="257"/>
      <c r="L1438" s="261"/>
      <c r="M1438" s="262"/>
      <c r="N1438" s="263"/>
      <c r="O1438" s="263"/>
      <c r="P1438" s="263"/>
      <c r="Q1438" s="263"/>
      <c r="R1438" s="263"/>
      <c r="S1438" s="263"/>
      <c r="T1438" s="264"/>
      <c r="U1438" s="15"/>
      <c r="V1438" s="15"/>
      <c r="W1438" s="15"/>
      <c r="X1438" s="15"/>
      <c r="Y1438" s="15"/>
      <c r="Z1438" s="15"/>
      <c r="AA1438" s="15"/>
      <c r="AB1438" s="15"/>
      <c r="AC1438" s="15"/>
      <c r="AD1438" s="15"/>
      <c r="AE1438" s="15"/>
      <c r="AT1438" s="265" t="s">
        <v>213</v>
      </c>
      <c r="AU1438" s="265" t="s">
        <v>84</v>
      </c>
      <c r="AV1438" s="15" t="s">
        <v>82</v>
      </c>
      <c r="AW1438" s="15" t="s">
        <v>35</v>
      </c>
      <c r="AX1438" s="15" t="s">
        <v>74</v>
      </c>
      <c r="AY1438" s="265" t="s">
        <v>197</v>
      </c>
    </row>
    <row r="1439" s="13" customFormat="1">
      <c r="A1439" s="13"/>
      <c r="B1439" s="233"/>
      <c r="C1439" s="234"/>
      <c r="D1439" s="235" t="s">
        <v>213</v>
      </c>
      <c r="E1439" s="236" t="s">
        <v>28</v>
      </c>
      <c r="F1439" s="237" t="s">
        <v>1946</v>
      </c>
      <c r="G1439" s="234"/>
      <c r="H1439" s="238">
        <v>1902.5999999999999</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1947</v>
      </c>
      <c r="G1440" s="234"/>
      <c r="H1440" s="238">
        <v>44</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3" customFormat="1">
      <c r="A1441" s="13"/>
      <c r="B1441" s="233"/>
      <c r="C1441" s="234"/>
      <c r="D1441" s="235" t="s">
        <v>213</v>
      </c>
      <c r="E1441" s="236" t="s">
        <v>28</v>
      </c>
      <c r="F1441" s="237" t="s">
        <v>1948</v>
      </c>
      <c r="G1441" s="234"/>
      <c r="H1441" s="238">
        <v>-1103</v>
      </c>
      <c r="I1441" s="239"/>
      <c r="J1441" s="234"/>
      <c r="K1441" s="234"/>
      <c r="L1441" s="240"/>
      <c r="M1441" s="241"/>
      <c r="N1441" s="242"/>
      <c r="O1441" s="242"/>
      <c r="P1441" s="242"/>
      <c r="Q1441" s="242"/>
      <c r="R1441" s="242"/>
      <c r="S1441" s="242"/>
      <c r="T1441" s="243"/>
      <c r="U1441" s="13"/>
      <c r="V1441" s="13"/>
      <c r="W1441" s="13"/>
      <c r="X1441" s="13"/>
      <c r="Y1441" s="13"/>
      <c r="Z1441" s="13"/>
      <c r="AA1441" s="13"/>
      <c r="AB1441" s="13"/>
      <c r="AC1441" s="13"/>
      <c r="AD1441" s="13"/>
      <c r="AE1441" s="13"/>
      <c r="AT1441" s="244" t="s">
        <v>213</v>
      </c>
      <c r="AU1441" s="244" t="s">
        <v>84</v>
      </c>
      <c r="AV1441" s="13" t="s">
        <v>84</v>
      </c>
      <c r="AW1441" s="13" t="s">
        <v>35</v>
      </c>
      <c r="AX1441" s="13" t="s">
        <v>74</v>
      </c>
      <c r="AY1441" s="244" t="s">
        <v>197</v>
      </c>
    </row>
    <row r="1442" s="14" customFormat="1">
      <c r="A1442" s="14"/>
      <c r="B1442" s="245"/>
      <c r="C1442" s="246"/>
      <c r="D1442" s="235" t="s">
        <v>213</v>
      </c>
      <c r="E1442" s="247" t="s">
        <v>28</v>
      </c>
      <c r="F1442" s="248" t="s">
        <v>226</v>
      </c>
      <c r="G1442" s="246"/>
      <c r="H1442" s="249">
        <v>843.60000000000002</v>
      </c>
      <c r="I1442" s="250"/>
      <c r="J1442" s="246"/>
      <c r="K1442" s="246"/>
      <c r="L1442" s="251"/>
      <c r="M1442" s="252"/>
      <c r="N1442" s="253"/>
      <c r="O1442" s="253"/>
      <c r="P1442" s="253"/>
      <c r="Q1442" s="253"/>
      <c r="R1442" s="253"/>
      <c r="S1442" s="253"/>
      <c r="T1442" s="254"/>
      <c r="U1442" s="14"/>
      <c r="V1442" s="14"/>
      <c r="W1442" s="14"/>
      <c r="X1442" s="14"/>
      <c r="Y1442" s="14"/>
      <c r="Z1442" s="14"/>
      <c r="AA1442" s="14"/>
      <c r="AB1442" s="14"/>
      <c r="AC1442" s="14"/>
      <c r="AD1442" s="14"/>
      <c r="AE1442" s="14"/>
      <c r="AT1442" s="255" t="s">
        <v>213</v>
      </c>
      <c r="AU1442" s="255" t="s">
        <v>84</v>
      </c>
      <c r="AV1442" s="14" t="s">
        <v>204</v>
      </c>
      <c r="AW1442" s="14" t="s">
        <v>35</v>
      </c>
      <c r="AX1442" s="14" t="s">
        <v>82</v>
      </c>
      <c r="AY1442" s="255" t="s">
        <v>197</v>
      </c>
    </row>
    <row r="1443" s="2" customFormat="1" ht="24.15" customHeight="1">
      <c r="A1443" s="41"/>
      <c r="B1443" s="42"/>
      <c r="C1443" s="215" t="s">
        <v>1949</v>
      </c>
      <c r="D1443" s="215" t="s">
        <v>199</v>
      </c>
      <c r="E1443" s="216" t="s">
        <v>1950</v>
      </c>
      <c r="F1443" s="217" t="s">
        <v>1951</v>
      </c>
      <c r="G1443" s="218" t="s">
        <v>202</v>
      </c>
      <c r="H1443" s="219">
        <v>799.60000000000002</v>
      </c>
      <c r="I1443" s="220"/>
      <c r="J1443" s="221">
        <f>ROUND(I1443*H1443,2)</f>
        <v>0</v>
      </c>
      <c r="K1443" s="217" t="s">
        <v>203</v>
      </c>
      <c r="L1443" s="47"/>
      <c r="M1443" s="222" t="s">
        <v>28</v>
      </c>
      <c r="N1443" s="223" t="s">
        <v>45</v>
      </c>
      <c r="O1443" s="87"/>
      <c r="P1443" s="224">
        <f>O1443*H1443</f>
        <v>0</v>
      </c>
      <c r="Q1443" s="224">
        <v>4.0000000000000003E-05</v>
      </c>
      <c r="R1443" s="224">
        <f>Q1443*H1443</f>
        <v>0.031984000000000005</v>
      </c>
      <c r="S1443" s="224">
        <v>0</v>
      </c>
      <c r="T1443" s="225">
        <f>S1443*H1443</f>
        <v>0</v>
      </c>
      <c r="U1443" s="41"/>
      <c r="V1443" s="41"/>
      <c r="W1443" s="41"/>
      <c r="X1443" s="41"/>
      <c r="Y1443" s="41"/>
      <c r="Z1443" s="41"/>
      <c r="AA1443" s="41"/>
      <c r="AB1443" s="41"/>
      <c r="AC1443" s="41"/>
      <c r="AD1443" s="41"/>
      <c r="AE1443" s="41"/>
      <c r="AR1443" s="226" t="s">
        <v>204</v>
      </c>
      <c r="AT1443" s="226" t="s">
        <v>199</v>
      </c>
      <c r="AU1443" s="226" t="s">
        <v>84</v>
      </c>
      <c r="AY1443" s="20" t="s">
        <v>197</v>
      </c>
      <c r="BE1443" s="227">
        <f>IF(N1443="základní",J1443,0)</f>
        <v>0</v>
      </c>
      <c r="BF1443" s="227">
        <f>IF(N1443="snížená",J1443,0)</f>
        <v>0</v>
      </c>
      <c r="BG1443" s="227">
        <f>IF(N1443="zákl. přenesená",J1443,0)</f>
        <v>0</v>
      </c>
      <c r="BH1443" s="227">
        <f>IF(N1443="sníž. přenesená",J1443,0)</f>
        <v>0</v>
      </c>
      <c r="BI1443" s="227">
        <f>IF(N1443="nulová",J1443,0)</f>
        <v>0</v>
      </c>
      <c r="BJ1443" s="20" t="s">
        <v>82</v>
      </c>
      <c r="BK1443" s="227">
        <f>ROUND(I1443*H1443,2)</f>
        <v>0</v>
      </c>
      <c r="BL1443" s="20" t="s">
        <v>204</v>
      </c>
      <c r="BM1443" s="226" t="s">
        <v>1952</v>
      </c>
    </row>
    <row r="1444" s="2" customFormat="1">
      <c r="A1444" s="41"/>
      <c r="B1444" s="42"/>
      <c r="C1444" s="43"/>
      <c r="D1444" s="228" t="s">
        <v>206</v>
      </c>
      <c r="E1444" s="43"/>
      <c r="F1444" s="229" t="s">
        <v>1953</v>
      </c>
      <c r="G1444" s="43"/>
      <c r="H1444" s="43"/>
      <c r="I1444" s="230"/>
      <c r="J1444" s="43"/>
      <c r="K1444" s="43"/>
      <c r="L1444" s="47"/>
      <c r="M1444" s="231"/>
      <c r="N1444" s="232"/>
      <c r="O1444" s="87"/>
      <c r="P1444" s="87"/>
      <c r="Q1444" s="87"/>
      <c r="R1444" s="87"/>
      <c r="S1444" s="87"/>
      <c r="T1444" s="88"/>
      <c r="U1444" s="41"/>
      <c r="V1444" s="41"/>
      <c r="W1444" s="41"/>
      <c r="X1444" s="41"/>
      <c r="Y1444" s="41"/>
      <c r="Z1444" s="41"/>
      <c r="AA1444" s="41"/>
      <c r="AB1444" s="41"/>
      <c r="AC1444" s="41"/>
      <c r="AD1444" s="41"/>
      <c r="AE1444" s="41"/>
      <c r="AT1444" s="20" t="s">
        <v>206</v>
      </c>
      <c r="AU1444" s="20" t="s">
        <v>84</v>
      </c>
    </row>
    <row r="1445" s="15" customFormat="1">
      <c r="A1445" s="15"/>
      <c r="B1445" s="256"/>
      <c r="C1445" s="257"/>
      <c r="D1445" s="235" t="s">
        <v>213</v>
      </c>
      <c r="E1445" s="258" t="s">
        <v>28</v>
      </c>
      <c r="F1445" s="259" t="s">
        <v>725</v>
      </c>
      <c r="G1445" s="257"/>
      <c r="H1445" s="258" t="s">
        <v>28</v>
      </c>
      <c r="I1445" s="260"/>
      <c r="J1445" s="257"/>
      <c r="K1445" s="257"/>
      <c r="L1445" s="261"/>
      <c r="M1445" s="262"/>
      <c r="N1445" s="263"/>
      <c r="O1445" s="263"/>
      <c r="P1445" s="263"/>
      <c r="Q1445" s="263"/>
      <c r="R1445" s="263"/>
      <c r="S1445" s="263"/>
      <c r="T1445" s="264"/>
      <c r="U1445" s="15"/>
      <c r="V1445" s="15"/>
      <c r="W1445" s="15"/>
      <c r="X1445" s="15"/>
      <c r="Y1445" s="15"/>
      <c r="Z1445" s="15"/>
      <c r="AA1445" s="15"/>
      <c r="AB1445" s="15"/>
      <c r="AC1445" s="15"/>
      <c r="AD1445" s="15"/>
      <c r="AE1445" s="15"/>
      <c r="AT1445" s="265" t="s">
        <v>213</v>
      </c>
      <c r="AU1445" s="265" t="s">
        <v>84</v>
      </c>
      <c r="AV1445" s="15" t="s">
        <v>82</v>
      </c>
      <c r="AW1445" s="15" t="s">
        <v>35</v>
      </c>
      <c r="AX1445" s="15" t="s">
        <v>74</v>
      </c>
      <c r="AY1445" s="265" t="s">
        <v>197</v>
      </c>
    </row>
    <row r="1446" s="13" customFormat="1">
      <c r="A1446" s="13"/>
      <c r="B1446" s="233"/>
      <c r="C1446" s="234"/>
      <c r="D1446" s="235" t="s">
        <v>213</v>
      </c>
      <c r="E1446" s="236" t="s">
        <v>28</v>
      </c>
      <c r="F1446" s="237" t="s">
        <v>1946</v>
      </c>
      <c r="G1446" s="234"/>
      <c r="H1446" s="238">
        <v>1902.5999999999999</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3" customFormat="1">
      <c r="A1447" s="13"/>
      <c r="B1447" s="233"/>
      <c r="C1447" s="234"/>
      <c r="D1447" s="235" t="s">
        <v>213</v>
      </c>
      <c r="E1447" s="236" t="s">
        <v>28</v>
      </c>
      <c r="F1447" s="237" t="s">
        <v>1954</v>
      </c>
      <c r="G1447" s="234"/>
      <c r="H1447" s="238">
        <v>-1103</v>
      </c>
      <c r="I1447" s="239"/>
      <c r="J1447" s="234"/>
      <c r="K1447" s="234"/>
      <c r="L1447" s="240"/>
      <c r="M1447" s="241"/>
      <c r="N1447" s="242"/>
      <c r="O1447" s="242"/>
      <c r="P1447" s="242"/>
      <c r="Q1447" s="242"/>
      <c r="R1447" s="242"/>
      <c r="S1447" s="242"/>
      <c r="T1447" s="243"/>
      <c r="U1447" s="13"/>
      <c r="V1447" s="13"/>
      <c r="W1447" s="13"/>
      <c r="X1447" s="13"/>
      <c r="Y1447" s="13"/>
      <c r="Z1447" s="13"/>
      <c r="AA1447" s="13"/>
      <c r="AB1447" s="13"/>
      <c r="AC1447" s="13"/>
      <c r="AD1447" s="13"/>
      <c r="AE1447" s="13"/>
      <c r="AT1447" s="244" t="s">
        <v>213</v>
      </c>
      <c r="AU1447" s="244" t="s">
        <v>84</v>
      </c>
      <c r="AV1447" s="13" t="s">
        <v>84</v>
      </c>
      <c r="AW1447" s="13" t="s">
        <v>35</v>
      </c>
      <c r="AX1447" s="13" t="s">
        <v>74</v>
      </c>
      <c r="AY1447" s="244" t="s">
        <v>197</v>
      </c>
    </row>
    <row r="1448" s="14" customFormat="1">
      <c r="A1448" s="14"/>
      <c r="B1448" s="245"/>
      <c r="C1448" s="246"/>
      <c r="D1448" s="235" t="s">
        <v>213</v>
      </c>
      <c r="E1448" s="247" t="s">
        <v>28</v>
      </c>
      <c r="F1448" s="248" t="s">
        <v>226</v>
      </c>
      <c r="G1448" s="246"/>
      <c r="H1448" s="249">
        <v>799.60000000000002</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213</v>
      </c>
      <c r="AU1448" s="255" t="s">
        <v>84</v>
      </c>
      <c r="AV1448" s="14" t="s">
        <v>204</v>
      </c>
      <c r="AW1448" s="14" t="s">
        <v>35</v>
      </c>
      <c r="AX1448" s="14" t="s">
        <v>82</v>
      </c>
      <c r="AY1448" s="255" t="s">
        <v>197</v>
      </c>
    </row>
    <row r="1449" s="2" customFormat="1" ht="24.15" customHeight="1">
      <c r="A1449" s="41"/>
      <c r="B1449" s="42"/>
      <c r="C1449" s="215" t="s">
        <v>1955</v>
      </c>
      <c r="D1449" s="215" t="s">
        <v>199</v>
      </c>
      <c r="E1449" s="216" t="s">
        <v>1956</v>
      </c>
      <c r="F1449" s="217" t="s">
        <v>1957</v>
      </c>
      <c r="G1449" s="218" t="s">
        <v>202</v>
      </c>
      <c r="H1449" s="219">
        <v>1103</v>
      </c>
      <c r="I1449" s="220"/>
      <c r="J1449" s="221">
        <f>ROUND(I1449*H1449,2)</f>
        <v>0</v>
      </c>
      <c r="K1449" s="217" t="s">
        <v>203</v>
      </c>
      <c r="L1449" s="47"/>
      <c r="M1449" s="222" t="s">
        <v>28</v>
      </c>
      <c r="N1449" s="223" t="s">
        <v>45</v>
      </c>
      <c r="O1449" s="87"/>
      <c r="P1449" s="224">
        <f>O1449*H1449</f>
        <v>0</v>
      </c>
      <c r="Q1449" s="224">
        <v>4.0000000000000003E-05</v>
      </c>
      <c r="R1449" s="224">
        <f>Q1449*H1449</f>
        <v>0.044120000000000006</v>
      </c>
      <c r="S1449" s="224">
        <v>0</v>
      </c>
      <c r="T1449" s="225">
        <f>S1449*H1449</f>
        <v>0</v>
      </c>
      <c r="U1449" s="41"/>
      <c r="V1449" s="41"/>
      <c r="W1449" s="41"/>
      <c r="X1449" s="41"/>
      <c r="Y1449" s="41"/>
      <c r="Z1449" s="41"/>
      <c r="AA1449" s="41"/>
      <c r="AB1449" s="41"/>
      <c r="AC1449" s="41"/>
      <c r="AD1449" s="41"/>
      <c r="AE1449" s="41"/>
      <c r="AR1449" s="226" t="s">
        <v>204</v>
      </c>
      <c r="AT1449" s="226" t="s">
        <v>199</v>
      </c>
      <c r="AU1449" s="226" t="s">
        <v>84</v>
      </c>
      <c r="AY1449" s="20" t="s">
        <v>197</v>
      </c>
      <c r="BE1449" s="227">
        <f>IF(N1449="základní",J1449,0)</f>
        <v>0</v>
      </c>
      <c r="BF1449" s="227">
        <f>IF(N1449="snížená",J1449,0)</f>
        <v>0</v>
      </c>
      <c r="BG1449" s="227">
        <f>IF(N1449="zákl. přenesená",J1449,0)</f>
        <v>0</v>
      </c>
      <c r="BH1449" s="227">
        <f>IF(N1449="sníž. přenesená",J1449,0)</f>
        <v>0</v>
      </c>
      <c r="BI1449" s="227">
        <f>IF(N1449="nulová",J1449,0)</f>
        <v>0</v>
      </c>
      <c r="BJ1449" s="20" t="s">
        <v>82</v>
      </c>
      <c r="BK1449" s="227">
        <f>ROUND(I1449*H1449,2)</f>
        <v>0</v>
      </c>
      <c r="BL1449" s="20" t="s">
        <v>204</v>
      </c>
      <c r="BM1449" s="226" t="s">
        <v>1958</v>
      </c>
    </row>
    <row r="1450" s="2" customFormat="1">
      <c r="A1450" s="41"/>
      <c r="B1450" s="42"/>
      <c r="C1450" s="43"/>
      <c r="D1450" s="228" t="s">
        <v>206</v>
      </c>
      <c r="E1450" s="43"/>
      <c r="F1450" s="229" t="s">
        <v>1959</v>
      </c>
      <c r="G1450" s="43"/>
      <c r="H1450" s="43"/>
      <c r="I1450" s="230"/>
      <c r="J1450" s="43"/>
      <c r="K1450" s="43"/>
      <c r="L1450" s="47"/>
      <c r="M1450" s="231"/>
      <c r="N1450" s="232"/>
      <c r="O1450" s="87"/>
      <c r="P1450" s="87"/>
      <c r="Q1450" s="87"/>
      <c r="R1450" s="87"/>
      <c r="S1450" s="87"/>
      <c r="T1450" s="88"/>
      <c r="U1450" s="41"/>
      <c r="V1450" s="41"/>
      <c r="W1450" s="41"/>
      <c r="X1450" s="41"/>
      <c r="Y1450" s="41"/>
      <c r="Z1450" s="41"/>
      <c r="AA1450" s="41"/>
      <c r="AB1450" s="41"/>
      <c r="AC1450" s="41"/>
      <c r="AD1450" s="41"/>
      <c r="AE1450" s="41"/>
      <c r="AT1450" s="20" t="s">
        <v>206</v>
      </c>
      <c r="AU1450" s="20" t="s">
        <v>84</v>
      </c>
    </row>
    <row r="1451" s="15" customFormat="1">
      <c r="A1451" s="15"/>
      <c r="B1451" s="256"/>
      <c r="C1451" s="257"/>
      <c r="D1451" s="235" t="s">
        <v>213</v>
      </c>
      <c r="E1451" s="258" t="s">
        <v>28</v>
      </c>
      <c r="F1451" s="259" t="s">
        <v>725</v>
      </c>
      <c r="G1451" s="257"/>
      <c r="H1451" s="258" t="s">
        <v>28</v>
      </c>
      <c r="I1451" s="260"/>
      <c r="J1451" s="257"/>
      <c r="K1451" s="257"/>
      <c r="L1451" s="261"/>
      <c r="M1451" s="262"/>
      <c r="N1451" s="263"/>
      <c r="O1451" s="263"/>
      <c r="P1451" s="263"/>
      <c r="Q1451" s="263"/>
      <c r="R1451" s="263"/>
      <c r="S1451" s="263"/>
      <c r="T1451" s="264"/>
      <c r="U1451" s="15"/>
      <c r="V1451" s="15"/>
      <c r="W1451" s="15"/>
      <c r="X1451" s="15"/>
      <c r="Y1451" s="15"/>
      <c r="Z1451" s="15"/>
      <c r="AA1451" s="15"/>
      <c r="AB1451" s="15"/>
      <c r="AC1451" s="15"/>
      <c r="AD1451" s="15"/>
      <c r="AE1451" s="15"/>
      <c r="AT1451" s="265" t="s">
        <v>213</v>
      </c>
      <c r="AU1451" s="265" t="s">
        <v>84</v>
      </c>
      <c r="AV1451" s="15" t="s">
        <v>82</v>
      </c>
      <c r="AW1451" s="15" t="s">
        <v>35</v>
      </c>
      <c r="AX1451" s="15" t="s">
        <v>74</v>
      </c>
      <c r="AY1451" s="265" t="s">
        <v>197</v>
      </c>
    </row>
    <row r="1452" s="13" customFormat="1">
      <c r="A1452" s="13"/>
      <c r="B1452" s="233"/>
      <c r="C1452" s="234"/>
      <c r="D1452" s="235" t="s">
        <v>213</v>
      </c>
      <c r="E1452" s="236" t="s">
        <v>28</v>
      </c>
      <c r="F1452" s="237" t="s">
        <v>1960</v>
      </c>
      <c r="G1452" s="234"/>
      <c r="H1452" s="238">
        <v>1103</v>
      </c>
      <c r="I1452" s="239"/>
      <c r="J1452" s="234"/>
      <c r="K1452" s="234"/>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213</v>
      </c>
      <c r="AU1452" s="244" t="s">
        <v>84</v>
      </c>
      <c r="AV1452" s="13" t="s">
        <v>84</v>
      </c>
      <c r="AW1452" s="13" t="s">
        <v>35</v>
      </c>
      <c r="AX1452" s="13" t="s">
        <v>82</v>
      </c>
      <c r="AY1452" s="244" t="s">
        <v>197</v>
      </c>
    </row>
    <row r="1453" s="2" customFormat="1" ht="16.5" customHeight="1">
      <c r="A1453" s="41"/>
      <c r="B1453" s="42"/>
      <c r="C1453" s="215" t="s">
        <v>1961</v>
      </c>
      <c r="D1453" s="215" t="s">
        <v>199</v>
      </c>
      <c r="E1453" s="216" t="s">
        <v>1962</v>
      </c>
      <c r="F1453" s="217" t="s">
        <v>1963</v>
      </c>
      <c r="G1453" s="218" t="s">
        <v>210</v>
      </c>
      <c r="H1453" s="219">
        <v>16</v>
      </c>
      <c r="I1453" s="220"/>
      <c r="J1453" s="221">
        <f>ROUND(I1453*H1453,2)</f>
        <v>0</v>
      </c>
      <c r="K1453" s="217" t="s">
        <v>203</v>
      </c>
      <c r="L1453" s="47"/>
      <c r="M1453" s="222" t="s">
        <v>28</v>
      </c>
      <c r="N1453" s="223" t="s">
        <v>45</v>
      </c>
      <c r="O1453" s="87"/>
      <c r="P1453" s="224">
        <f>O1453*H1453</f>
        <v>0</v>
      </c>
      <c r="Q1453" s="224">
        <v>0.00011</v>
      </c>
      <c r="R1453" s="224">
        <f>Q1453*H1453</f>
        <v>0.0017600000000000001</v>
      </c>
      <c r="S1453" s="224">
        <v>0</v>
      </c>
      <c r="T1453" s="225">
        <f>S1453*H1453</f>
        <v>0</v>
      </c>
      <c r="U1453" s="41"/>
      <c r="V1453" s="41"/>
      <c r="W1453" s="41"/>
      <c r="X1453" s="41"/>
      <c r="Y1453" s="41"/>
      <c r="Z1453" s="41"/>
      <c r="AA1453" s="41"/>
      <c r="AB1453" s="41"/>
      <c r="AC1453" s="41"/>
      <c r="AD1453" s="41"/>
      <c r="AE1453" s="41"/>
      <c r="AR1453" s="226" t="s">
        <v>204</v>
      </c>
      <c r="AT1453" s="226" t="s">
        <v>199</v>
      </c>
      <c r="AU1453" s="226" t="s">
        <v>84</v>
      </c>
      <c r="AY1453" s="20" t="s">
        <v>197</v>
      </c>
      <c r="BE1453" s="227">
        <f>IF(N1453="základní",J1453,0)</f>
        <v>0</v>
      </c>
      <c r="BF1453" s="227">
        <f>IF(N1453="snížená",J1453,0)</f>
        <v>0</v>
      </c>
      <c r="BG1453" s="227">
        <f>IF(N1453="zákl. přenesená",J1453,0)</f>
        <v>0</v>
      </c>
      <c r="BH1453" s="227">
        <f>IF(N1453="sníž. přenesená",J1453,0)</f>
        <v>0</v>
      </c>
      <c r="BI1453" s="227">
        <f>IF(N1453="nulová",J1453,0)</f>
        <v>0</v>
      </c>
      <c r="BJ1453" s="20" t="s">
        <v>82</v>
      </c>
      <c r="BK1453" s="227">
        <f>ROUND(I1453*H1453,2)</f>
        <v>0</v>
      </c>
      <c r="BL1453" s="20" t="s">
        <v>204</v>
      </c>
      <c r="BM1453" s="226" t="s">
        <v>1964</v>
      </c>
    </row>
    <row r="1454" s="2" customFormat="1">
      <c r="A1454" s="41"/>
      <c r="B1454" s="42"/>
      <c r="C1454" s="43"/>
      <c r="D1454" s="228" t="s">
        <v>206</v>
      </c>
      <c r="E1454" s="43"/>
      <c r="F1454" s="229" t="s">
        <v>1965</v>
      </c>
      <c r="G1454" s="43"/>
      <c r="H1454" s="43"/>
      <c r="I1454" s="230"/>
      <c r="J1454" s="43"/>
      <c r="K1454" s="43"/>
      <c r="L1454" s="47"/>
      <c r="M1454" s="231"/>
      <c r="N1454" s="232"/>
      <c r="O1454" s="87"/>
      <c r="P1454" s="87"/>
      <c r="Q1454" s="87"/>
      <c r="R1454" s="87"/>
      <c r="S1454" s="87"/>
      <c r="T1454" s="88"/>
      <c r="U1454" s="41"/>
      <c r="V1454" s="41"/>
      <c r="W1454" s="41"/>
      <c r="X1454" s="41"/>
      <c r="Y1454" s="41"/>
      <c r="Z1454" s="41"/>
      <c r="AA1454" s="41"/>
      <c r="AB1454" s="41"/>
      <c r="AC1454" s="41"/>
      <c r="AD1454" s="41"/>
      <c r="AE1454" s="41"/>
      <c r="AT1454" s="20" t="s">
        <v>206</v>
      </c>
      <c r="AU1454" s="20" t="s">
        <v>84</v>
      </c>
    </row>
    <row r="1455" s="15" customFormat="1">
      <c r="A1455" s="15"/>
      <c r="B1455" s="256"/>
      <c r="C1455" s="257"/>
      <c r="D1455" s="235" t="s">
        <v>213</v>
      </c>
      <c r="E1455" s="258" t="s">
        <v>28</v>
      </c>
      <c r="F1455" s="259" t="s">
        <v>1966</v>
      </c>
      <c r="G1455" s="257"/>
      <c r="H1455" s="258" t="s">
        <v>28</v>
      </c>
      <c r="I1455" s="260"/>
      <c r="J1455" s="257"/>
      <c r="K1455" s="257"/>
      <c r="L1455" s="261"/>
      <c r="M1455" s="262"/>
      <c r="N1455" s="263"/>
      <c r="O1455" s="263"/>
      <c r="P1455" s="263"/>
      <c r="Q1455" s="263"/>
      <c r="R1455" s="263"/>
      <c r="S1455" s="263"/>
      <c r="T1455" s="264"/>
      <c r="U1455" s="15"/>
      <c r="V1455" s="15"/>
      <c r="W1455" s="15"/>
      <c r="X1455" s="15"/>
      <c r="Y1455" s="15"/>
      <c r="Z1455" s="15"/>
      <c r="AA1455" s="15"/>
      <c r="AB1455" s="15"/>
      <c r="AC1455" s="15"/>
      <c r="AD1455" s="15"/>
      <c r="AE1455" s="15"/>
      <c r="AT1455" s="265" t="s">
        <v>213</v>
      </c>
      <c r="AU1455" s="265" t="s">
        <v>84</v>
      </c>
      <c r="AV1455" s="15" t="s">
        <v>82</v>
      </c>
      <c r="AW1455" s="15" t="s">
        <v>35</v>
      </c>
      <c r="AX1455" s="15" t="s">
        <v>74</v>
      </c>
      <c r="AY1455" s="265" t="s">
        <v>197</v>
      </c>
    </row>
    <row r="1456" s="13" customFormat="1">
      <c r="A1456" s="13"/>
      <c r="B1456" s="233"/>
      <c r="C1456" s="234"/>
      <c r="D1456" s="235" t="s">
        <v>213</v>
      </c>
      <c r="E1456" s="236" t="s">
        <v>28</v>
      </c>
      <c r="F1456" s="237" t="s">
        <v>1967</v>
      </c>
      <c r="G1456" s="234"/>
      <c r="H1456" s="238">
        <v>14</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3" customFormat="1">
      <c r="A1457" s="13"/>
      <c r="B1457" s="233"/>
      <c r="C1457" s="234"/>
      <c r="D1457" s="235" t="s">
        <v>213</v>
      </c>
      <c r="E1457" s="236" t="s">
        <v>28</v>
      </c>
      <c r="F1457" s="237" t="s">
        <v>1968</v>
      </c>
      <c r="G1457" s="234"/>
      <c r="H1457" s="238">
        <v>2</v>
      </c>
      <c r="I1457" s="239"/>
      <c r="J1457" s="234"/>
      <c r="K1457" s="234"/>
      <c r="L1457" s="240"/>
      <c r="M1457" s="241"/>
      <c r="N1457" s="242"/>
      <c r="O1457" s="242"/>
      <c r="P1457" s="242"/>
      <c r="Q1457" s="242"/>
      <c r="R1457" s="242"/>
      <c r="S1457" s="242"/>
      <c r="T1457" s="243"/>
      <c r="U1457" s="13"/>
      <c r="V1457" s="13"/>
      <c r="W1457" s="13"/>
      <c r="X1457" s="13"/>
      <c r="Y1457" s="13"/>
      <c r="Z1457" s="13"/>
      <c r="AA1457" s="13"/>
      <c r="AB1457" s="13"/>
      <c r="AC1457" s="13"/>
      <c r="AD1457" s="13"/>
      <c r="AE1457" s="13"/>
      <c r="AT1457" s="244" t="s">
        <v>213</v>
      </c>
      <c r="AU1457" s="244" t="s">
        <v>84</v>
      </c>
      <c r="AV1457" s="13" t="s">
        <v>84</v>
      </c>
      <c r="AW1457" s="13" t="s">
        <v>35</v>
      </c>
      <c r="AX1457" s="13" t="s">
        <v>74</v>
      </c>
      <c r="AY1457" s="244" t="s">
        <v>197</v>
      </c>
    </row>
    <row r="1458" s="14" customFormat="1">
      <c r="A1458" s="14"/>
      <c r="B1458" s="245"/>
      <c r="C1458" s="246"/>
      <c r="D1458" s="235" t="s">
        <v>213</v>
      </c>
      <c r="E1458" s="247" t="s">
        <v>28</v>
      </c>
      <c r="F1458" s="248" t="s">
        <v>226</v>
      </c>
      <c r="G1458" s="246"/>
      <c r="H1458" s="249">
        <v>16</v>
      </c>
      <c r="I1458" s="250"/>
      <c r="J1458" s="246"/>
      <c r="K1458" s="246"/>
      <c r="L1458" s="251"/>
      <c r="M1458" s="252"/>
      <c r="N1458" s="253"/>
      <c r="O1458" s="253"/>
      <c r="P1458" s="253"/>
      <c r="Q1458" s="253"/>
      <c r="R1458" s="253"/>
      <c r="S1458" s="253"/>
      <c r="T1458" s="254"/>
      <c r="U1458" s="14"/>
      <c r="V1458" s="14"/>
      <c r="W1458" s="14"/>
      <c r="X1458" s="14"/>
      <c r="Y1458" s="14"/>
      <c r="Z1458" s="14"/>
      <c r="AA1458" s="14"/>
      <c r="AB1458" s="14"/>
      <c r="AC1458" s="14"/>
      <c r="AD1458" s="14"/>
      <c r="AE1458" s="14"/>
      <c r="AT1458" s="255" t="s">
        <v>213</v>
      </c>
      <c r="AU1458" s="255" t="s">
        <v>84</v>
      </c>
      <c r="AV1458" s="14" t="s">
        <v>204</v>
      </c>
      <c r="AW1458" s="14" t="s">
        <v>35</v>
      </c>
      <c r="AX1458" s="14" t="s">
        <v>82</v>
      </c>
      <c r="AY1458" s="255" t="s">
        <v>197</v>
      </c>
    </row>
    <row r="1459" s="2" customFormat="1" ht="16.5" customHeight="1">
      <c r="A1459" s="41"/>
      <c r="B1459" s="42"/>
      <c r="C1459" s="281" t="s">
        <v>1969</v>
      </c>
      <c r="D1459" s="281" t="s">
        <v>519</v>
      </c>
      <c r="E1459" s="282" t="s">
        <v>1970</v>
      </c>
      <c r="F1459" s="283" t="s">
        <v>1971</v>
      </c>
      <c r="G1459" s="284" t="s">
        <v>210</v>
      </c>
      <c r="H1459" s="285">
        <v>14</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1972</v>
      </c>
    </row>
    <row r="1460" s="2" customFormat="1" ht="16.5" customHeight="1">
      <c r="A1460" s="41"/>
      <c r="B1460" s="42"/>
      <c r="C1460" s="281" t="s">
        <v>1973</v>
      </c>
      <c r="D1460" s="281" t="s">
        <v>519</v>
      </c>
      <c r="E1460" s="282" t="s">
        <v>1974</v>
      </c>
      <c r="F1460" s="283" t="s">
        <v>1975</v>
      </c>
      <c r="G1460" s="284" t="s">
        <v>210</v>
      </c>
      <c r="H1460" s="285">
        <v>2</v>
      </c>
      <c r="I1460" s="286"/>
      <c r="J1460" s="287">
        <f>ROUND(I1460*H1460,2)</f>
        <v>0</v>
      </c>
      <c r="K1460" s="283" t="s">
        <v>28</v>
      </c>
      <c r="L1460" s="288"/>
      <c r="M1460" s="289" t="s">
        <v>28</v>
      </c>
      <c r="N1460" s="290" t="s">
        <v>45</v>
      </c>
      <c r="O1460" s="87"/>
      <c r="P1460" s="224">
        <f>O1460*H1460</f>
        <v>0</v>
      </c>
      <c r="Q1460" s="224">
        <v>0</v>
      </c>
      <c r="R1460" s="224">
        <f>Q1460*H1460</f>
        <v>0</v>
      </c>
      <c r="S1460" s="224">
        <v>0</v>
      </c>
      <c r="T1460" s="225">
        <f>S1460*H1460</f>
        <v>0</v>
      </c>
      <c r="U1460" s="41"/>
      <c r="V1460" s="41"/>
      <c r="W1460" s="41"/>
      <c r="X1460" s="41"/>
      <c r="Y1460" s="41"/>
      <c r="Z1460" s="41"/>
      <c r="AA1460" s="41"/>
      <c r="AB1460" s="41"/>
      <c r="AC1460" s="41"/>
      <c r="AD1460" s="41"/>
      <c r="AE1460" s="41"/>
      <c r="AR1460" s="226" t="s">
        <v>243</v>
      </c>
      <c r="AT1460" s="226" t="s">
        <v>519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1976</v>
      </c>
    </row>
    <row r="1461" s="2" customFormat="1" ht="24.15" customHeight="1">
      <c r="A1461" s="41"/>
      <c r="B1461" s="42"/>
      <c r="C1461" s="215" t="s">
        <v>1977</v>
      </c>
      <c r="D1461" s="215" t="s">
        <v>199</v>
      </c>
      <c r="E1461" s="216" t="s">
        <v>1978</v>
      </c>
      <c r="F1461" s="217" t="s">
        <v>1979</v>
      </c>
      <c r="G1461" s="218" t="s">
        <v>210</v>
      </c>
      <c r="H1461" s="219">
        <v>1</v>
      </c>
      <c r="I1461" s="220"/>
      <c r="J1461" s="221">
        <f>ROUND(I1461*H1461,2)</f>
        <v>0</v>
      </c>
      <c r="K1461" s="217" t="s">
        <v>203</v>
      </c>
      <c r="L1461" s="47"/>
      <c r="M1461" s="222" t="s">
        <v>28</v>
      </c>
      <c r="N1461" s="223" t="s">
        <v>45</v>
      </c>
      <c r="O1461" s="87"/>
      <c r="P1461" s="224">
        <f>O1461*H1461</f>
        <v>0</v>
      </c>
      <c r="Q1461" s="224">
        <v>0</v>
      </c>
      <c r="R1461" s="224">
        <f>Q1461*H1461</f>
        <v>0</v>
      </c>
      <c r="S1461" s="224">
        <v>0.0040000000000000001</v>
      </c>
      <c r="T1461" s="225">
        <f>S1461*H1461</f>
        <v>0.0040000000000000001</v>
      </c>
      <c r="U1461" s="41"/>
      <c r="V1461" s="41"/>
      <c r="W1461" s="41"/>
      <c r="X1461" s="41"/>
      <c r="Y1461" s="41"/>
      <c r="Z1461" s="41"/>
      <c r="AA1461" s="41"/>
      <c r="AB1461" s="41"/>
      <c r="AC1461" s="41"/>
      <c r="AD1461" s="41"/>
      <c r="AE1461" s="41"/>
      <c r="AR1461" s="226" t="s">
        <v>204</v>
      </c>
      <c r="AT1461" s="226" t="s">
        <v>199</v>
      </c>
      <c r="AU1461" s="226" t="s">
        <v>84</v>
      </c>
      <c r="AY1461" s="20" t="s">
        <v>197</v>
      </c>
      <c r="BE1461" s="227">
        <f>IF(N1461="základní",J1461,0)</f>
        <v>0</v>
      </c>
      <c r="BF1461" s="227">
        <f>IF(N1461="snížená",J1461,0)</f>
        <v>0</v>
      </c>
      <c r="BG1461" s="227">
        <f>IF(N1461="zákl. přenesená",J1461,0)</f>
        <v>0</v>
      </c>
      <c r="BH1461" s="227">
        <f>IF(N1461="sníž. přenesená",J1461,0)</f>
        <v>0</v>
      </c>
      <c r="BI1461" s="227">
        <f>IF(N1461="nulová",J1461,0)</f>
        <v>0</v>
      </c>
      <c r="BJ1461" s="20" t="s">
        <v>82</v>
      </c>
      <c r="BK1461" s="227">
        <f>ROUND(I1461*H1461,2)</f>
        <v>0</v>
      </c>
      <c r="BL1461" s="20" t="s">
        <v>204</v>
      </c>
      <c r="BM1461" s="226" t="s">
        <v>1980</v>
      </c>
    </row>
    <row r="1462" s="2" customFormat="1">
      <c r="A1462" s="41"/>
      <c r="B1462" s="42"/>
      <c r="C1462" s="43"/>
      <c r="D1462" s="228" t="s">
        <v>206</v>
      </c>
      <c r="E1462" s="43"/>
      <c r="F1462" s="229" t="s">
        <v>1981</v>
      </c>
      <c r="G1462" s="43"/>
      <c r="H1462" s="43"/>
      <c r="I1462" s="230"/>
      <c r="J1462" s="43"/>
      <c r="K1462" s="43"/>
      <c r="L1462" s="47"/>
      <c r="M1462" s="231"/>
      <c r="N1462" s="232"/>
      <c r="O1462" s="87"/>
      <c r="P1462" s="87"/>
      <c r="Q1462" s="87"/>
      <c r="R1462" s="87"/>
      <c r="S1462" s="87"/>
      <c r="T1462" s="88"/>
      <c r="U1462" s="41"/>
      <c r="V1462" s="41"/>
      <c r="W1462" s="41"/>
      <c r="X1462" s="41"/>
      <c r="Y1462" s="41"/>
      <c r="Z1462" s="41"/>
      <c r="AA1462" s="41"/>
      <c r="AB1462" s="41"/>
      <c r="AC1462" s="41"/>
      <c r="AD1462" s="41"/>
      <c r="AE1462" s="41"/>
      <c r="AT1462" s="20" t="s">
        <v>206</v>
      </c>
      <c r="AU1462" s="20" t="s">
        <v>84</v>
      </c>
    </row>
    <row r="1463" s="15" customFormat="1">
      <c r="A1463" s="15"/>
      <c r="B1463" s="256"/>
      <c r="C1463" s="257"/>
      <c r="D1463" s="235" t="s">
        <v>213</v>
      </c>
      <c r="E1463" s="258" t="s">
        <v>28</v>
      </c>
      <c r="F1463" s="259" t="s">
        <v>725</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5" customFormat="1">
      <c r="A1464" s="15"/>
      <c r="B1464" s="256"/>
      <c r="C1464" s="257"/>
      <c r="D1464" s="235" t="s">
        <v>213</v>
      </c>
      <c r="E1464" s="258" t="s">
        <v>28</v>
      </c>
      <c r="F1464" s="259" t="s">
        <v>1019</v>
      </c>
      <c r="G1464" s="257"/>
      <c r="H1464" s="258" t="s">
        <v>28</v>
      </c>
      <c r="I1464" s="260"/>
      <c r="J1464" s="257"/>
      <c r="K1464" s="257"/>
      <c r="L1464" s="261"/>
      <c r="M1464" s="262"/>
      <c r="N1464" s="263"/>
      <c r="O1464" s="263"/>
      <c r="P1464" s="263"/>
      <c r="Q1464" s="263"/>
      <c r="R1464" s="263"/>
      <c r="S1464" s="263"/>
      <c r="T1464" s="264"/>
      <c r="U1464" s="15"/>
      <c r="V1464" s="15"/>
      <c r="W1464" s="15"/>
      <c r="X1464" s="15"/>
      <c r="Y1464" s="15"/>
      <c r="Z1464" s="15"/>
      <c r="AA1464" s="15"/>
      <c r="AB1464" s="15"/>
      <c r="AC1464" s="15"/>
      <c r="AD1464" s="15"/>
      <c r="AE1464" s="15"/>
      <c r="AT1464" s="265" t="s">
        <v>213</v>
      </c>
      <c r="AU1464" s="265" t="s">
        <v>84</v>
      </c>
      <c r="AV1464" s="15" t="s">
        <v>82</v>
      </c>
      <c r="AW1464" s="15" t="s">
        <v>35</v>
      </c>
      <c r="AX1464" s="15" t="s">
        <v>74</v>
      </c>
      <c r="AY1464" s="265" t="s">
        <v>197</v>
      </c>
    </row>
    <row r="1465" s="13" customFormat="1">
      <c r="A1465" s="13"/>
      <c r="B1465" s="233"/>
      <c r="C1465" s="234"/>
      <c r="D1465" s="235" t="s">
        <v>213</v>
      </c>
      <c r="E1465" s="236" t="s">
        <v>28</v>
      </c>
      <c r="F1465" s="237" t="s">
        <v>1982</v>
      </c>
      <c r="G1465" s="234"/>
      <c r="H1465" s="238">
        <v>1</v>
      </c>
      <c r="I1465" s="239"/>
      <c r="J1465" s="234"/>
      <c r="K1465" s="234"/>
      <c r="L1465" s="240"/>
      <c r="M1465" s="241"/>
      <c r="N1465" s="242"/>
      <c r="O1465" s="242"/>
      <c r="P1465" s="242"/>
      <c r="Q1465" s="242"/>
      <c r="R1465" s="242"/>
      <c r="S1465" s="242"/>
      <c r="T1465" s="243"/>
      <c r="U1465" s="13"/>
      <c r="V1465" s="13"/>
      <c r="W1465" s="13"/>
      <c r="X1465" s="13"/>
      <c r="Y1465" s="13"/>
      <c r="Z1465" s="13"/>
      <c r="AA1465" s="13"/>
      <c r="AB1465" s="13"/>
      <c r="AC1465" s="13"/>
      <c r="AD1465" s="13"/>
      <c r="AE1465" s="13"/>
      <c r="AT1465" s="244" t="s">
        <v>213</v>
      </c>
      <c r="AU1465" s="244" t="s">
        <v>84</v>
      </c>
      <c r="AV1465" s="13" t="s">
        <v>84</v>
      </c>
      <c r="AW1465" s="13" t="s">
        <v>35</v>
      </c>
      <c r="AX1465" s="13" t="s">
        <v>82</v>
      </c>
      <c r="AY1465" s="244" t="s">
        <v>197</v>
      </c>
    </row>
    <row r="1466" s="2" customFormat="1" ht="24.15" customHeight="1">
      <c r="A1466" s="41"/>
      <c r="B1466" s="42"/>
      <c r="C1466" s="215" t="s">
        <v>1983</v>
      </c>
      <c r="D1466" s="215" t="s">
        <v>199</v>
      </c>
      <c r="E1466" s="216" t="s">
        <v>1984</v>
      </c>
      <c r="F1466" s="217" t="s">
        <v>1985</v>
      </c>
      <c r="G1466" s="218" t="s">
        <v>210</v>
      </c>
      <c r="H1466" s="219">
        <v>2</v>
      </c>
      <c r="I1466" s="220"/>
      <c r="J1466" s="221">
        <f>ROUND(I1466*H1466,2)</f>
        <v>0</v>
      </c>
      <c r="K1466" s="217" t="s">
        <v>203</v>
      </c>
      <c r="L1466" s="47"/>
      <c r="M1466" s="222" t="s">
        <v>28</v>
      </c>
      <c r="N1466" s="223" t="s">
        <v>45</v>
      </c>
      <c r="O1466" s="87"/>
      <c r="P1466" s="224">
        <f>O1466*H1466</f>
        <v>0</v>
      </c>
      <c r="Q1466" s="224">
        <v>0</v>
      </c>
      <c r="R1466" s="224">
        <f>Q1466*H1466</f>
        <v>0</v>
      </c>
      <c r="S1466" s="224">
        <v>0.0080000000000000002</v>
      </c>
      <c r="T1466" s="225">
        <f>S1466*H1466</f>
        <v>0.016</v>
      </c>
      <c r="U1466" s="41"/>
      <c r="V1466" s="41"/>
      <c r="W1466" s="41"/>
      <c r="X1466" s="41"/>
      <c r="Y1466" s="41"/>
      <c r="Z1466" s="41"/>
      <c r="AA1466" s="41"/>
      <c r="AB1466" s="41"/>
      <c r="AC1466" s="41"/>
      <c r="AD1466" s="41"/>
      <c r="AE1466" s="41"/>
      <c r="AR1466" s="226" t="s">
        <v>204</v>
      </c>
      <c r="AT1466" s="226" t="s">
        <v>199</v>
      </c>
      <c r="AU1466" s="226" t="s">
        <v>84</v>
      </c>
      <c r="AY1466" s="20" t="s">
        <v>197</v>
      </c>
      <c r="BE1466" s="227">
        <f>IF(N1466="základní",J1466,0)</f>
        <v>0</v>
      </c>
      <c r="BF1466" s="227">
        <f>IF(N1466="snížená",J1466,0)</f>
        <v>0</v>
      </c>
      <c r="BG1466" s="227">
        <f>IF(N1466="zákl. přenesená",J1466,0)</f>
        <v>0</v>
      </c>
      <c r="BH1466" s="227">
        <f>IF(N1466="sníž. přenesená",J1466,0)</f>
        <v>0</v>
      </c>
      <c r="BI1466" s="227">
        <f>IF(N1466="nulová",J1466,0)</f>
        <v>0</v>
      </c>
      <c r="BJ1466" s="20" t="s">
        <v>82</v>
      </c>
      <c r="BK1466" s="227">
        <f>ROUND(I1466*H1466,2)</f>
        <v>0</v>
      </c>
      <c r="BL1466" s="20" t="s">
        <v>204</v>
      </c>
      <c r="BM1466" s="226" t="s">
        <v>1986</v>
      </c>
    </row>
    <row r="1467" s="2" customFormat="1">
      <c r="A1467" s="41"/>
      <c r="B1467" s="42"/>
      <c r="C1467" s="43"/>
      <c r="D1467" s="228" t="s">
        <v>206</v>
      </c>
      <c r="E1467" s="43"/>
      <c r="F1467" s="229" t="s">
        <v>1987</v>
      </c>
      <c r="G1467" s="43"/>
      <c r="H1467" s="43"/>
      <c r="I1467" s="230"/>
      <c r="J1467" s="43"/>
      <c r="K1467" s="43"/>
      <c r="L1467" s="47"/>
      <c r="M1467" s="231"/>
      <c r="N1467" s="232"/>
      <c r="O1467" s="87"/>
      <c r="P1467" s="87"/>
      <c r="Q1467" s="87"/>
      <c r="R1467" s="87"/>
      <c r="S1467" s="87"/>
      <c r="T1467" s="88"/>
      <c r="U1467" s="41"/>
      <c r="V1467" s="41"/>
      <c r="W1467" s="41"/>
      <c r="X1467" s="41"/>
      <c r="Y1467" s="41"/>
      <c r="Z1467" s="41"/>
      <c r="AA1467" s="41"/>
      <c r="AB1467" s="41"/>
      <c r="AC1467" s="41"/>
      <c r="AD1467" s="41"/>
      <c r="AE1467" s="41"/>
      <c r="AT1467" s="20" t="s">
        <v>206</v>
      </c>
      <c r="AU1467" s="20" t="s">
        <v>84</v>
      </c>
    </row>
    <row r="1468" s="15" customFormat="1">
      <c r="A1468" s="15"/>
      <c r="B1468" s="256"/>
      <c r="C1468" s="257"/>
      <c r="D1468" s="235" t="s">
        <v>213</v>
      </c>
      <c r="E1468" s="258" t="s">
        <v>28</v>
      </c>
      <c r="F1468" s="259" t="s">
        <v>725</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5" customFormat="1">
      <c r="A1469" s="15"/>
      <c r="B1469" s="256"/>
      <c r="C1469" s="257"/>
      <c r="D1469" s="235" t="s">
        <v>213</v>
      </c>
      <c r="E1469" s="258" t="s">
        <v>28</v>
      </c>
      <c r="F1469" s="259" t="s">
        <v>1019</v>
      </c>
      <c r="G1469" s="257"/>
      <c r="H1469" s="258" t="s">
        <v>28</v>
      </c>
      <c r="I1469" s="260"/>
      <c r="J1469" s="257"/>
      <c r="K1469" s="257"/>
      <c r="L1469" s="261"/>
      <c r="M1469" s="262"/>
      <c r="N1469" s="263"/>
      <c r="O1469" s="263"/>
      <c r="P1469" s="263"/>
      <c r="Q1469" s="263"/>
      <c r="R1469" s="263"/>
      <c r="S1469" s="263"/>
      <c r="T1469" s="264"/>
      <c r="U1469" s="15"/>
      <c r="V1469" s="15"/>
      <c r="W1469" s="15"/>
      <c r="X1469" s="15"/>
      <c r="Y1469" s="15"/>
      <c r="Z1469" s="15"/>
      <c r="AA1469" s="15"/>
      <c r="AB1469" s="15"/>
      <c r="AC1469" s="15"/>
      <c r="AD1469" s="15"/>
      <c r="AE1469" s="15"/>
      <c r="AT1469" s="265" t="s">
        <v>213</v>
      </c>
      <c r="AU1469" s="265" t="s">
        <v>84</v>
      </c>
      <c r="AV1469" s="15" t="s">
        <v>82</v>
      </c>
      <c r="AW1469" s="15" t="s">
        <v>35</v>
      </c>
      <c r="AX1469" s="15" t="s">
        <v>74</v>
      </c>
      <c r="AY1469" s="265" t="s">
        <v>197</v>
      </c>
    </row>
    <row r="1470" s="13" customFormat="1">
      <c r="A1470" s="13"/>
      <c r="B1470" s="233"/>
      <c r="C1470" s="234"/>
      <c r="D1470" s="235" t="s">
        <v>213</v>
      </c>
      <c r="E1470" s="236" t="s">
        <v>28</v>
      </c>
      <c r="F1470" s="237" t="s">
        <v>1988</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3" customFormat="1">
      <c r="A1471" s="13"/>
      <c r="B1471" s="233"/>
      <c r="C1471" s="234"/>
      <c r="D1471" s="235" t="s">
        <v>213</v>
      </c>
      <c r="E1471" s="236" t="s">
        <v>28</v>
      </c>
      <c r="F1471" s="237" t="s">
        <v>1989</v>
      </c>
      <c r="G1471" s="234"/>
      <c r="H1471" s="238">
        <v>1</v>
      </c>
      <c r="I1471" s="239"/>
      <c r="J1471" s="234"/>
      <c r="K1471" s="234"/>
      <c r="L1471" s="240"/>
      <c r="M1471" s="241"/>
      <c r="N1471" s="242"/>
      <c r="O1471" s="242"/>
      <c r="P1471" s="242"/>
      <c r="Q1471" s="242"/>
      <c r="R1471" s="242"/>
      <c r="S1471" s="242"/>
      <c r="T1471" s="243"/>
      <c r="U1471" s="13"/>
      <c r="V1471" s="13"/>
      <c r="W1471" s="13"/>
      <c r="X1471" s="13"/>
      <c r="Y1471" s="13"/>
      <c r="Z1471" s="13"/>
      <c r="AA1471" s="13"/>
      <c r="AB1471" s="13"/>
      <c r="AC1471" s="13"/>
      <c r="AD1471" s="13"/>
      <c r="AE1471" s="13"/>
      <c r="AT1471" s="244" t="s">
        <v>213</v>
      </c>
      <c r="AU1471" s="244" t="s">
        <v>84</v>
      </c>
      <c r="AV1471" s="13" t="s">
        <v>84</v>
      </c>
      <c r="AW1471" s="13" t="s">
        <v>35</v>
      </c>
      <c r="AX1471" s="13" t="s">
        <v>74</v>
      </c>
      <c r="AY1471" s="244" t="s">
        <v>197</v>
      </c>
    </row>
    <row r="1472" s="14" customFormat="1">
      <c r="A1472" s="14"/>
      <c r="B1472" s="245"/>
      <c r="C1472" s="246"/>
      <c r="D1472" s="235" t="s">
        <v>213</v>
      </c>
      <c r="E1472" s="247" t="s">
        <v>28</v>
      </c>
      <c r="F1472" s="248" t="s">
        <v>226</v>
      </c>
      <c r="G1472" s="246"/>
      <c r="H1472" s="249">
        <v>2</v>
      </c>
      <c r="I1472" s="250"/>
      <c r="J1472" s="246"/>
      <c r="K1472" s="246"/>
      <c r="L1472" s="251"/>
      <c r="M1472" s="252"/>
      <c r="N1472" s="253"/>
      <c r="O1472" s="253"/>
      <c r="P1472" s="253"/>
      <c r="Q1472" s="253"/>
      <c r="R1472" s="253"/>
      <c r="S1472" s="253"/>
      <c r="T1472" s="254"/>
      <c r="U1472" s="14"/>
      <c r="V1472" s="14"/>
      <c r="W1472" s="14"/>
      <c r="X1472" s="14"/>
      <c r="Y1472" s="14"/>
      <c r="Z1472" s="14"/>
      <c r="AA1472" s="14"/>
      <c r="AB1472" s="14"/>
      <c r="AC1472" s="14"/>
      <c r="AD1472" s="14"/>
      <c r="AE1472" s="14"/>
      <c r="AT1472" s="255" t="s">
        <v>213</v>
      </c>
      <c r="AU1472" s="255" t="s">
        <v>84</v>
      </c>
      <c r="AV1472" s="14" t="s">
        <v>204</v>
      </c>
      <c r="AW1472" s="14" t="s">
        <v>35</v>
      </c>
      <c r="AX1472" s="14" t="s">
        <v>82</v>
      </c>
      <c r="AY1472" s="255" t="s">
        <v>197</v>
      </c>
    </row>
    <row r="1473" s="2" customFormat="1" ht="24.15" customHeight="1">
      <c r="A1473" s="41"/>
      <c r="B1473" s="42"/>
      <c r="C1473" s="215" t="s">
        <v>1990</v>
      </c>
      <c r="D1473" s="215" t="s">
        <v>199</v>
      </c>
      <c r="E1473" s="216" t="s">
        <v>1991</v>
      </c>
      <c r="F1473" s="217" t="s">
        <v>1992</v>
      </c>
      <c r="G1473" s="218" t="s">
        <v>210</v>
      </c>
      <c r="H1473" s="219">
        <v>28</v>
      </c>
      <c r="I1473" s="220"/>
      <c r="J1473" s="221">
        <f>ROUND(I1473*H1473,2)</f>
        <v>0</v>
      </c>
      <c r="K1473" s="217" t="s">
        <v>203</v>
      </c>
      <c r="L1473" s="47"/>
      <c r="M1473" s="222" t="s">
        <v>28</v>
      </c>
      <c r="N1473" s="223" t="s">
        <v>45</v>
      </c>
      <c r="O1473" s="87"/>
      <c r="P1473" s="224">
        <f>O1473*H1473</f>
        <v>0</v>
      </c>
      <c r="Q1473" s="224">
        <v>0</v>
      </c>
      <c r="R1473" s="224">
        <f>Q1473*H1473</f>
        <v>0</v>
      </c>
      <c r="S1473" s="224">
        <v>0.025000000000000001</v>
      </c>
      <c r="T1473" s="225">
        <f>S1473*H1473</f>
        <v>0.70000000000000007</v>
      </c>
      <c r="U1473" s="41"/>
      <c r="V1473" s="41"/>
      <c r="W1473" s="41"/>
      <c r="X1473" s="41"/>
      <c r="Y1473" s="41"/>
      <c r="Z1473" s="41"/>
      <c r="AA1473" s="41"/>
      <c r="AB1473" s="41"/>
      <c r="AC1473" s="41"/>
      <c r="AD1473" s="41"/>
      <c r="AE1473" s="41"/>
      <c r="AR1473" s="226" t="s">
        <v>204</v>
      </c>
      <c r="AT1473" s="226" t="s">
        <v>199</v>
      </c>
      <c r="AU1473" s="226" t="s">
        <v>84</v>
      </c>
      <c r="AY1473" s="20" t="s">
        <v>197</v>
      </c>
      <c r="BE1473" s="227">
        <f>IF(N1473="základní",J1473,0)</f>
        <v>0</v>
      </c>
      <c r="BF1473" s="227">
        <f>IF(N1473="snížená",J1473,0)</f>
        <v>0</v>
      </c>
      <c r="BG1473" s="227">
        <f>IF(N1473="zákl. přenesená",J1473,0)</f>
        <v>0</v>
      </c>
      <c r="BH1473" s="227">
        <f>IF(N1473="sníž. přenesená",J1473,0)</f>
        <v>0</v>
      </c>
      <c r="BI1473" s="227">
        <f>IF(N1473="nulová",J1473,0)</f>
        <v>0</v>
      </c>
      <c r="BJ1473" s="20" t="s">
        <v>82</v>
      </c>
      <c r="BK1473" s="227">
        <f>ROUND(I1473*H1473,2)</f>
        <v>0</v>
      </c>
      <c r="BL1473" s="20" t="s">
        <v>204</v>
      </c>
      <c r="BM1473" s="226" t="s">
        <v>1993</v>
      </c>
    </row>
    <row r="1474" s="2" customFormat="1">
      <c r="A1474" s="41"/>
      <c r="B1474" s="42"/>
      <c r="C1474" s="43"/>
      <c r="D1474" s="228" t="s">
        <v>206</v>
      </c>
      <c r="E1474" s="43"/>
      <c r="F1474" s="229" t="s">
        <v>1994</v>
      </c>
      <c r="G1474" s="43"/>
      <c r="H1474" s="43"/>
      <c r="I1474" s="230"/>
      <c r="J1474" s="43"/>
      <c r="K1474" s="43"/>
      <c r="L1474" s="47"/>
      <c r="M1474" s="231"/>
      <c r="N1474" s="232"/>
      <c r="O1474" s="87"/>
      <c r="P1474" s="87"/>
      <c r="Q1474" s="87"/>
      <c r="R1474" s="87"/>
      <c r="S1474" s="87"/>
      <c r="T1474" s="88"/>
      <c r="U1474" s="41"/>
      <c r="V1474" s="41"/>
      <c r="W1474" s="41"/>
      <c r="X1474" s="41"/>
      <c r="Y1474" s="41"/>
      <c r="Z1474" s="41"/>
      <c r="AA1474" s="41"/>
      <c r="AB1474" s="41"/>
      <c r="AC1474" s="41"/>
      <c r="AD1474" s="41"/>
      <c r="AE1474" s="41"/>
      <c r="AT1474" s="20" t="s">
        <v>206</v>
      </c>
      <c r="AU1474" s="20" t="s">
        <v>84</v>
      </c>
    </row>
    <row r="1475" s="15" customFormat="1">
      <c r="A1475" s="15"/>
      <c r="B1475" s="256"/>
      <c r="C1475" s="257"/>
      <c r="D1475" s="235" t="s">
        <v>213</v>
      </c>
      <c r="E1475" s="258" t="s">
        <v>28</v>
      </c>
      <c r="F1475" s="259" t="s">
        <v>725</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5" customFormat="1">
      <c r="A1476" s="15"/>
      <c r="B1476" s="256"/>
      <c r="C1476" s="257"/>
      <c r="D1476" s="235" t="s">
        <v>213</v>
      </c>
      <c r="E1476" s="258" t="s">
        <v>28</v>
      </c>
      <c r="F1476" s="259" t="s">
        <v>1019</v>
      </c>
      <c r="G1476" s="257"/>
      <c r="H1476" s="258" t="s">
        <v>28</v>
      </c>
      <c r="I1476" s="260"/>
      <c r="J1476" s="257"/>
      <c r="K1476" s="257"/>
      <c r="L1476" s="261"/>
      <c r="M1476" s="262"/>
      <c r="N1476" s="263"/>
      <c r="O1476" s="263"/>
      <c r="P1476" s="263"/>
      <c r="Q1476" s="263"/>
      <c r="R1476" s="263"/>
      <c r="S1476" s="263"/>
      <c r="T1476" s="264"/>
      <c r="U1476" s="15"/>
      <c r="V1476" s="15"/>
      <c r="W1476" s="15"/>
      <c r="X1476" s="15"/>
      <c r="Y1476" s="15"/>
      <c r="Z1476" s="15"/>
      <c r="AA1476" s="15"/>
      <c r="AB1476" s="15"/>
      <c r="AC1476" s="15"/>
      <c r="AD1476" s="15"/>
      <c r="AE1476" s="15"/>
      <c r="AT1476" s="265" t="s">
        <v>213</v>
      </c>
      <c r="AU1476" s="265" t="s">
        <v>84</v>
      </c>
      <c r="AV1476" s="15" t="s">
        <v>82</v>
      </c>
      <c r="AW1476" s="15" t="s">
        <v>35</v>
      </c>
      <c r="AX1476" s="15" t="s">
        <v>74</v>
      </c>
      <c r="AY1476" s="265" t="s">
        <v>197</v>
      </c>
    </row>
    <row r="1477" s="13" customFormat="1">
      <c r="A1477" s="13"/>
      <c r="B1477" s="233"/>
      <c r="C1477" s="234"/>
      <c r="D1477" s="235" t="s">
        <v>213</v>
      </c>
      <c r="E1477" s="236" t="s">
        <v>28</v>
      </c>
      <c r="F1477" s="237" t="s">
        <v>1995</v>
      </c>
      <c r="G1477" s="234"/>
      <c r="H1477" s="238">
        <v>1</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1996</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1997</v>
      </c>
      <c r="G1479" s="234"/>
      <c r="H1479" s="238">
        <v>2</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1998</v>
      </c>
      <c r="G1480" s="234"/>
      <c r="H1480" s="238">
        <v>3</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1999</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2000</v>
      </c>
      <c r="G1482" s="234"/>
      <c r="H1482" s="238">
        <v>1</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2001</v>
      </c>
      <c r="G1483" s="234"/>
      <c r="H1483" s="238">
        <v>2</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2002</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2003</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2004</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2005</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2006</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2007</v>
      </c>
      <c r="G1489" s="234"/>
      <c r="H1489" s="238">
        <v>1</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2008</v>
      </c>
      <c r="G1490" s="234"/>
      <c r="H1490" s="238">
        <v>2</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2009</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2010</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2011</v>
      </c>
      <c r="G1493" s="234"/>
      <c r="H1493" s="238">
        <v>1</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2012</v>
      </c>
      <c r="G1494" s="234"/>
      <c r="H1494" s="238">
        <v>2</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2013</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2014</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3" customFormat="1">
      <c r="A1497" s="13"/>
      <c r="B1497" s="233"/>
      <c r="C1497" s="234"/>
      <c r="D1497" s="235" t="s">
        <v>213</v>
      </c>
      <c r="E1497" s="236" t="s">
        <v>28</v>
      </c>
      <c r="F1497" s="237" t="s">
        <v>2015</v>
      </c>
      <c r="G1497" s="234"/>
      <c r="H1497" s="238">
        <v>1</v>
      </c>
      <c r="I1497" s="239"/>
      <c r="J1497" s="234"/>
      <c r="K1497" s="234"/>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213</v>
      </c>
      <c r="AU1497" s="244" t="s">
        <v>84</v>
      </c>
      <c r="AV1497" s="13" t="s">
        <v>84</v>
      </c>
      <c r="AW1497" s="13" t="s">
        <v>35</v>
      </c>
      <c r="AX1497" s="13" t="s">
        <v>74</v>
      </c>
      <c r="AY1497" s="244" t="s">
        <v>197</v>
      </c>
    </row>
    <row r="1498" s="14" customFormat="1">
      <c r="A1498" s="14"/>
      <c r="B1498" s="245"/>
      <c r="C1498" s="246"/>
      <c r="D1498" s="235" t="s">
        <v>213</v>
      </c>
      <c r="E1498" s="247" t="s">
        <v>28</v>
      </c>
      <c r="F1498" s="248" t="s">
        <v>226</v>
      </c>
      <c r="G1498" s="246"/>
      <c r="H1498" s="249">
        <v>28</v>
      </c>
      <c r="I1498" s="250"/>
      <c r="J1498" s="246"/>
      <c r="K1498" s="246"/>
      <c r="L1498" s="251"/>
      <c r="M1498" s="252"/>
      <c r="N1498" s="253"/>
      <c r="O1498" s="253"/>
      <c r="P1498" s="253"/>
      <c r="Q1498" s="253"/>
      <c r="R1498" s="253"/>
      <c r="S1498" s="253"/>
      <c r="T1498" s="254"/>
      <c r="U1498" s="14"/>
      <c r="V1498" s="14"/>
      <c r="W1498" s="14"/>
      <c r="X1498" s="14"/>
      <c r="Y1498" s="14"/>
      <c r="Z1498" s="14"/>
      <c r="AA1498" s="14"/>
      <c r="AB1498" s="14"/>
      <c r="AC1498" s="14"/>
      <c r="AD1498" s="14"/>
      <c r="AE1498" s="14"/>
      <c r="AT1498" s="255" t="s">
        <v>213</v>
      </c>
      <c r="AU1498" s="255" t="s">
        <v>84</v>
      </c>
      <c r="AV1498" s="14" t="s">
        <v>204</v>
      </c>
      <c r="AW1498" s="14" t="s">
        <v>35</v>
      </c>
      <c r="AX1498" s="14" t="s">
        <v>82</v>
      </c>
      <c r="AY1498" s="255" t="s">
        <v>197</v>
      </c>
    </row>
    <row r="1499" s="2" customFormat="1" ht="24.15" customHeight="1">
      <c r="A1499" s="41"/>
      <c r="B1499" s="42"/>
      <c r="C1499" s="215" t="s">
        <v>2016</v>
      </c>
      <c r="D1499" s="215" t="s">
        <v>199</v>
      </c>
      <c r="E1499" s="216" t="s">
        <v>2017</v>
      </c>
      <c r="F1499" s="217" t="s">
        <v>2018</v>
      </c>
      <c r="G1499" s="218" t="s">
        <v>210</v>
      </c>
      <c r="H1499" s="219">
        <v>6</v>
      </c>
      <c r="I1499" s="220"/>
      <c r="J1499" s="221">
        <f>ROUND(I1499*H1499,2)</f>
        <v>0</v>
      </c>
      <c r="K1499" s="217" t="s">
        <v>203</v>
      </c>
      <c r="L1499" s="47"/>
      <c r="M1499" s="222" t="s">
        <v>28</v>
      </c>
      <c r="N1499" s="223" t="s">
        <v>45</v>
      </c>
      <c r="O1499" s="87"/>
      <c r="P1499" s="224">
        <f>O1499*H1499</f>
        <v>0</v>
      </c>
      <c r="Q1499" s="224">
        <v>0</v>
      </c>
      <c r="R1499" s="224">
        <f>Q1499*H1499</f>
        <v>0</v>
      </c>
      <c r="S1499" s="224">
        <v>0.053999999999999999</v>
      </c>
      <c r="T1499" s="225">
        <f>S1499*H1499</f>
        <v>0.32400000000000001</v>
      </c>
      <c r="U1499" s="41"/>
      <c r="V1499" s="41"/>
      <c r="W1499" s="41"/>
      <c r="X1499" s="41"/>
      <c r="Y1499" s="41"/>
      <c r="Z1499" s="41"/>
      <c r="AA1499" s="41"/>
      <c r="AB1499" s="41"/>
      <c r="AC1499" s="41"/>
      <c r="AD1499" s="41"/>
      <c r="AE1499" s="41"/>
      <c r="AR1499" s="226" t="s">
        <v>204</v>
      </c>
      <c r="AT1499" s="226" t="s">
        <v>199</v>
      </c>
      <c r="AU1499" s="226" t="s">
        <v>84</v>
      </c>
      <c r="AY1499" s="20" t="s">
        <v>197</v>
      </c>
      <c r="BE1499" s="227">
        <f>IF(N1499="základní",J1499,0)</f>
        <v>0</v>
      </c>
      <c r="BF1499" s="227">
        <f>IF(N1499="snížená",J1499,0)</f>
        <v>0</v>
      </c>
      <c r="BG1499" s="227">
        <f>IF(N1499="zákl. přenesená",J1499,0)</f>
        <v>0</v>
      </c>
      <c r="BH1499" s="227">
        <f>IF(N1499="sníž. přenesená",J1499,0)</f>
        <v>0</v>
      </c>
      <c r="BI1499" s="227">
        <f>IF(N1499="nulová",J1499,0)</f>
        <v>0</v>
      </c>
      <c r="BJ1499" s="20" t="s">
        <v>82</v>
      </c>
      <c r="BK1499" s="227">
        <f>ROUND(I1499*H1499,2)</f>
        <v>0</v>
      </c>
      <c r="BL1499" s="20" t="s">
        <v>204</v>
      </c>
      <c r="BM1499" s="226" t="s">
        <v>2019</v>
      </c>
    </row>
    <row r="1500" s="2" customFormat="1">
      <c r="A1500" s="41"/>
      <c r="B1500" s="42"/>
      <c r="C1500" s="43"/>
      <c r="D1500" s="228" t="s">
        <v>206</v>
      </c>
      <c r="E1500" s="43"/>
      <c r="F1500" s="229" t="s">
        <v>2020</v>
      </c>
      <c r="G1500" s="43"/>
      <c r="H1500" s="43"/>
      <c r="I1500" s="230"/>
      <c r="J1500" s="43"/>
      <c r="K1500" s="43"/>
      <c r="L1500" s="47"/>
      <c r="M1500" s="231"/>
      <c r="N1500" s="232"/>
      <c r="O1500" s="87"/>
      <c r="P1500" s="87"/>
      <c r="Q1500" s="87"/>
      <c r="R1500" s="87"/>
      <c r="S1500" s="87"/>
      <c r="T1500" s="88"/>
      <c r="U1500" s="41"/>
      <c r="V1500" s="41"/>
      <c r="W1500" s="41"/>
      <c r="X1500" s="41"/>
      <c r="Y1500" s="41"/>
      <c r="Z1500" s="41"/>
      <c r="AA1500" s="41"/>
      <c r="AB1500" s="41"/>
      <c r="AC1500" s="41"/>
      <c r="AD1500" s="41"/>
      <c r="AE1500" s="41"/>
      <c r="AT1500" s="20" t="s">
        <v>206</v>
      </c>
      <c r="AU1500" s="20" t="s">
        <v>84</v>
      </c>
    </row>
    <row r="1501" s="15" customFormat="1">
      <c r="A1501" s="15"/>
      <c r="B1501" s="256"/>
      <c r="C1501" s="257"/>
      <c r="D1501" s="235" t="s">
        <v>213</v>
      </c>
      <c r="E1501" s="258" t="s">
        <v>28</v>
      </c>
      <c r="F1501" s="259" t="s">
        <v>725</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5" customFormat="1">
      <c r="A1502" s="15"/>
      <c r="B1502" s="256"/>
      <c r="C1502" s="257"/>
      <c r="D1502" s="235" t="s">
        <v>213</v>
      </c>
      <c r="E1502" s="258" t="s">
        <v>28</v>
      </c>
      <c r="F1502" s="259" t="s">
        <v>1019</v>
      </c>
      <c r="G1502" s="257"/>
      <c r="H1502" s="258" t="s">
        <v>28</v>
      </c>
      <c r="I1502" s="260"/>
      <c r="J1502" s="257"/>
      <c r="K1502" s="257"/>
      <c r="L1502" s="261"/>
      <c r="M1502" s="262"/>
      <c r="N1502" s="263"/>
      <c r="O1502" s="263"/>
      <c r="P1502" s="263"/>
      <c r="Q1502" s="263"/>
      <c r="R1502" s="263"/>
      <c r="S1502" s="263"/>
      <c r="T1502" s="264"/>
      <c r="U1502" s="15"/>
      <c r="V1502" s="15"/>
      <c r="W1502" s="15"/>
      <c r="X1502" s="15"/>
      <c r="Y1502" s="15"/>
      <c r="Z1502" s="15"/>
      <c r="AA1502" s="15"/>
      <c r="AB1502" s="15"/>
      <c r="AC1502" s="15"/>
      <c r="AD1502" s="15"/>
      <c r="AE1502" s="15"/>
      <c r="AT1502" s="265" t="s">
        <v>213</v>
      </c>
      <c r="AU1502" s="265" t="s">
        <v>84</v>
      </c>
      <c r="AV1502" s="15" t="s">
        <v>82</v>
      </c>
      <c r="AW1502" s="15" t="s">
        <v>35</v>
      </c>
      <c r="AX1502" s="15" t="s">
        <v>74</v>
      </c>
      <c r="AY1502" s="265" t="s">
        <v>197</v>
      </c>
    </row>
    <row r="1503" s="13" customFormat="1">
      <c r="A1503" s="13"/>
      <c r="B1503" s="233"/>
      <c r="C1503" s="234"/>
      <c r="D1503" s="235" t="s">
        <v>213</v>
      </c>
      <c r="E1503" s="236" t="s">
        <v>28</v>
      </c>
      <c r="F1503" s="237" t="s">
        <v>2021</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2022</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2023</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2024</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2025</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3" customFormat="1">
      <c r="A1508" s="13"/>
      <c r="B1508" s="233"/>
      <c r="C1508" s="234"/>
      <c r="D1508" s="235" t="s">
        <v>213</v>
      </c>
      <c r="E1508" s="236" t="s">
        <v>28</v>
      </c>
      <c r="F1508" s="237" t="s">
        <v>2026</v>
      </c>
      <c r="G1508" s="234"/>
      <c r="H1508" s="238">
        <v>1</v>
      </c>
      <c r="I1508" s="239"/>
      <c r="J1508" s="234"/>
      <c r="K1508" s="234"/>
      <c r="L1508" s="240"/>
      <c r="M1508" s="241"/>
      <c r="N1508" s="242"/>
      <c r="O1508" s="242"/>
      <c r="P1508" s="242"/>
      <c r="Q1508" s="242"/>
      <c r="R1508" s="242"/>
      <c r="S1508" s="242"/>
      <c r="T1508" s="243"/>
      <c r="U1508" s="13"/>
      <c r="V1508" s="13"/>
      <c r="W1508" s="13"/>
      <c r="X1508" s="13"/>
      <c r="Y1508" s="13"/>
      <c r="Z1508" s="13"/>
      <c r="AA1508" s="13"/>
      <c r="AB1508" s="13"/>
      <c r="AC1508" s="13"/>
      <c r="AD1508" s="13"/>
      <c r="AE1508" s="13"/>
      <c r="AT1508" s="244" t="s">
        <v>213</v>
      </c>
      <c r="AU1508" s="244" t="s">
        <v>84</v>
      </c>
      <c r="AV1508" s="13" t="s">
        <v>84</v>
      </c>
      <c r="AW1508" s="13" t="s">
        <v>35</v>
      </c>
      <c r="AX1508" s="13" t="s">
        <v>74</v>
      </c>
      <c r="AY1508" s="244" t="s">
        <v>197</v>
      </c>
    </row>
    <row r="1509" s="14" customFormat="1">
      <c r="A1509" s="14"/>
      <c r="B1509" s="245"/>
      <c r="C1509" s="246"/>
      <c r="D1509" s="235" t="s">
        <v>213</v>
      </c>
      <c r="E1509" s="247" t="s">
        <v>28</v>
      </c>
      <c r="F1509" s="248" t="s">
        <v>226</v>
      </c>
      <c r="G1509" s="246"/>
      <c r="H1509" s="249">
        <v>6</v>
      </c>
      <c r="I1509" s="250"/>
      <c r="J1509" s="246"/>
      <c r="K1509" s="246"/>
      <c r="L1509" s="251"/>
      <c r="M1509" s="252"/>
      <c r="N1509" s="253"/>
      <c r="O1509" s="253"/>
      <c r="P1509" s="253"/>
      <c r="Q1509" s="253"/>
      <c r="R1509" s="253"/>
      <c r="S1509" s="253"/>
      <c r="T1509" s="254"/>
      <c r="U1509" s="14"/>
      <c r="V1509" s="14"/>
      <c r="W1509" s="14"/>
      <c r="X1509" s="14"/>
      <c r="Y1509" s="14"/>
      <c r="Z1509" s="14"/>
      <c r="AA1509" s="14"/>
      <c r="AB1509" s="14"/>
      <c r="AC1509" s="14"/>
      <c r="AD1509" s="14"/>
      <c r="AE1509" s="14"/>
      <c r="AT1509" s="255" t="s">
        <v>213</v>
      </c>
      <c r="AU1509" s="255" t="s">
        <v>84</v>
      </c>
      <c r="AV1509" s="14" t="s">
        <v>204</v>
      </c>
      <c r="AW1509" s="14" t="s">
        <v>35</v>
      </c>
      <c r="AX1509" s="14" t="s">
        <v>82</v>
      </c>
      <c r="AY1509" s="255" t="s">
        <v>197</v>
      </c>
    </row>
    <row r="1510" s="2" customFormat="1" ht="24.15" customHeight="1">
      <c r="A1510" s="41"/>
      <c r="B1510" s="42"/>
      <c r="C1510" s="215" t="s">
        <v>2027</v>
      </c>
      <c r="D1510" s="215" t="s">
        <v>199</v>
      </c>
      <c r="E1510" s="216" t="s">
        <v>2028</v>
      </c>
      <c r="F1510" s="217" t="s">
        <v>2029</v>
      </c>
      <c r="G1510" s="218" t="s">
        <v>210</v>
      </c>
      <c r="H1510" s="219">
        <v>6</v>
      </c>
      <c r="I1510" s="220"/>
      <c r="J1510" s="221">
        <f>ROUND(I1510*H1510,2)</f>
        <v>0</v>
      </c>
      <c r="K1510" s="217" t="s">
        <v>203</v>
      </c>
      <c r="L1510" s="47"/>
      <c r="M1510" s="222" t="s">
        <v>28</v>
      </c>
      <c r="N1510" s="223" t="s">
        <v>45</v>
      </c>
      <c r="O1510" s="87"/>
      <c r="P1510" s="224">
        <f>O1510*H1510</f>
        <v>0</v>
      </c>
      <c r="Q1510" s="224">
        <v>0</v>
      </c>
      <c r="R1510" s="224">
        <f>Q1510*H1510</f>
        <v>0</v>
      </c>
      <c r="S1510" s="224">
        <v>0.069000000000000006</v>
      </c>
      <c r="T1510" s="225">
        <f>S1510*H1510</f>
        <v>0.41400000000000003</v>
      </c>
      <c r="U1510" s="41"/>
      <c r="V1510" s="41"/>
      <c r="W1510" s="41"/>
      <c r="X1510" s="41"/>
      <c r="Y1510" s="41"/>
      <c r="Z1510" s="41"/>
      <c r="AA1510" s="41"/>
      <c r="AB1510" s="41"/>
      <c r="AC1510" s="41"/>
      <c r="AD1510" s="41"/>
      <c r="AE1510" s="41"/>
      <c r="AR1510" s="226" t="s">
        <v>204</v>
      </c>
      <c r="AT1510" s="226" t="s">
        <v>199</v>
      </c>
      <c r="AU1510" s="226" t="s">
        <v>84</v>
      </c>
      <c r="AY1510" s="20" t="s">
        <v>197</v>
      </c>
      <c r="BE1510" s="227">
        <f>IF(N1510="základní",J1510,0)</f>
        <v>0</v>
      </c>
      <c r="BF1510" s="227">
        <f>IF(N1510="snížená",J1510,0)</f>
        <v>0</v>
      </c>
      <c r="BG1510" s="227">
        <f>IF(N1510="zákl. přenesená",J1510,0)</f>
        <v>0</v>
      </c>
      <c r="BH1510" s="227">
        <f>IF(N1510="sníž. přenesená",J1510,0)</f>
        <v>0</v>
      </c>
      <c r="BI1510" s="227">
        <f>IF(N1510="nulová",J1510,0)</f>
        <v>0</v>
      </c>
      <c r="BJ1510" s="20" t="s">
        <v>82</v>
      </c>
      <c r="BK1510" s="227">
        <f>ROUND(I1510*H1510,2)</f>
        <v>0</v>
      </c>
      <c r="BL1510" s="20" t="s">
        <v>204</v>
      </c>
      <c r="BM1510" s="226" t="s">
        <v>2030</v>
      </c>
    </row>
    <row r="1511" s="2" customFormat="1">
      <c r="A1511" s="41"/>
      <c r="B1511" s="42"/>
      <c r="C1511" s="43"/>
      <c r="D1511" s="228" t="s">
        <v>206</v>
      </c>
      <c r="E1511" s="43"/>
      <c r="F1511" s="229" t="s">
        <v>2031</v>
      </c>
      <c r="G1511" s="43"/>
      <c r="H1511" s="43"/>
      <c r="I1511" s="230"/>
      <c r="J1511" s="43"/>
      <c r="K1511" s="43"/>
      <c r="L1511" s="47"/>
      <c r="M1511" s="231"/>
      <c r="N1511" s="232"/>
      <c r="O1511" s="87"/>
      <c r="P1511" s="87"/>
      <c r="Q1511" s="87"/>
      <c r="R1511" s="87"/>
      <c r="S1511" s="87"/>
      <c r="T1511" s="88"/>
      <c r="U1511" s="41"/>
      <c r="V1511" s="41"/>
      <c r="W1511" s="41"/>
      <c r="X1511" s="41"/>
      <c r="Y1511" s="41"/>
      <c r="Z1511" s="41"/>
      <c r="AA1511" s="41"/>
      <c r="AB1511" s="41"/>
      <c r="AC1511" s="41"/>
      <c r="AD1511" s="41"/>
      <c r="AE1511" s="41"/>
      <c r="AT1511" s="20" t="s">
        <v>206</v>
      </c>
      <c r="AU1511" s="20" t="s">
        <v>84</v>
      </c>
    </row>
    <row r="1512" s="15" customFormat="1">
      <c r="A1512" s="15"/>
      <c r="B1512" s="256"/>
      <c r="C1512" s="257"/>
      <c r="D1512" s="235" t="s">
        <v>213</v>
      </c>
      <c r="E1512" s="258" t="s">
        <v>28</v>
      </c>
      <c r="F1512" s="259" t="s">
        <v>725</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5" customFormat="1">
      <c r="A1513" s="15"/>
      <c r="B1513" s="256"/>
      <c r="C1513" s="257"/>
      <c r="D1513" s="235" t="s">
        <v>213</v>
      </c>
      <c r="E1513" s="258" t="s">
        <v>28</v>
      </c>
      <c r="F1513" s="259" t="s">
        <v>1019</v>
      </c>
      <c r="G1513" s="257"/>
      <c r="H1513" s="258" t="s">
        <v>28</v>
      </c>
      <c r="I1513" s="260"/>
      <c r="J1513" s="257"/>
      <c r="K1513" s="257"/>
      <c r="L1513" s="261"/>
      <c r="M1513" s="262"/>
      <c r="N1513" s="263"/>
      <c r="O1513" s="263"/>
      <c r="P1513" s="263"/>
      <c r="Q1513" s="263"/>
      <c r="R1513" s="263"/>
      <c r="S1513" s="263"/>
      <c r="T1513" s="264"/>
      <c r="U1513" s="15"/>
      <c r="V1513" s="15"/>
      <c r="W1513" s="15"/>
      <c r="X1513" s="15"/>
      <c r="Y1513" s="15"/>
      <c r="Z1513" s="15"/>
      <c r="AA1513" s="15"/>
      <c r="AB1513" s="15"/>
      <c r="AC1513" s="15"/>
      <c r="AD1513" s="15"/>
      <c r="AE1513" s="15"/>
      <c r="AT1513" s="265" t="s">
        <v>213</v>
      </c>
      <c r="AU1513" s="265" t="s">
        <v>84</v>
      </c>
      <c r="AV1513" s="15" t="s">
        <v>82</v>
      </c>
      <c r="AW1513" s="15" t="s">
        <v>35</v>
      </c>
      <c r="AX1513" s="15" t="s">
        <v>74</v>
      </c>
      <c r="AY1513" s="265" t="s">
        <v>197</v>
      </c>
    </row>
    <row r="1514" s="13" customFormat="1">
      <c r="A1514" s="13"/>
      <c r="B1514" s="233"/>
      <c r="C1514" s="234"/>
      <c r="D1514" s="235" t="s">
        <v>213</v>
      </c>
      <c r="E1514" s="236" t="s">
        <v>28</v>
      </c>
      <c r="F1514" s="237" t="s">
        <v>2032</v>
      </c>
      <c r="G1514" s="234"/>
      <c r="H1514" s="238">
        <v>2</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2033</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2034</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2035</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3" customFormat="1">
      <c r="A1518" s="13"/>
      <c r="B1518" s="233"/>
      <c r="C1518" s="234"/>
      <c r="D1518" s="235" t="s">
        <v>213</v>
      </c>
      <c r="E1518" s="236" t="s">
        <v>28</v>
      </c>
      <c r="F1518" s="237" t="s">
        <v>2036</v>
      </c>
      <c r="G1518" s="234"/>
      <c r="H1518" s="238">
        <v>1</v>
      </c>
      <c r="I1518" s="239"/>
      <c r="J1518" s="234"/>
      <c r="K1518" s="234"/>
      <c r="L1518" s="240"/>
      <c r="M1518" s="241"/>
      <c r="N1518" s="242"/>
      <c r="O1518" s="242"/>
      <c r="P1518" s="242"/>
      <c r="Q1518" s="242"/>
      <c r="R1518" s="242"/>
      <c r="S1518" s="242"/>
      <c r="T1518" s="243"/>
      <c r="U1518" s="13"/>
      <c r="V1518" s="13"/>
      <c r="W1518" s="13"/>
      <c r="X1518" s="13"/>
      <c r="Y1518" s="13"/>
      <c r="Z1518" s="13"/>
      <c r="AA1518" s="13"/>
      <c r="AB1518" s="13"/>
      <c r="AC1518" s="13"/>
      <c r="AD1518" s="13"/>
      <c r="AE1518" s="13"/>
      <c r="AT1518" s="244" t="s">
        <v>213</v>
      </c>
      <c r="AU1518" s="244" t="s">
        <v>84</v>
      </c>
      <c r="AV1518" s="13" t="s">
        <v>84</v>
      </c>
      <c r="AW1518" s="13" t="s">
        <v>35</v>
      </c>
      <c r="AX1518" s="13" t="s">
        <v>74</v>
      </c>
      <c r="AY1518" s="244" t="s">
        <v>197</v>
      </c>
    </row>
    <row r="1519" s="14" customFormat="1">
      <c r="A1519" s="14"/>
      <c r="B1519" s="245"/>
      <c r="C1519" s="246"/>
      <c r="D1519" s="235" t="s">
        <v>213</v>
      </c>
      <c r="E1519" s="247" t="s">
        <v>28</v>
      </c>
      <c r="F1519" s="248" t="s">
        <v>226</v>
      </c>
      <c r="G1519" s="246"/>
      <c r="H1519" s="249">
        <v>6</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213</v>
      </c>
      <c r="AU1519" s="255" t="s">
        <v>84</v>
      </c>
      <c r="AV1519" s="14" t="s">
        <v>204</v>
      </c>
      <c r="AW1519" s="14" t="s">
        <v>35</v>
      </c>
      <c r="AX1519" s="14" t="s">
        <v>82</v>
      </c>
      <c r="AY1519" s="255" t="s">
        <v>197</v>
      </c>
    </row>
    <row r="1520" s="2" customFormat="1" ht="24.15" customHeight="1">
      <c r="A1520" s="41"/>
      <c r="B1520" s="42"/>
      <c r="C1520" s="215" t="s">
        <v>2037</v>
      </c>
      <c r="D1520" s="215" t="s">
        <v>199</v>
      </c>
      <c r="E1520" s="216" t="s">
        <v>2038</v>
      </c>
      <c r="F1520" s="217" t="s">
        <v>2039</v>
      </c>
      <c r="G1520" s="218" t="s">
        <v>210</v>
      </c>
      <c r="H1520" s="219">
        <v>3</v>
      </c>
      <c r="I1520" s="220"/>
      <c r="J1520" s="221">
        <f>ROUND(I1520*H1520,2)</f>
        <v>0</v>
      </c>
      <c r="K1520" s="217" t="s">
        <v>203</v>
      </c>
      <c r="L1520" s="47"/>
      <c r="M1520" s="222" t="s">
        <v>28</v>
      </c>
      <c r="N1520" s="223" t="s">
        <v>45</v>
      </c>
      <c r="O1520" s="87"/>
      <c r="P1520" s="224">
        <f>O1520*H1520</f>
        <v>0</v>
      </c>
      <c r="Q1520" s="224">
        <v>0</v>
      </c>
      <c r="R1520" s="224">
        <f>Q1520*H1520</f>
        <v>0</v>
      </c>
      <c r="S1520" s="224">
        <v>0.13800000000000001</v>
      </c>
      <c r="T1520" s="225">
        <f>S1520*H1520</f>
        <v>0.41400000000000003</v>
      </c>
      <c r="U1520" s="41"/>
      <c r="V1520" s="41"/>
      <c r="W1520" s="41"/>
      <c r="X1520" s="41"/>
      <c r="Y1520" s="41"/>
      <c r="Z1520" s="41"/>
      <c r="AA1520" s="41"/>
      <c r="AB1520" s="41"/>
      <c r="AC1520" s="41"/>
      <c r="AD1520" s="41"/>
      <c r="AE1520" s="41"/>
      <c r="AR1520" s="226" t="s">
        <v>204</v>
      </c>
      <c r="AT1520" s="226" t="s">
        <v>199</v>
      </c>
      <c r="AU1520" s="226" t="s">
        <v>84</v>
      </c>
      <c r="AY1520" s="20" t="s">
        <v>197</v>
      </c>
      <c r="BE1520" s="227">
        <f>IF(N1520="základní",J1520,0)</f>
        <v>0</v>
      </c>
      <c r="BF1520" s="227">
        <f>IF(N1520="snížená",J1520,0)</f>
        <v>0</v>
      </c>
      <c r="BG1520" s="227">
        <f>IF(N1520="zákl. přenesená",J1520,0)</f>
        <v>0</v>
      </c>
      <c r="BH1520" s="227">
        <f>IF(N1520="sníž. přenesená",J1520,0)</f>
        <v>0</v>
      </c>
      <c r="BI1520" s="227">
        <f>IF(N1520="nulová",J1520,0)</f>
        <v>0</v>
      </c>
      <c r="BJ1520" s="20" t="s">
        <v>82</v>
      </c>
      <c r="BK1520" s="227">
        <f>ROUND(I1520*H1520,2)</f>
        <v>0</v>
      </c>
      <c r="BL1520" s="20" t="s">
        <v>204</v>
      </c>
      <c r="BM1520" s="226" t="s">
        <v>2040</v>
      </c>
    </row>
    <row r="1521" s="2" customFormat="1">
      <c r="A1521" s="41"/>
      <c r="B1521" s="42"/>
      <c r="C1521" s="43"/>
      <c r="D1521" s="228" t="s">
        <v>206</v>
      </c>
      <c r="E1521" s="43"/>
      <c r="F1521" s="229" t="s">
        <v>2041</v>
      </c>
      <c r="G1521" s="43"/>
      <c r="H1521" s="43"/>
      <c r="I1521" s="230"/>
      <c r="J1521" s="43"/>
      <c r="K1521" s="43"/>
      <c r="L1521" s="47"/>
      <c r="M1521" s="231"/>
      <c r="N1521" s="232"/>
      <c r="O1521" s="87"/>
      <c r="P1521" s="87"/>
      <c r="Q1521" s="87"/>
      <c r="R1521" s="87"/>
      <c r="S1521" s="87"/>
      <c r="T1521" s="88"/>
      <c r="U1521" s="41"/>
      <c r="V1521" s="41"/>
      <c r="W1521" s="41"/>
      <c r="X1521" s="41"/>
      <c r="Y1521" s="41"/>
      <c r="Z1521" s="41"/>
      <c r="AA1521" s="41"/>
      <c r="AB1521" s="41"/>
      <c r="AC1521" s="41"/>
      <c r="AD1521" s="41"/>
      <c r="AE1521" s="41"/>
      <c r="AT1521" s="20" t="s">
        <v>206</v>
      </c>
      <c r="AU1521" s="20" t="s">
        <v>84</v>
      </c>
    </row>
    <row r="1522" s="15" customFormat="1">
      <c r="A1522" s="15"/>
      <c r="B1522" s="256"/>
      <c r="C1522" s="257"/>
      <c r="D1522" s="235" t="s">
        <v>213</v>
      </c>
      <c r="E1522" s="258" t="s">
        <v>28</v>
      </c>
      <c r="F1522" s="259" t="s">
        <v>725</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5" customFormat="1">
      <c r="A1523" s="15"/>
      <c r="B1523" s="256"/>
      <c r="C1523" s="257"/>
      <c r="D1523" s="235" t="s">
        <v>213</v>
      </c>
      <c r="E1523" s="258" t="s">
        <v>28</v>
      </c>
      <c r="F1523" s="259" t="s">
        <v>1019</v>
      </c>
      <c r="G1523" s="257"/>
      <c r="H1523" s="258" t="s">
        <v>28</v>
      </c>
      <c r="I1523" s="260"/>
      <c r="J1523" s="257"/>
      <c r="K1523" s="257"/>
      <c r="L1523" s="261"/>
      <c r="M1523" s="262"/>
      <c r="N1523" s="263"/>
      <c r="O1523" s="263"/>
      <c r="P1523" s="263"/>
      <c r="Q1523" s="263"/>
      <c r="R1523" s="263"/>
      <c r="S1523" s="263"/>
      <c r="T1523" s="264"/>
      <c r="U1523" s="15"/>
      <c r="V1523" s="15"/>
      <c r="W1523" s="15"/>
      <c r="X1523" s="15"/>
      <c r="Y1523" s="15"/>
      <c r="Z1523" s="15"/>
      <c r="AA1523" s="15"/>
      <c r="AB1523" s="15"/>
      <c r="AC1523" s="15"/>
      <c r="AD1523" s="15"/>
      <c r="AE1523" s="15"/>
      <c r="AT1523" s="265" t="s">
        <v>213</v>
      </c>
      <c r="AU1523" s="265" t="s">
        <v>84</v>
      </c>
      <c r="AV1523" s="15" t="s">
        <v>82</v>
      </c>
      <c r="AW1523" s="15" t="s">
        <v>35</v>
      </c>
      <c r="AX1523" s="15" t="s">
        <v>74</v>
      </c>
      <c r="AY1523" s="265" t="s">
        <v>197</v>
      </c>
    </row>
    <row r="1524" s="13" customFormat="1">
      <c r="A1524" s="13"/>
      <c r="B1524" s="233"/>
      <c r="C1524" s="234"/>
      <c r="D1524" s="235" t="s">
        <v>213</v>
      </c>
      <c r="E1524" s="236" t="s">
        <v>28</v>
      </c>
      <c r="F1524" s="237" t="s">
        <v>2042</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2043</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3" customFormat="1">
      <c r="A1526" s="13"/>
      <c r="B1526" s="233"/>
      <c r="C1526" s="234"/>
      <c r="D1526" s="235" t="s">
        <v>213</v>
      </c>
      <c r="E1526" s="236" t="s">
        <v>28</v>
      </c>
      <c r="F1526" s="237" t="s">
        <v>2044</v>
      </c>
      <c r="G1526" s="234"/>
      <c r="H1526" s="238">
        <v>1</v>
      </c>
      <c r="I1526" s="239"/>
      <c r="J1526" s="234"/>
      <c r="K1526" s="234"/>
      <c r="L1526" s="240"/>
      <c r="M1526" s="241"/>
      <c r="N1526" s="242"/>
      <c r="O1526" s="242"/>
      <c r="P1526" s="242"/>
      <c r="Q1526" s="242"/>
      <c r="R1526" s="242"/>
      <c r="S1526" s="242"/>
      <c r="T1526" s="243"/>
      <c r="U1526" s="13"/>
      <c r="V1526" s="13"/>
      <c r="W1526" s="13"/>
      <c r="X1526" s="13"/>
      <c r="Y1526" s="13"/>
      <c r="Z1526" s="13"/>
      <c r="AA1526" s="13"/>
      <c r="AB1526" s="13"/>
      <c r="AC1526" s="13"/>
      <c r="AD1526" s="13"/>
      <c r="AE1526" s="13"/>
      <c r="AT1526" s="244" t="s">
        <v>213</v>
      </c>
      <c r="AU1526" s="244" t="s">
        <v>84</v>
      </c>
      <c r="AV1526" s="13" t="s">
        <v>84</v>
      </c>
      <c r="AW1526" s="13" t="s">
        <v>35</v>
      </c>
      <c r="AX1526" s="13" t="s">
        <v>74</v>
      </c>
      <c r="AY1526" s="244" t="s">
        <v>197</v>
      </c>
    </row>
    <row r="1527" s="14" customFormat="1">
      <c r="A1527" s="14"/>
      <c r="B1527" s="245"/>
      <c r="C1527" s="246"/>
      <c r="D1527" s="235" t="s">
        <v>213</v>
      </c>
      <c r="E1527" s="247" t="s">
        <v>28</v>
      </c>
      <c r="F1527" s="248" t="s">
        <v>226</v>
      </c>
      <c r="G1527" s="246"/>
      <c r="H1527" s="249">
        <v>3</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213</v>
      </c>
      <c r="AU1527" s="255" t="s">
        <v>84</v>
      </c>
      <c r="AV1527" s="14" t="s">
        <v>204</v>
      </c>
      <c r="AW1527" s="14" t="s">
        <v>35</v>
      </c>
      <c r="AX1527" s="14" t="s">
        <v>82</v>
      </c>
      <c r="AY1527" s="255" t="s">
        <v>197</v>
      </c>
    </row>
    <row r="1528" s="2" customFormat="1" ht="24.15" customHeight="1">
      <c r="A1528" s="41"/>
      <c r="B1528" s="42"/>
      <c r="C1528" s="215" t="s">
        <v>2045</v>
      </c>
      <c r="D1528" s="215" t="s">
        <v>199</v>
      </c>
      <c r="E1528" s="216" t="s">
        <v>2046</v>
      </c>
      <c r="F1528" s="217" t="s">
        <v>2047</v>
      </c>
      <c r="G1528" s="218" t="s">
        <v>409</v>
      </c>
      <c r="H1528" s="219">
        <v>0.23100000000000001</v>
      </c>
      <c r="I1528" s="220"/>
      <c r="J1528" s="221">
        <f>ROUND(I1528*H1528,2)</f>
        <v>0</v>
      </c>
      <c r="K1528" s="217" t="s">
        <v>203</v>
      </c>
      <c r="L1528" s="47"/>
      <c r="M1528" s="222" t="s">
        <v>28</v>
      </c>
      <c r="N1528" s="223" t="s">
        <v>45</v>
      </c>
      <c r="O1528" s="87"/>
      <c r="P1528" s="224">
        <f>O1528*H1528</f>
        <v>0</v>
      </c>
      <c r="Q1528" s="224">
        <v>0</v>
      </c>
      <c r="R1528" s="224">
        <f>Q1528*H1528</f>
        <v>0</v>
      </c>
      <c r="S1528" s="224">
        <v>1.8</v>
      </c>
      <c r="T1528" s="225">
        <f>S1528*H1528</f>
        <v>0.4158</v>
      </c>
      <c r="U1528" s="41"/>
      <c r="V1528" s="41"/>
      <c r="W1528" s="41"/>
      <c r="X1528" s="41"/>
      <c r="Y1528" s="41"/>
      <c r="Z1528" s="41"/>
      <c r="AA1528" s="41"/>
      <c r="AB1528" s="41"/>
      <c r="AC1528" s="41"/>
      <c r="AD1528" s="41"/>
      <c r="AE1528" s="41"/>
      <c r="AR1528" s="226" t="s">
        <v>204</v>
      </c>
      <c r="AT1528" s="226" t="s">
        <v>199</v>
      </c>
      <c r="AU1528" s="226" t="s">
        <v>84</v>
      </c>
      <c r="AY1528" s="20" t="s">
        <v>197</v>
      </c>
      <c r="BE1528" s="227">
        <f>IF(N1528="základní",J1528,0)</f>
        <v>0</v>
      </c>
      <c r="BF1528" s="227">
        <f>IF(N1528="snížená",J1528,0)</f>
        <v>0</v>
      </c>
      <c r="BG1528" s="227">
        <f>IF(N1528="zákl. přenesená",J1528,0)</f>
        <v>0</v>
      </c>
      <c r="BH1528" s="227">
        <f>IF(N1528="sníž. přenesená",J1528,0)</f>
        <v>0</v>
      </c>
      <c r="BI1528" s="227">
        <f>IF(N1528="nulová",J1528,0)</f>
        <v>0</v>
      </c>
      <c r="BJ1528" s="20" t="s">
        <v>82</v>
      </c>
      <c r="BK1528" s="227">
        <f>ROUND(I1528*H1528,2)</f>
        <v>0</v>
      </c>
      <c r="BL1528" s="20" t="s">
        <v>204</v>
      </c>
      <c r="BM1528" s="226" t="s">
        <v>2048</v>
      </c>
    </row>
    <row r="1529" s="2" customFormat="1">
      <c r="A1529" s="41"/>
      <c r="B1529" s="42"/>
      <c r="C1529" s="43"/>
      <c r="D1529" s="228" t="s">
        <v>206</v>
      </c>
      <c r="E1529" s="43"/>
      <c r="F1529" s="229" t="s">
        <v>2049</v>
      </c>
      <c r="G1529" s="43"/>
      <c r="H1529" s="43"/>
      <c r="I1529" s="230"/>
      <c r="J1529" s="43"/>
      <c r="K1529" s="43"/>
      <c r="L1529" s="47"/>
      <c r="M1529" s="231"/>
      <c r="N1529" s="232"/>
      <c r="O1529" s="87"/>
      <c r="P1529" s="87"/>
      <c r="Q1529" s="87"/>
      <c r="R1529" s="87"/>
      <c r="S1529" s="87"/>
      <c r="T1529" s="88"/>
      <c r="U1529" s="41"/>
      <c r="V1529" s="41"/>
      <c r="W1529" s="41"/>
      <c r="X1529" s="41"/>
      <c r="Y1529" s="41"/>
      <c r="Z1529" s="41"/>
      <c r="AA1529" s="41"/>
      <c r="AB1529" s="41"/>
      <c r="AC1529" s="41"/>
      <c r="AD1529" s="41"/>
      <c r="AE1529" s="41"/>
      <c r="AT1529" s="20" t="s">
        <v>206</v>
      </c>
      <c r="AU1529" s="20" t="s">
        <v>84</v>
      </c>
    </row>
    <row r="1530" s="15" customFormat="1">
      <c r="A1530" s="15"/>
      <c r="B1530" s="256"/>
      <c r="C1530" s="257"/>
      <c r="D1530" s="235" t="s">
        <v>213</v>
      </c>
      <c r="E1530" s="258" t="s">
        <v>28</v>
      </c>
      <c r="F1530" s="259" t="s">
        <v>725</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5" customFormat="1">
      <c r="A1531" s="15"/>
      <c r="B1531" s="256"/>
      <c r="C1531" s="257"/>
      <c r="D1531" s="235" t="s">
        <v>213</v>
      </c>
      <c r="E1531" s="258" t="s">
        <v>28</v>
      </c>
      <c r="F1531" s="259" t="s">
        <v>792</v>
      </c>
      <c r="G1531" s="257"/>
      <c r="H1531" s="258" t="s">
        <v>28</v>
      </c>
      <c r="I1531" s="260"/>
      <c r="J1531" s="257"/>
      <c r="K1531" s="257"/>
      <c r="L1531" s="261"/>
      <c r="M1531" s="262"/>
      <c r="N1531" s="263"/>
      <c r="O1531" s="263"/>
      <c r="P1531" s="263"/>
      <c r="Q1531" s="263"/>
      <c r="R1531" s="263"/>
      <c r="S1531" s="263"/>
      <c r="T1531" s="264"/>
      <c r="U1531" s="15"/>
      <c r="V1531" s="15"/>
      <c r="W1531" s="15"/>
      <c r="X1531" s="15"/>
      <c r="Y1531" s="15"/>
      <c r="Z1531" s="15"/>
      <c r="AA1531" s="15"/>
      <c r="AB1531" s="15"/>
      <c r="AC1531" s="15"/>
      <c r="AD1531" s="15"/>
      <c r="AE1531" s="15"/>
      <c r="AT1531" s="265" t="s">
        <v>213</v>
      </c>
      <c r="AU1531" s="265" t="s">
        <v>84</v>
      </c>
      <c r="AV1531" s="15" t="s">
        <v>82</v>
      </c>
      <c r="AW1531" s="15" t="s">
        <v>35</v>
      </c>
      <c r="AX1531" s="15" t="s">
        <v>74</v>
      </c>
      <c r="AY1531" s="265" t="s">
        <v>197</v>
      </c>
    </row>
    <row r="1532" s="13" customFormat="1">
      <c r="A1532" s="13"/>
      <c r="B1532" s="233"/>
      <c r="C1532" s="234"/>
      <c r="D1532" s="235" t="s">
        <v>213</v>
      </c>
      <c r="E1532" s="236" t="s">
        <v>28</v>
      </c>
      <c r="F1532" s="237" t="s">
        <v>2050</v>
      </c>
      <c r="G1532" s="234"/>
      <c r="H1532" s="238">
        <v>0.025000000000000001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2051</v>
      </c>
      <c r="G1533" s="234"/>
      <c r="H1533" s="238">
        <v>0.028000000000000001</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2052</v>
      </c>
      <c r="G1534" s="234"/>
      <c r="H1534" s="238">
        <v>0.063</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3" customFormat="1">
      <c r="A1535" s="13"/>
      <c r="B1535" s="233"/>
      <c r="C1535" s="234"/>
      <c r="D1535" s="235" t="s">
        <v>213</v>
      </c>
      <c r="E1535" s="236" t="s">
        <v>28</v>
      </c>
      <c r="F1535" s="237" t="s">
        <v>2053</v>
      </c>
      <c r="G1535" s="234"/>
      <c r="H1535" s="238">
        <v>0.11500000000000001</v>
      </c>
      <c r="I1535" s="239"/>
      <c r="J1535" s="234"/>
      <c r="K1535" s="234"/>
      <c r="L1535" s="240"/>
      <c r="M1535" s="241"/>
      <c r="N1535" s="242"/>
      <c r="O1535" s="242"/>
      <c r="P1535" s="242"/>
      <c r="Q1535" s="242"/>
      <c r="R1535" s="242"/>
      <c r="S1535" s="242"/>
      <c r="T1535" s="243"/>
      <c r="U1535" s="13"/>
      <c r="V1535" s="13"/>
      <c r="W1535" s="13"/>
      <c r="X1535" s="13"/>
      <c r="Y1535" s="13"/>
      <c r="Z1535" s="13"/>
      <c r="AA1535" s="13"/>
      <c r="AB1535" s="13"/>
      <c r="AC1535" s="13"/>
      <c r="AD1535" s="13"/>
      <c r="AE1535" s="13"/>
      <c r="AT1535" s="244" t="s">
        <v>213</v>
      </c>
      <c r="AU1535" s="244" t="s">
        <v>84</v>
      </c>
      <c r="AV1535" s="13" t="s">
        <v>84</v>
      </c>
      <c r="AW1535" s="13" t="s">
        <v>35</v>
      </c>
      <c r="AX1535" s="13" t="s">
        <v>74</v>
      </c>
      <c r="AY1535" s="244" t="s">
        <v>197</v>
      </c>
    </row>
    <row r="1536" s="14" customFormat="1">
      <c r="A1536" s="14"/>
      <c r="B1536" s="245"/>
      <c r="C1536" s="246"/>
      <c r="D1536" s="235" t="s">
        <v>213</v>
      </c>
      <c r="E1536" s="247" t="s">
        <v>28</v>
      </c>
      <c r="F1536" s="248" t="s">
        <v>226</v>
      </c>
      <c r="G1536" s="246"/>
      <c r="H1536" s="249">
        <v>0.23100000000000001</v>
      </c>
      <c r="I1536" s="250"/>
      <c r="J1536" s="246"/>
      <c r="K1536" s="246"/>
      <c r="L1536" s="251"/>
      <c r="M1536" s="252"/>
      <c r="N1536" s="253"/>
      <c r="O1536" s="253"/>
      <c r="P1536" s="253"/>
      <c r="Q1536" s="253"/>
      <c r="R1536" s="253"/>
      <c r="S1536" s="253"/>
      <c r="T1536" s="254"/>
      <c r="U1536" s="14"/>
      <c r="V1536" s="14"/>
      <c r="W1536" s="14"/>
      <c r="X1536" s="14"/>
      <c r="Y1536" s="14"/>
      <c r="Z1536" s="14"/>
      <c r="AA1536" s="14"/>
      <c r="AB1536" s="14"/>
      <c r="AC1536" s="14"/>
      <c r="AD1536" s="14"/>
      <c r="AE1536" s="14"/>
      <c r="AT1536" s="255" t="s">
        <v>213</v>
      </c>
      <c r="AU1536" s="255" t="s">
        <v>84</v>
      </c>
      <c r="AV1536" s="14" t="s">
        <v>204</v>
      </c>
      <c r="AW1536" s="14" t="s">
        <v>35</v>
      </c>
      <c r="AX1536" s="14" t="s">
        <v>82</v>
      </c>
      <c r="AY1536" s="255" t="s">
        <v>197</v>
      </c>
    </row>
    <row r="1537" s="2" customFormat="1" ht="24.15" customHeight="1">
      <c r="A1537" s="41"/>
      <c r="B1537" s="42"/>
      <c r="C1537" s="215" t="s">
        <v>2054</v>
      </c>
      <c r="D1537" s="215" t="s">
        <v>199</v>
      </c>
      <c r="E1537" s="216" t="s">
        <v>2055</v>
      </c>
      <c r="F1537" s="217" t="s">
        <v>2056</v>
      </c>
      <c r="G1537" s="218" t="s">
        <v>265</v>
      </c>
      <c r="H1537" s="219">
        <v>100</v>
      </c>
      <c r="I1537" s="220"/>
      <c r="J1537" s="221">
        <f>ROUND(I1537*H1537,2)</f>
        <v>0</v>
      </c>
      <c r="K1537" s="217" t="s">
        <v>203</v>
      </c>
      <c r="L1537" s="47"/>
      <c r="M1537" s="222" t="s">
        <v>28</v>
      </c>
      <c r="N1537" s="223" t="s">
        <v>45</v>
      </c>
      <c r="O1537" s="87"/>
      <c r="P1537" s="224">
        <f>O1537*H1537</f>
        <v>0</v>
      </c>
      <c r="Q1537" s="224">
        <v>0</v>
      </c>
      <c r="R1537" s="224">
        <f>Q1537*H1537</f>
        <v>0</v>
      </c>
      <c r="S1537" s="224">
        <v>0.0070000000000000001</v>
      </c>
      <c r="T1537" s="225">
        <f>S1537*H1537</f>
        <v>0.70000000000000007</v>
      </c>
      <c r="U1537" s="41"/>
      <c r="V1537" s="41"/>
      <c r="W1537" s="41"/>
      <c r="X1537" s="41"/>
      <c r="Y1537" s="41"/>
      <c r="Z1537" s="41"/>
      <c r="AA1537" s="41"/>
      <c r="AB1537" s="41"/>
      <c r="AC1537" s="41"/>
      <c r="AD1537" s="41"/>
      <c r="AE1537" s="41"/>
      <c r="AR1537" s="226" t="s">
        <v>2057</v>
      </c>
      <c r="AT1537" s="226" t="s">
        <v>199</v>
      </c>
      <c r="AU1537" s="226" t="s">
        <v>84</v>
      </c>
      <c r="AY1537" s="20" t="s">
        <v>197</v>
      </c>
      <c r="BE1537" s="227">
        <f>IF(N1537="základní",J1537,0)</f>
        <v>0</v>
      </c>
      <c r="BF1537" s="227">
        <f>IF(N1537="snížená",J1537,0)</f>
        <v>0</v>
      </c>
      <c r="BG1537" s="227">
        <f>IF(N1537="zákl. přenesená",J1537,0)</f>
        <v>0</v>
      </c>
      <c r="BH1537" s="227">
        <f>IF(N1537="sníž. přenesená",J1537,0)</f>
        <v>0</v>
      </c>
      <c r="BI1537" s="227">
        <f>IF(N1537="nulová",J1537,0)</f>
        <v>0</v>
      </c>
      <c r="BJ1537" s="20" t="s">
        <v>82</v>
      </c>
      <c r="BK1537" s="227">
        <f>ROUND(I1537*H1537,2)</f>
        <v>0</v>
      </c>
      <c r="BL1537" s="20" t="s">
        <v>2057</v>
      </c>
      <c r="BM1537" s="226" t="s">
        <v>2058</v>
      </c>
    </row>
    <row r="1538" s="2" customFormat="1">
      <c r="A1538" s="41"/>
      <c r="B1538" s="42"/>
      <c r="C1538" s="43"/>
      <c r="D1538" s="228" t="s">
        <v>206</v>
      </c>
      <c r="E1538" s="43"/>
      <c r="F1538" s="229" t="s">
        <v>2059</v>
      </c>
      <c r="G1538" s="43"/>
      <c r="H1538" s="43"/>
      <c r="I1538" s="230"/>
      <c r="J1538" s="43"/>
      <c r="K1538" s="43"/>
      <c r="L1538" s="47"/>
      <c r="M1538" s="231"/>
      <c r="N1538" s="232"/>
      <c r="O1538" s="87"/>
      <c r="P1538" s="87"/>
      <c r="Q1538" s="87"/>
      <c r="R1538" s="87"/>
      <c r="S1538" s="87"/>
      <c r="T1538" s="88"/>
      <c r="U1538" s="41"/>
      <c r="V1538" s="41"/>
      <c r="W1538" s="41"/>
      <c r="X1538" s="41"/>
      <c r="Y1538" s="41"/>
      <c r="Z1538" s="41"/>
      <c r="AA1538" s="41"/>
      <c r="AB1538" s="41"/>
      <c r="AC1538" s="41"/>
      <c r="AD1538" s="41"/>
      <c r="AE1538" s="41"/>
      <c r="AT1538" s="20" t="s">
        <v>206</v>
      </c>
      <c r="AU1538" s="20" t="s">
        <v>84</v>
      </c>
    </row>
    <row r="1539" s="15" customFormat="1">
      <c r="A1539" s="15"/>
      <c r="B1539" s="256"/>
      <c r="C1539" s="257"/>
      <c r="D1539" s="235" t="s">
        <v>213</v>
      </c>
      <c r="E1539" s="258" t="s">
        <v>28</v>
      </c>
      <c r="F1539" s="259" t="s">
        <v>1388</v>
      </c>
      <c r="G1539" s="257"/>
      <c r="H1539" s="258" t="s">
        <v>28</v>
      </c>
      <c r="I1539" s="260"/>
      <c r="J1539" s="257"/>
      <c r="K1539" s="257"/>
      <c r="L1539" s="261"/>
      <c r="M1539" s="262"/>
      <c r="N1539" s="263"/>
      <c r="O1539" s="263"/>
      <c r="P1539" s="263"/>
      <c r="Q1539" s="263"/>
      <c r="R1539" s="263"/>
      <c r="S1539" s="263"/>
      <c r="T1539" s="264"/>
      <c r="U1539" s="15"/>
      <c r="V1539" s="15"/>
      <c r="W1539" s="15"/>
      <c r="X1539" s="15"/>
      <c r="Y1539" s="15"/>
      <c r="Z1539" s="15"/>
      <c r="AA1539" s="15"/>
      <c r="AB1539" s="15"/>
      <c r="AC1539" s="15"/>
      <c r="AD1539" s="15"/>
      <c r="AE1539" s="15"/>
      <c r="AT1539" s="265" t="s">
        <v>213</v>
      </c>
      <c r="AU1539" s="265" t="s">
        <v>84</v>
      </c>
      <c r="AV1539" s="15" t="s">
        <v>82</v>
      </c>
      <c r="AW1539" s="15" t="s">
        <v>35</v>
      </c>
      <c r="AX1539" s="15" t="s">
        <v>74</v>
      </c>
      <c r="AY1539" s="265" t="s">
        <v>197</v>
      </c>
    </row>
    <row r="1540" s="13" customFormat="1">
      <c r="A1540" s="13"/>
      <c r="B1540" s="233"/>
      <c r="C1540" s="234"/>
      <c r="D1540" s="235" t="s">
        <v>213</v>
      </c>
      <c r="E1540" s="236" t="s">
        <v>28</v>
      </c>
      <c r="F1540" s="237" t="s">
        <v>2060</v>
      </c>
      <c r="G1540" s="234"/>
      <c r="H1540" s="238">
        <v>100</v>
      </c>
      <c r="I1540" s="239"/>
      <c r="J1540" s="234"/>
      <c r="K1540" s="234"/>
      <c r="L1540" s="240"/>
      <c r="M1540" s="241"/>
      <c r="N1540" s="242"/>
      <c r="O1540" s="242"/>
      <c r="P1540" s="242"/>
      <c r="Q1540" s="242"/>
      <c r="R1540" s="242"/>
      <c r="S1540" s="242"/>
      <c r="T1540" s="243"/>
      <c r="U1540" s="13"/>
      <c r="V1540" s="13"/>
      <c r="W1540" s="13"/>
      <c r="X1540" s="13"/>
      <c r="Y1540" s="13"/>
      <c r="Z1540" s="13"/>
      <c r="AA1540" s="13"/>
      <c r="AB1540" s="13"/>
      <c r="AC1540" s="13"/>
      <c r="AD1540" s="13"/>
      <c r="AE1540" s="13"/>
      <c r="AT1540" s="244" t="s">
        <v>213</v>
      </c>
      <c r="AU1540" s="244" t="s">
        <v>84</v>
      </c>
      <c r="AV1540" s="13" t="s">
        <v>84</v>
      </c>
      <c r="AW1540" s="13" t="s">
        <v>35</v>
      </c>
      <c r="AX1540" s="13" t="s">
        <v>82</v>
      </c>
      <c r="AY1540" s="244" t="s">
        <v>197</v>
      </c>
    </row>
    <row r="1541" s="2" customFormat="1" ht="24.15" customHeight="1">
      <c r="A1541" s="41"/>
      <c r="B1541" s="42"/>
      <c r="C1541" s="215" t="s">
        <v>2061</v>
      </c>
      <c r="D1541" s="215" t="s">
        <v>199</v>
      </c>
      <c r="E1541" s="216" t="s">
        <v>2062</v>
      </c>
      <c r="F1541" s="217" t="s">
        <v>2063</v>
      </c>
      <c r="G1541" s="218" t="s">
        <v>265</v>
      </c>
      <c r="H1541" s="219">
        <v>60</v>
      </c>
      <c r="I1541" s="220"/>
      <c r="J1541" s="221">
        <f>ROUND(I1541*H1541,2)</f>
        <v>0</v>
      </c>
      <c r="K1541" s="217" t="s">
        <v>203</v>
      </c>
      <c r="L1541" s="47"/>
      <c r="M1541" s="222" t="s">
        <v>28</v>
      </c>
      <c r="N1541" s="223" t="s">
        <v>45</v>
      </c>
      <c r="O1541" s="87"/>
      <c r="P1541" s="224">
        <f>O1541*H1541</f>
        <v>0</v>
      </c>
      <c r="Q1541" s="224">
        <v>0</v>
      </c>
      <c r="R1541" s="224">
        <f>Q1541*H1541</f>
        <v>0</v>
      </c>
      <c r="S1541" s="224">
        <v>0.034000000000000002</v>
      </c>
      <c r="T1541" s="225">
        <f>S1541*H1541</f>
        <v>2.04</v>
      </c>
      <c r="U1541" s="41"/>
      <c r="V1541" s="41"/>
      <c r="W1541" s="41"/>
      <c r="X1541" s="41"/>
      <c r="Y1541" s="41"/>
      <c r="Z1541" s="41"/>
      <c r="AA1541" s="41"/>
      <c r="AB1541" s="41"/>
      <c r="AC1541" s="41"/>
      <c r="AD1541" s="41"/>
      <c r="AE1541" s="41"/>
      <c r="AR1541" s="226" t="s">
        <v>204</v>
      </c>
      <c r="AT1541" s="226" t="s">
        <v>199</v>
      </c>
      <c r="AU1541" s="226" t="s">
        <v>84</v>
      </c>
      <c r="AY1541" s="20" t="s">
        <v>197</v>
      </c>
      <c r="BE1541" s="227">
        <f>IF(N1541="základní",J1541,0)</f>
        <v>0</v>
      </c>
      <c r="BF1541" s="227">
        <f>IF(N1541="snížená",J1541,0)</f>
        <v>0</v>
      </c>
      <c r="BG1541" s="227">
        <f>IF(N1541="zákl. přenesená",J1541,0)</f>
        <v>0</v>
      </c>
      <c r="BH1541" s="227">
        <f>IF(N1541="sníž. přenesená",J1541,0)</f>
        <v>0</v>
      </c>
      <c r="BI1541" s="227">
        <f>IF(N1541="nulová",J1541,0)</f>
        <v>0</v>
      </c>
      <c r="BJ1541" s="20" t="s">
        <v>82</v>
      </c>
      <c r="BK1541" s="227">
        <f>ROUND(I1541*H1541,2)</f>
        <v>0</v>
      </c>
      <c r="BL1541" s="20" t="s">
        <v>204</v>
      </c>
      <c r="BM1541" s="226" t="s">
        <v>2064</v>
      </c>
    </row>
    <row r="1542" s="2" customFormat="1">
      <c r="A1542" s="41"/>
      <c r="B1542" s="42"/>
      <c r="C1542" s="43"/>
      <c r="D1542" s="228" t="s">
        <v>206</v>
      </c>
      <c r="E1542" s="43"/>
      <c r="F1542" s="229" t="s">
        <v>2065</v>
      </c>
      <c r="G1542" s="43"/>
      <c r="H1542" s="43"/>
      <c r="I1542" s="230"/>
      <c r="J1542" s="43"/>
      <c r="K1542" s="43"/>
      <c r="L1542" s="47"/>
      <c r="M1542" s="231"/>
      <c r="N1542" s="232"/>
      <c r="O1542" s="87"/>
      <c r="P1542" s="87"/>
      <c r="Q1542" s="87"/>
      <c r="R1542" s="87"/>
      <c r="S1542" s="87"/>
      <c r="T1542" s="88"/>
      <c r="U1542" s="41"/>
      <c r="V1542" s="41"/>
      <c r="W1542" s="41"/>
      <c r="X1542" s="41"/>
      <c r="Y1542" s="41"/>
      <c r="Z1542" s="41"/>
      <c r="AA1542" s="41"/>
      <c r="AB1542" s="41"/>
      <c r="AC1542" s="41"/>
      <c r="AD1542" s="41"/>
      <c r="AE1542" s="41"/>
      <c r="AT1542" s="20" t="s">
        <v>206</v>
      </c>
      <c r="AU1542" s="20" t="s">
        <v>84</v>
      </c>
    </row>
    <row r="1543" s="15" customFormat="1">
      <c r="A1543" s="15"/>
      <c r="B1543" s="256"/>
      <c r="C1543" s="257"/>
      <c r="D1543" s="235" t="s">
        <v>213</v>
      </c>
      <c r="E1543" s="258" t="s">
        <v>28</v>
      </c>
      <c r="F1543" s="259" t="s">
        <v>1388</v>
      </c>
      <c r="G1543" s="257"/>
      <c r="H1543" s="258" t="s">
        <v>28</v>
      </c>
      <c r="I1543" s="260"/>
      <c r="J1543" s="257"/>
      <c r="K1543" s="257"/>
      <c r="L1543" s="261"/>
      <c r="M1543" s="262"/>
      <c r="N1543" s="263"/>
      <c r="O1543" s="263"/>
      <c r="P1543" s="263"/>
      <c r="Q1543" s="263"/>
      <c r="R1543" s="263"/>
      <c r="S1543" s="263"/>
      <c r="T1543" s="264"/>
      <c r="U1543" s="15"/>
      <c r="V1543" s="15"/>
      <c r="W1543" s="15"/>
      <c r="X1543" s="15"/>
      <c r="Y1543" s="15"/>
      <c r="Z1543" s="15"/>
      <c r="AA1543" s="15"/>
      <c r="AB1543" s="15"/>
      <c r="AC1543" s="15"/>
      <c r="AD1543" s="15"/>
      <c r="AE1543" s="15"/>
      <c r="AT1543" s="265" t="s">
        <v>213</v>
      </c>
      <c r="AU1543" s="265" t="s">
        <v>84</v>
      </c>
      <c r="AV1543" s="15" t="s">
        <v>82</v>
      </c>
      <c r="AW1543" s="15" t="s">
        <v>35</v>
      </c>
      <c r="AX1543" s="15" t="s">
        <v>74</v>
      </c>
      <c r="AY1543" s="265" t="s">
        <v>197</v>
      </c>
    </row>
    <row r="1544" s="13" customFormat="1">
      <c r="A1544" s="13"/>
      <c r="B1544" s="233"/>
      <c r="C1544" s="234"/>
      <c r="D1544" s="235" t="s">
        <v>213</v>
      </c>
      <c r="E1544" s="236" t="s">
        <v>28</v>
      </c>
      <c r="F1544" s="237" t="s">
        <v>2066</v>
      </c>
      <c r="G1544" s="234"/>
      <c r="H1544" s="238">
        <v>60</v>
      </c>
      <c r="I1544" s="239"/>
      <c r="J1544" s="234"/>
      <c r="K1544" s="234"/>
      <c r="L1544" s="240"/>
      <c r="M1544" s="241"/>
      <c r="N1544" s="242"/>
      <c r="O1544" s="242"/>
      <c r="P1544" s="242"/>
      <c r="Q1544" s="242"/>
      <c r="R1544" s="242"/>
      <c r="S1544" s="242"/>
      <c r="T1544" s="243"/>
      <c r="U1544" s="13"/>
      <c r="V1544" s="13"/>
      <c r="W1544" s="13"/>
      <c r="X1544" s="13"/>
      <c r="Y1544" s="13"/>
      <c r="Z1544" s="13"/>
      <c r="AA1544" s="13"/>
      <c r="AB1544" s="13"/>
      <c r="AC1544" s="13"/>
      <c r="AD1544" s="13"/>
      <c r="AE1544" s="13"/>
      <c r="AT1544" s="244" t="s">
        <v>213</v>
      </c>
      <c r="AU1544" s="244" t="s">
        <v>84</v>
      </c>
      <c r="AV1544" s="13" t="s">
        <v>84</v>
      </c>
      <c r="AW1544" s="13" t="s">
        <v>35</v>
      </c>
      <c r="AX1544" s="13" t="s">
        <v>82</v>
      </c>
      <c r="AY1544" s="244" t="s">
        <v>197</v>
      </c>
    </row>
    <row r="1545" s="2" customFormat="1" ht="24.15" customHeight="1">
      <c r="A1545" s="41"/>
      <c r="B1545" s="42"/>
      <c r="C1545" s="215" t="s">
        <v>2067</v>
      </c>
      <c r="D1545" s="215" t="s">
        <v>199</v>
      </c>
      <c r="E1545" s="216" t="s">
        <v>2068</v>
      </c>
      <c r="F1545" s="217" t="s">
        <v>2069</v>
      </c>
      <c r="G1545" s="218" t="s">
        <v>265</v>
      </c>
      <c r="H1545" s="219">
        <v>12</v>
      </c>
      <c r="I1545" s="220"/>
      <c r="J1545" s="221">
        <f>ROUND(I1545*H1545,2)</f>
        <v>0</v>
      </c>
      <c r="K1545" s="217" t="s">
        <v>203</v>
      </c>
      <c r="L1545" s="47"/>
      <c r="M1545" s="222" t="s">
        <v>28</v>
      </c>
      <c r="N1545" s="223" t="s">
        <v>45</v>
      </c>
      <c r="O1545" s="87"/>
      <c r="P1545" s="224">
        <f>O1545*H1545</f>
        <v>0</v>
      </c>
      <c r="Q1545" s="224">
        <v>0</v>
      </c>
      <c r="R1545" s="224">
        <f>Q1545*H1545</f>
        <v>0</v>
      </c>
      <c r="S1545" s="224">
        <v>0.044999999999999998</v>
      </c>
      <c r="T1545" s="225">
        <f>S1545*H1545</f>
        <v>0.54000000000000004</v>
      </c>
      <c r="U1545" s="41"/>
      <c r="V1545" s="41"/>
      <c r="W1545" s="41"/>
      <c r="X1545" s="41"/>
      <c r="Y1545" s="41"/>
      <c r="Z1545" s="41"/>
      <c r="AA1545" s="41"/>
      <c r="AB1545" s="41"/>
      <c r="AC1545" s="41"/>
      <c r="AD1545" s="41"/>
      <c r="AE1545" s="41"/>
      <c r="AR1545" s="226" t="s">
        <v>204</v>
      </c>
      <c r="AT1545" s="226" t="s">
        <v>199</v>
      </c>
      <c r="AU1545" s="226" t="s">
        <v>84</v>
      </c>
      <c r="AY1545" s="20" t="s">
        <v>197</v>
      </c>
      <c r="BE1545" s="227">
        <f>IF(N1545="základní",J1545,0)</f>
        <v>0</v>
      </c>
      <c r="BF1545" s="227">
        <f>IF(N1545="snížená",J1545,0)</f>
        <v>0</v>
      </c>
      <c r="BG1545" s="227">
        <f>IF(N1545="zákl. přenesená",J1545,0)</f>
        <v>0</v>
      </c>
      <c r="BH1545" s="227">
        <f>IF(N1545="sníž. přenesená",J1545,0)</f>
        <v>0</v>
      </c>
      <c r="BI1545" s="227">
        <f>IF(N1545="nulová",J1545,0)</f>
        <v>0</v>
      </c>
      <c r="BJ1545" s="20" t="s">
        <v>82</v>
      </c>
      <c r="BK1545" s="227">
        <f>ROUND(I1545*H1545,2)</f>
        <v>0</v>
      </c>
      <c r="BL1545" s="20" t="s">
        <v>204</v>
      </c>
      <c r="BM1545" s="226" t="s">
        <v>2070</v>
      </c>
    </row>
    <row r="1546" s="2" customFormat="1">
      <c r="A1546" s="41"/>
      <c r="B1546" s="42"/>
      <c r="C1546" s="43"/>
      <c r="D1546" s="228" t="s">
        <v>206</v>
      </c>
      <c r="E1546" s="43"/>
      <c r="F1546" s="229" t="s">
        <v>2071</v>
      </c>
      <c r="G1546" s="43"/>
      <c r="H1546" s="43"/>
      <c r="I1546" s="230"/>
      <c r="J1546" s="43"/>
      <c r="K1546" s="43"/>
      <c r="L1546" s="47"/>
      <c r="M1546" s="231"/>
      <c r="N1546" s="232"/>
      <c r="O1546" s="87"/>
      <c r="P1546" s="87"/>
      <c r="Q1546" s="87"/>
      <c r="R1546" s="87"/>
      <c r="S1546" s="87"/>
      <c r="T1546" s="88"/>
      <c r="U1546" s="41"/>
      <c r="V1546" s="41"/>
      <c r="W1546" s="41"/>
      <c r="X1546" s="41"/>
      <c r="Y1546" s="41"/>
      <c r="Z1546" s="41"/>
      <c r="AA1546" s="41"/>
      <c r="AB1546" s="41"/>
      <c r="AC1546" s="41"/>
      <c r="AD1546" s="41"/>
      <c r="AE1546" s="41"/>
      <c r="AT1546" s="20" t="s">
        <v>206</v>
      </c>
      <c r="AU1546" s="20" t="s">
        <v>84</v>
      </c>
    </row>
    <row r="1547" s="15" customFormat="1">
      <c r="A1547" s="15"/>
      <c r="B1547" s="256"/>
      <c r="C1547" s="257"/>
      <c r="D1547" s="235" t="s">
        <v>213</v>
      </c>
      <c r="E1547" s="258" t="s">
        <v>28</v>
      </c>
      <c r="F1547" s="259" t="s">
        <v>725</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5" customFormat="1">
      <c r="A1548" s="15"/>
      <c r="B1548" s="256"/>
      <c r="C1548" s="257"/>
      <c r="D1548" s="235" t="s">
        <v>213</v>
      </c>
      <c r="E1548" s="258" t="s">
        <v>28</v>
      </c>
      <c r="F1548" s="259" t="s">
        <v>1395</v>
      </c>
      <c r="G1548" s="257"/>
      <c r="H1548" s="258" t="s">
        <v>28</v>
      </c>
      <c r="I1548" s="260"/>
      <c r="J1548" s="257"/>
      <c r="K1548" s="257"/>
      <c r="L1548" s="261"/>
      <c r="M1548" s="262"/>
      <c r="N1548" s="263"/>
      <c r="O1548" s="263"/>
      <c r="P1548" s="263"/>
      <c r="Q1548" s="263"/>
      <c r="R1548" s="263"/>
      <c r="S1548" s="263"/>
      <c r="T1548" s="264"/>
      <c r="U1548" s="15"/>
      <c r="V1548" s="15"/>
      <c r="W1548" s="15"/>
      <c r="X1548" s="15"/>
      <c r="Y1548" s="15"/>
      <c r="Z1548" s="15"/>
      <c r="AA1548" s="15"/>
      <c r="AB1548" s="15"/>
      <c r="AC1548" s="15"/>
      <c r="AD1548" s="15"/>
      <c r="AE1548" s="15"/>
      <c r="AT1548" s="265" t="s">
        <v>213</v>
      </c>
      <c r="AU1548" s="265" t="s">
        <v>84</v>
      </c>
      <c r="AV1548" s="15" t="s">
        <v>82</v>
      </c>
      <c r="AW1548" s="15" t="s">
        <v>35</v>
      </c>
      <c r="AX1548" s="15" t="s">
        <v>74</v>
      </c>
      <c r="AY1548" s="265" t="s">
        <v>197</v>
      </c>
    </row>
    <row r="1549" s="13" customFormat="1">
      <c r="A1549" s="13"/>
      <c r="B1549" s="233"/>
      <c r="C1549" s="234"/>
      <c r="D1549" s="235" t="s">
        <v>213</v>
      </c>
      <c r="E1549" s="236" t="s">
        <v>28</v>
      </c>
      <c r="F1549" s="237" t="s">
        <v>2072</v>
      </c>
      <c r="G1549" s="234"/>
      <c r="H1549" s="238">
        <v>3.5</v>
      </c>
      <c r="I1549" s="239"/>
      <c r="J1549" s="234"/>
      <c r="K1549" s="234"/>
      <c r="L1549" s="240"/>
      <c r="M1549" s="241"/>
      <c r="N1549" s="242"/>
      <c r="O1549" s="242"/>
      <c r="P1549" s="242"/>
      <c r="Q1549" s="242"/>
      <c r="R1549" s="242"/>
      <c r="S1549" s="242"/>
      <c r="T1549" s="243"/>
      <c r="U1549" s="13"/>
      <c r="V1549" s="13"/>
      <c r="W1549" s="13"/>
      <c r="X1549" s="13"/>
      <c r="Y1549" s="13"/>
      <c r="Z1549" s="13"/>
      <c r="AA1549" s="13"/>
      <c r="AB1549" s="13"/>
      <c r="AC1549" s="13"/>
      <c r="AD1549" s="13"/>
      <c r="AE1549" s="13"/>
      <c r="AT1549" s="244" t="s">
        <v>213</v>
      </c>
      <c r="AU1549" s="244" t="s">
        <v>84</v>
      </c>
      <c r="AV1549" s="13" t="s">
        <v>84</v>
      </c>
      <c r="AW1549" s="13" t="s">
        <v>35</v>
      </c>
      <c r="AX1549" s="13" t="s">
        <v>74</v>
      </c>
      <c r="AY1549" s="244" t="s">
        <v>197</v>
      </c>
    </row>
    <row r="1550" s="15" customFormat="1">
      <c r="A1550" s="15"/>
      <c r="B1550" s="256"/>
      <c r="C1550" s="257"/>
      <c r="D1550" s="235" t="s">
        <v>213</v>
      </c>
      <c r="E1550" s="258" t="s">
        <v>28</v>
      </c>
      <c r="F1550" s="259" t="s">
        <v>1397</v>
      </c>
      <c r="G1550" s="257"/>
      <c r="H1550" s="258" t="s">
        <v>28</v>
      </c>
      <c r="I1550" s="260"/>
      <c r="J1550" s="257"/>
      <c r="K1550" s="257"/>
      <c r="L1550" s="261"/>
      <c r="M1550" s="262"/>
      <c r="N1550" s="263"/>
      <c r="O1550" s="263"/>
      <c r="P1550" s="263"/>
      <c r="Q1550" s="263"/>
      <c r="R1550" s="263"/>
      <c r="S1550" s="263"/>
      <c r="T1550" s="264"/>
      <c r="U1550" s="15"/>
      <c r="V1550" s="15"/>
      <c r="W1550" s="15"/>
      <c r="X1550" s="15"/>
      <c r="Y1550" s="15"/>
      <c r="Z1550" s="15"/>
      <c r="AA1550" s="15"/>
      <c r="AB1550" s="15"/>
      <c r="AC1550" s="15"/>
      <c r="AD1550" s="15"/>
      <c r="AE1550" s="15"/>
      <c r="AT1550" s="265" t="s">
        <v>213</v>
      </c>
      <c r="AU1550" s="265" t="s">
        <v>84</v>
      </c>
      <c r="AV1550" s="15" t="s">
        <v>82</v>
      </c>
      <c r="AW1550" s="15" t="s">
        <v>35</v>
      </c>
      <c r="AX1550" s="15" t="s">
        <v>74</v>
      </c>
      <c r="AY1550" s="265" t="s">
        <v>197</v>
      </c>
    </row>
    <row r="1551" s="13" customFormat="1">
      <c r="A1551" s="13"/>
      <c r="B1551" s="233"/>
      <c r="C1551" s="234"/>
      <c r="D1551" s="235" t="s">
        <v>213</v>
      </c>
      <c r="E1551" s="236" t="s">
        <v>28</v>
      </c>
      <c r="F1551" s="237" t="s">
        <v>2073</v>
      </c>
      <c r="G1551" s="234"/>
      <c r="H1551" s="238">
        <v>8.5</v>
      </c>
      <c r="I1551" s="239"/>
      <c r="J1551" s="234"/>
      <c r="K1551" s="234"/>
      <c r="L1551" s="240"/>
      <c r="M1551" s="241"/>
      <c r="N1551" s="242"/>
      <c r="O1551" s="242"/>
      <c r="P1551" s="242"/>
      <c r="Q1551" s="242"/>
      <c r="R1551" s="242"/>
      <c r="S1551" s="242"/>
      <c r="T1551" s="243"/>
      <c r="U1551" s="13"/>
      <c r="V1551" s="13"/>
      <c r="W1551" s="13"/>
      <c r="X1551" s="13"/>
      <c r="Y1551" s="13"/>
      <c r="Z1551" s="13"/>
      <c r="AA1551" s="13"/>
      <c r="AB1551" s="13"/>
      <c r="AC1551" s="13"/>
      <c r="AD1551" s="13"/>
      <c r="AE1551" s="13"/>
      <c r="AT1551" s="244" t="s">
        <v>213</v>
      </c>
      <c r="AU1551" s="244" t="s">
        <v>84</v>
      </c>
      <c r="AV1551" s="13" t="s">
        <v>84</v>
      </c>
      <c r="AW1551" s="13" t="s">
        <v>35</v>
      </c>
      <c r="AX1551" s="13" t="s">
        <v>74</v>
      </c>
      <c r="AY1551" s="244" t="s">
        <v>197</v>
      </c>
    </row>
    <row r="1552" s="14" customFormat="1">
      <c r="A1552" s="14"/>
      <c r="B1552" s="245"/>
      <c r="C1552" s="246"/>
      <c r="D1552" s="235" t="s">
        <v>213</v>
      </c>
      <c r="E1552" s="247" t="s">
        <v>28</v>
      </c>
      <c r="F1552" s="248" t="s">
        <v>226</v>
      </c>
      <c r="G1552" s="246"/>
      <c r="H1552" s="249">
        <v>12</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213</v>
      </c>
      <c r="AU1552" s="255" t="s">
        <v>84</v>
      </c>
      <c r="AV1552" s="14" t="s">
        <v>204</v>
      </c>
      <c r="AW1552" s="14" t="s">
        <v>35</v>
      </c>
      <c r="AX1552" s="14" t="s">
        <v>82</v>
      </c>
      <c r="AY1552" s="255" t="s">
        <v>197</v>
      </c>
    </row>
    <row r="1553" s="2" customFormat="1" ht="33" customHeight="1">
      <c r="A1553" s="41"/>
      <c r="B1553" s="42"/>
      <c r="C1553" s="215" t="s">
        <v>2074</v>
      </c>
      <c r="D1553" s="215" t="s">
        <v>199</v>
      </c>
      <c r="E1553" s="216" t="s">
        <v>2075</v>
      </c>
      <c r="F1553" s="217" t="s">
        <v>2076</v>
      </c>
      <c r="G1553" s="218" t="s">
        <v>265</v>
      </c>
      <c r="H1553" s="219">
        <v>3.5</v>
      </c>
      <c r="I1553" s="220"/>
      <c r="J1553" s="221">
        <f>ROUND(I1553*H1553,2)</f>
        <v>0</v>
      </c>
      <c r="K1553" s="217" t="s">
        <v>203</v>
      </c>
      <c r="L1553" s="47"/>
      <c r="M1553" s="222" t="s">
        <v>28</v>
      </c>
      <c r="N1553" s="223" t="s">
        <v>45</v>
      </c>
      <c r="O1553" s="87"/>
      <c r="P1553" s="224">
        <f>O1553*H1553</f>
        <v>0</v>
      </c>
      <c r="Q1553" s="224">
        <v>0</v>
      </c>
      <c r="R1553" s="224">
        <f>Q1553*H1553</f>
        <v>0</v>
      </c>
      <c r="S1553" s="224">
        <v>0.021999999999999999</v>
      </c>
      <c r="T1553" s="225">
        <f>S1553*H1553</f>
        <v>0.076999999999999999</v>
      </c>
      <c r="U1553" s="41"/>
      <c r="V1553" s="41"/>
      <c r="W1553" s="41"/>
      <c r="X1553" s="41"/>
      <c r="Y1553" s="41"/>
      <c r="Z1553" s="41"/>
      <c r="AA1553" s="41"/>
      <c r="AB1553" s="41"/>
      <c r="AC1553" s="41"/>
      <c r="AD1553" s="41"/>
      <c r="AE1553" s="41"/>
      <c r="AR1553" s="226" t="s">
        <v>204</v>
      </c>
      <c r="AT1553" s="226" t="s">
        <v>199</v>
      </c>
      <c r="AU1553" s="226" t="s">
        <v>84</v>
      </c>
      <c r="AY1553" s="20" t="s">
        <v>197</v>
      </c>
      <c r="BE1553" s="227">
        <f>IF(N1553="základní",J1553,0)</f>
        <v>0</v>
      </c>
      <c r="BF1553" s="227">
        <f>IF(N1553="snížená",J1553,0)</f>
        <v>0</v>
      </c>
      <c r="BG1553" s="227">
        <f>IF(N1553="zákl. přenesená",J1553,0)</f>
        <v>0</v>
      </c>
      <c r="BH1553" s="227">
        <f>IF(N1553="sníž. přenesená",J1553,0)</f>
        <v>0</v>
      </c>
      <c r="BI1553" s="227">
        <f>IF(N1553="nulová",J1553,0)</f>
        <v>0</v>
      </c>
      <c r="BJ1553" s="20" t="s">
        <v>82</v>
      </c>
      <c r="BK1553" s="227">
        <f>ROUND(I1553*H1553,2)</f>
        <v>0</v>
      </c>
      <c r="BL1553" s="20" t="s">
        <v>204</v>
      </c>
      <c r="BM1553" s="226" t="s">
        <v>2077</v>
      </c>
    </row>
    <row r="1554" s="2" customFormat="1">
      <c r="A1554" s="41"/>
      <c r="B1554" s="42"/>
      <c r="C1554" s="43"/>
      <c r="D1554" s="228" t="s">
        <v>206</v>
      </c>
      <c r="E1554" s="43"/>
      <c r="F1554" s="229" t="s">
        <v>2078</v>
      </c>
      <c r="G1554" s="43"/>
      <c r="H1554" s="43"/>
      <c r="I1554" s="230"/>
      <c r="J1554" s="43"/>
      <c r="K1554" s="43"/>
      <c r="L1554" s="47"/>
      <c r="M1554" s="231"/>
      <c r="N1554" s="232"/>
      <c r="O1554" s="87"/>
      <c r="P1554" s="87"/>
      <c r="Q1554" s="87"/>
      <c r="R1554" s="87"/>
      <c r="S1554" s="87"/>
      <c r="T1554" s="88"/>
      <c r="U1554" s="41"/>
      <c r="V1554" s="41"/>
      <c r="W1554" s="41"/>
      <c r="X1554" s="41"/>
      <c r="Y1554" s="41"/>
      <c r="Z1554" s="41"/>
      <c r="AA1554" s="41"/>
      <c r="AB1554" s="41"/>
      <c r="AC1554" s="41"/>
      <c r="AD1554" s="41"/>
      <c r="AE1554" s="41"/>
      <c r="AT1554" s="20" t="s">
        <v>206</v>
      </c>
      <c r="AU1554" s="20" t="s">
        <v>84</v>
      </c>
    </row>
    <row r="1555" s="15" customFormat="1">
      <c r="A1555" s="15"/>
      <c r="B1555" s="256"/>
      <c r="C1555" s="257"/>
      <c r="D1555" s="235" t="s">
        <v>213</v>
      </c>
      <c r="E1555" s="258" t="s">
        <v>28</v>
      </c>
      <c r="F1555" s="259" t="s">
        <v>725</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5" customFormat="1">
      <c r="A1556" s="15"/>
      <c r="B1556" s="256"/>
      <c r="C1556" s="257"/>
      <c r="D1556" s="235" t="s">
        <v>213</v>
      </c>
      <c r="E1556" s="258" t="s">
        <v>28</v>
      </c>
      <c r="F1556" s="259" t="s">
        <v>1395</v>
      </c>
      <c r="G1556" s="257"/>
      <c r="H1556" s="258" t="s">
        <v>28</v>
      </c>
      <c r="I1556" s="260"/>
      <c r="J1556" s="257"/>
      <c r="K1556" s="257"/>
      <c r="L1556" s="261"/>
      <c r="M1556" s="262"/>
      <c r="N1556" s="263"/>
      <c r="O1556" s="263"/>
      <c r="P1556" s="263"/>
      <c r="Q1556" s="263"/>
      <c r="R1556" s="263"/>
      <c r="S1556" s="263"/>
      <c r="T1556" s="264"/>
      <c r="U1556" s="15"/>
      <c r="V1556" s="15"/>
      <c r="W1556" s="15"/>
      <c r="X1556" s="15"/>
      <c r="Y1556" s="15"/>
      <c r="Z1556" s="15"/>
      <c r="AA1556" s="15"/>
      <c r="AB1556" s="15"/>
      <c r="AC1556" s="15"/>
      <c r="AD1556" s="15"/>
      <c r="AE1556" s="15"/>
      <c r="AT1556" s="265" t="s">
        <v>213</v>
      </c>
      <c r="AU1556" s="265" t="s">
        <v>84</v>
      </c>
      <c r="AV1556" s="15" t="s">
        <v>82</v>
      </c>
      <c r="AW1556" s="15" t="s">
        <v>35</v>
      </c>
      <c r="AX1556" s="15" t="s">
        <v>74</v>
      </c>
      <c r="AY1556" s="265" t="s">
        <v>197</v>
      </c>
    </row>
    <row r="1557" s="13" customFormat="1">
      <c r="A1557" s="13"/>
      <c r="B1557" s="233"/>
      <c r="C1557" s="234"/>
      <c r="D1557" s="235" t="s">
        <v>213</v>
      </c>
      <c r="E1557" s="236" t="s">
        <v>28</v>
      </c>
      <c r="F1557" s="237" t="s">
        <v>2072</v>
      </c>
      <c r="G1557" s="234"/>
      <c r="H1557" s="238">
        <v>3.5</v>
      </c>
      <c r="I1557" s="239"/>
      <c r="J1557" s="234"/>
      <c r="K1557" s="234"/>
      <c r="L1557" s="240"/>
      <c r="M1557" s="241"/>
      <c r="N1557" s="242"/>
      <c r="O1557" s="242"/>
      <c r="P1557" s="242"/>
      <c r="Q1557" s="242"/>
      <c r="R1557" s="242"/>
      <c r="S1557" s="242"/>
      <c r="T1557" s="243"/>
      <c r="U1557" s="13"/>
      <c r="V1557" s="13"/>
      <c r="W1557" s="13"/>
      <c r="X1557" s="13"/>
      <c r="Y1557" s="13"/>
      <c r="Z1557" s="13"/>
      <c r="AA1557" s="13"/>
      <c r="AB1557" s="13"/>
      <c r="AC1557" s="13"/>
      <c r="AD1557" s="13"/>
      <c r="AE1557" s="13"/>
      <c r="AT1557" s="244" t="s">
        <v>213</v>
      </c>
      <c r="AU1557" s="244" t="s">
        <v>84</v>
      </c>
      <c r="AV1557" s="13" t="s">
        <v>84</v>
      </c>
      <c r="AW1557" s="13" t="s">
        <v>35</v>
      </c>
      <c r="AX1557" s="13" t="s">
        <v>82</v>
      </c>
      <c r="AY1557" s="244" t="s">
        <v>197</v>
      </c>
    </row>
    <row r="1558" s="2" customFormat="1" ht="24.15" customHeight="1">
      <c r="A1558" s="41"/>
      <c r="B1558" s="42"/>
      <c r="C1558" s="215" t="s">
        <v>2079</v>
      </c>
      <c r="D1558" s="215" t="s">
        <v>199</v>
      </c>
      <c r="E1558" s="216" t="s">
        <v>2080</v>
      </c>
      <c r="F1558" s="217" t="s">
        <v>2081</v>
      </c>
      <c r="G1558" s="218" t="s">
        <v>265</v>
      </c>
      <c r="H1558" s="219">
        <v>0.90000000000000002</v>
      </c>
      <c r="I1558" s="220"/>
      <c r="J1558" s="221">
        <f>ROUND(I1558*H1558,2)</f>
        <v>0</v>
      </c>
      <c r="K1558" s="217" t="s">
        <v>203</v>
      </c>
      <c r="L1558" s="47"/>
      <c r="M1558" s="222" t="s">
        <v>28</v>
      </c>
      <c r="N1558" s="223" t="s">
        <v>45</v>
      </c>
      <c r="O1558" s="87"/>
      <c r="P1558" s="224">
        <f>O1558*H1558</f>
        <v>0</v>
      </c>
      <c r="Q1558" s="224">
        <v>0.00142</v>
      </c>
      <c r="R1558" s="224">
        <f>Q1558*H1558</f>
        <v>0.0012780000000000001</v>
      </c>
      <c r="S1558" s="224">
        <v>0.029000000000000001</v>
      </c>
      <c r="T1558" s="225">
        <f>S1558*H1558</f>
        <v>0.026100000000000002</v>
      </c>
      <c r="U1558" s="41"/>
      <c r="V1558" s="41"/>
      <c r="W1558" s="41"/>
      <c r="X1558" s="41"/>
      <c r="Y1558" s="41"/>
      <c r="Z1558" s="41"/>
      <c r="AA1558" s="41"/>
      <c r="AB1558" s="41"/>
      <c r="AC1558" s="41"/>
      <c r="AD1558" s="41"/>
      <c r="AE1558" s="41"/>
      <c r="AR1558" s="226" t="s">
        <v>204</v>
      </c>
      <c r="AT1558" s="226" t="s">
        <v>199</v>
      </c>
      <c r="AU1558" s="226" t="s">
        <v>84</v>
      </c>
      <c r="AY1558" s="20" t="s">
        <v>197</v>
      </c>
      <c r="BE1558" s="227">
        <f>IF(N1558="základní",J1558,0)</f>
        <v>0</v>
      </c>
      <c r="BF1558" s="227">
        <f>IF(N1558="snížená",J1558,0)</f>
        <v>0</v>
      </c>
      <c r="BG1558" s="227">
        <f>IF(N1558="zákl. přenesená",J1558,0)</f>
        <v>0</v>
      </c>
      <c r="BH1558" s="227">
        <f>IF(N1558="sníž. přenesená",J1558,0)</f>
        <v>0</v>
      </c>
      <c r="BI1558" s="227">
        <f>IF(N1558="nulová",J1558,0)</f>
        <v>0</v>
      </c>
      <c r="BJ1558" s="20" t="s">
        <v>82</v>
      </c>
      <c r="BK1558" s="227">
        <f>ROUND(I1558*H1558,2)</f>
        <v>0</v>
      </c>
      <c r="BL1558" s="20" t="s">
        <v>204</v>
      </c>
      <c r="BM1558" s="226" t="s">
        <v>2082</v>
      </c>
    </row>
    <row r="1559" s="2" customFormat="1">
      <c r="A1559" s="41"/>
      <c r="B1559" s="42"/>
      <c r="C1559" s="43"/>
      <c r="D1559" s="228" t="s">
        <v>206</v>
      </c>
      <c r="E1559" s="43"/>
      <c r="F1559" s="229" t="s">
        <v>2083</v>
      </c>
      <c r="G1559" s="43"/>
      <c r="H1559" s="43"/>
      <c r="I1559" s="230"/>
      <c r="J1559" s="43"/>
      <c r="K1559" s="43"/>
      <c r="L1559" s="47"/>
      <c r="M1559" s="231"/>
      <c r="N1559" s="232"/>
      <c r="O1559" s="87"/>
      <c r="P1559" s="87"/>
      <c r="Q1559" s="87"/>
      <c r="R1559" s="87"/>
      <c r="S1559" s="87"/>
      <c r="T1559" s="88"/>
      <c r="U1559" s="41"/>
      <c r="V1559" s="41"/>
      <c r="W1559" s="41"/>
      <c r="X1559" s="41"/>
      <c r="Y1559" s="41"/>
      <c r="Z1559" s="41"/>
      <c r="AA1559" s="41"/>
      <c r="AB1559" s="41"/>
      <c r="AC1559" s="41"/>
      <c r="AD1559" s="41"/>
      <c r="AE1559" s="41"/>
      <c r="AT1559" s="20" t="s">
        <v>206</v>
      </c>
      <c r="AU1559" s="20" t="s">
        <v>84</v>
      </c>
    </row>
    <row r="1560" s="15" customFormat="1">
      <c r="A1560" s="15"/>
      <c r="B1560" s="256"/>
      <c r="C1560" s="257"/>
      <c r="D1560" s="235" t="s">
        <v>213</v>
      </c>
      <c r="E1560" s="258" t="s">
        <v>28</v>
      </c>
      <c r="F1560" s="259" t="s">
        <v>725</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5" customFormat="1">
      <c r="A1561" s="15"/>
      <c r="B1561" s="256"/>
      <c r="C1561" s="257"/>
      <c r="D1561" s="235" t="s">
        <v>213</v>
      </c>
      <c r="E1561" s="258" t="s">
        <v>28</v>
      </c>
      <c r="F1561" s="259" t="s">
        <v>1019</v>
      </c>
      <c r="G1561" s="257"/>
      <c r="H1561" s="258" t="s">
        <v>28</v>
      </c>
      <c r="I1561" s="260"/>
      <c r="J1561" s="257"/>
      <c r="K1561" s="257"/>
      <c r="L1561" s="261"/>
      <c r="M1561" s="262"/>
      <c r="N1561" s="263"/>
      <c r="O1561" s="263"/>
      <c r="P1561" s="263"/>
      <c r="Q1561" s="263"/>
      <c r="R1561" s="263"/>
      <c r="S1561" s="263"/>
      <c r="T1561" s="264"/>
      <c r="U1561" s="15"/>
      <c r="V1561" s="15"/>
      <c r="W1561" s="15"/>
      <c r="X1561" s="15"/>
      <c r="Y1561" s="15"/>
      <c r="Z1561" s="15"/>
      <c r="AA1561" s="15"/>
      <c r="AB1561" s="15"/>
      <c r="AC1561" s="15"/>
      <c r="AD1561" s="15"/>
      <c r="AE1561" s="15"/>
      <c r="AT1561" s="265" t="s">
        <v>213</v>
      </c>
      <c r="AU1561" s="265" t="s">
        <v>84</v>
      </c>
      <c r="AV1561" s="15" t="s">
        <v>82</v>
      </c>
      <c r="AW1561" s="15" t="s">
        <v>35</v>
      </c>
      <c r="AX1561" s="15" t="s">
        <v>74</v>
      </c>
      <c r="AY1561" s="265" t="s">
        <v>197</v>
      </c>
    </row>
    <row r="1562" s="13" customFormat="1">
      <c r="A1562" s="13"/>
      <c r="B1562" s="233"/>
      <c r="C1562" s="234"/>
      <c r="D1562" s="235" t="s">
        <v>213</v>
      </c>
      <c r="E1562" s="236" t="s">
        <v>28</v>
      </c>
      <c r="F1562" s="237" t="s">
        <v>2084</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2085</v>
      </c>
      <c r="G1563" s="234"/>
      <c r="H1563" s="238">
        <v>0.29999999999999999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2086</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3" customFormat="1">
      <c r="A1565" s="13"/>
      <c r="B1565" s="233"/>
      <c r="C1565" s="234"/>
      <c r="D1565" s="235" t="s">
        <v>213</v>
      </c>
      <c r="E1565" s="236" t="s">
        <v>28</v>
      </c>
      <c r="F1565" s="237" t="s">
        <v>2087</v>
      </c>
      <c r="G1565" s="234"/>
      <c r="H1565" s="238">
        <v>0.14999999999999999</v>
      </c>
      <c r="I1565" s="239"/>
      <c r="J1565" s="234"/>
      <c r="K1565" s="234"/>
      <c r="L1565" s="240"/>
      <c r="M1565" s="241"/>
      <c r="N1565" s="242"/>
      <c r="O1565" s="242"/>
      <c r="P1565" s="242"/>
      <c r="Q1565" s="242"/>
      <c r="R1565" s="242"/>
      <c r="S1565" s="242"/>
      <c r="T1565" s="243"/>
      <c r="U1565" s="13"/>
      <c r="V1565" s="13"/>
      <c r="W1565" s="13"/>
      <c r="X1565" s="13"/>
      <c r="Y1565" s="13"/>
      <c r="Z1565" s="13"/>
      <c r="AA1565" s="13"/>
      <c r="AB1565" s="13"/>
      <c r="AC1565" s="13"/>
      <c r="AD1565" s="13"/>
      <c r="AE1565" s="13"/>
      <c r="AT1565" s="244" t="s">
        <v>213</v>
      </c>
      <c r="AU1565" s="244" t="s">
        <v>84</v>
      </c>
      <c r="AV1565" s="13" t="s">
        <v>84</v>
      </c>
      <c r="AW1565" s="13" t="s">
        <v>35</v>
      </c>
      <c r="AX1565" s="13" t="s">
        <v>74</v>
      </c>
      <c r="AY1565" s="244" t="s">
        <v>197</v>
      </c>
    </row>
    <row r="1566" s="14" customFormat="1">
      <c r="A1566" s="14"/>
      <c r="B1566" s="245"/>
      <c r="C1566" s="246"/>
      <c r="D1566" s="235" t="s">
        <v>213</v>
      </c>
      <c r="E1566" s="247" t="s">
        <v>28</v>
      </c>
      <c r="F1566" s="248" t="s">
        <v>226</v>
      </c>
      <c r="G1566" s="246"/>
      <c r="H1566" s="249">
        <v>0.90000000000000002</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213</v>
      </c>
      <c r="AU1566" s="255" t="s">
        <v>84</v>
      </c>
      <c r="AV1566" s="14" t="s">
        <v>204</v>
      </c>
      <c r="AW1566" s="14" t="s">
        <v>35</v>
      </c>
      <c r="AX1566" s="14" t="s">
        <v>82</v>
      </c>
      <c r="AY1566" s="255" t="s">
        <v>197</v>
      </c>
    </row>
    <row r="1567" s="2" customFormat="1" ht="24.15" customHeight="1">
      <c r="A1567" s="41"/>
      <c r="B1567" s="42"/>
      <c r="C1567" s="215" t="s">
        <v>2088</v>
      </c>
      <c r="D1567" s="215" t="s">
        <v>199</v>
      </c>
      <c r="E1567" s="216" t="s">
        <v>2089</v>
      </c>
      <c r="F1567" s="217" t="s">
        <v>2090</v>
      </c>
      <c r="G1567" s="218" t="s">
        <v>265</v>
      </c>
      <c r="H1567" s="219">
        <v>2.3799999999999999</v>
      </c>
      <c r="I1567" s="220"/>
      <c r="J1567" s="221">
        <f>ROUND(I1567*H1567,2)</f>
        <v>0</v>
      </c>
      <c r="K1567" s="217" t="s">
        <v>203</v>
      </c>
      <c r="L1567" s="47"/>
      <c r="M1567" s="222" t="s">
        <v>28</v>
      </c>
      <c r="N1567" s="223" t="s">
        <v>45</v>
      </c>
      <c r="O1567" s="87"/>
      <c r="P1567" s="224">
        <f>O1567*H1567</f>
        <v>0</v>
      </c>
      <c r="Q1567" s="224">
        <v>0.00147</v>
      </c>
      <c r="R1567" s="224">
        <f>Q1567*H1567</f>
        <v>0.0034985999999999997</v>
      </c>
      <c r="S1567" s="224">
        <v>0.039</v>
      </c>
      <c r="T1567" s="225">
        <f>S1567*H1567</f>
        <v>0.09282</v>
      </c>
      <c r="U1567" s="41"/>
      <c r="V1567" s="41"/>
      <c r="W1567" s="41"/>
      <c r="X1567" s="41"/>
      <c r="Y1567" s="41"/>
      <c r="Z1567" s="41"/>
      <c r="AA1567" s="41"/>
      <c r="AB1567" s="41"/>
      <c r="AC1567" s="41"/>
      <c r="AD1567" s="41"/>
      <c r="AE1567" s="41"/>
      <c r="AR1567" s="226" t="s">
        <v>204</v>
      </c>
      <c r="AT1567" s="226" t="s">
        <v>199</v>
      </c>
      <c r="AU1567" s="226" t="s">
        <v>84</v>
      </c>
      <c r="AY1567" s="20" t="s">
        <v>197</v>
      </c>
      <c r="BE1567" s="227">
        <f>IF(N1567="základní",J1567,0)</f>
        <v>0</v>
      </c>
      <c r="BF1567" s="227">
        <f>IF(N1567="snížená",J1567,0)</f>
        <v>0</v>
      </c>
      <c r="BG1567" s="227">
        <f>IF(N1567="zákl. přenesená",J1567,0)</f>
        <v>0</v>
      </c>
      <c r="BH1567" s="227">
        <f>IF(N1567="sníž. přenesená",J1567,0)</f>
        <v>0</v>
      </c>
      <c r="BI1567" s="227">
        <f>IF(N1567="nulová",J1567,0)</f>
        <v>0</v>
      </c>
      <c r="BJ1567" s="20" t="s">
        <v>82</v>
      </c>
      <c r="BK1567" s="227">
        <f>ROUND(I1567*H1567,2)</f>
        <v>0</v>
      </c>
      <c r="BL1567" s="20" t="s">
        <v>204</v>
      </c>
      <c r="BM1567" s="226" t="s">
        <v>2091</v>
      </c>
    </row>
    <row r="1568" s="2" customFormat="1">
      <c r="A1568" s="41"/>
      <c r="B1568" s="42"/>
      <c r="C1568" s="43"/>
      <c r="D1568" s="228" t="s">
        <v>206</v>
      </c>
      <c r="E1568" s="43"/>
      <c r="F1568" s="229" t="s">
        <v>2092</v>
      </c>
      <c r="G1568" s="43"/>
      <c r="H1568" s="43"/>
      <c r="I1568" s="230"/>
      <c r="J1568" s="43"/>
      <c r="K1568" s="43"/>
      <c r="L1568" s="47"/>
      <c r="M1568" s="231"/>
      <c r="N1568" s="232"/>
      <c r="O1568" s="87"/>
      <c r="P1568" s="87"/>
      <c r="Q1568" s="87"/>
      <c r="R1568" s="87"/>
      <c r="S1568" s="87"/>
      <c r="T1568" s="88"/>
      <c r="U1568" s="41"/>
      <c r="V1568" s="41"/>
      <c r="W1568" s="41"/>
      <c r="X1568" s="41"/>
      <c r="Y1568" s="41"/>
      <c r="Z1568" s="41"/>
      <c r="AA1568" s="41"/>
      <c r="AB1568" s="41"/>
      <c r="AC1568" s="41"/>
      <c r="AD1568" s="41"/>
      <c r="AE1568" s="41"/>
      <c r="AT1568" s="20" t="s">
        <v>206</v>
      </c>
      <c r="AU1568" s="20" t="s">
        <v>84</v>
      </c>
    </row>
    <row r="1569" s="15" customFormat="1">
      <c r="A1569" s="15"/>
      <c r="B1569" s="256"/>
      <c r="C1569" s="257"/>
      <c r="D1569" s="235" t="s">
        <v>213</v>
      </c>
      <c r="E1569" s="258" t="s">
        <v>28</v>
      </c>
      <c r="F1569" s="259" t="s">
        <v>725</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5" customFormat="1">
      <c r="A1570" s="15"/>
      <c r="B1570" s="256"/>
      <c r="C1570" s="257"/>
      <c r="D1570" s="235" t="s">
        <v>213</v>
      </c>
      <c r="E1570" s="258" t="s">
        <v>28</v>
      </c>
      <c r="F1570" s="259" t="s">
        <v>1019</v>
      </c>
      <c r="G1570" s="257"/>
      <c r="H1570" s="258" t="s">
        <v>28</v>
      </c>
      <c r="I1570" s="260"/>
      <c r="J1570" s="257"/>
      <c r="K1570" s="257"/>
      <c r="L1570" s="261"/>
      <c r="M1570" s="262"/>
      <c r="N1570" s="263"/>
      <c r="O1570" s="263"/>
      <c r="P1570" s="263"/>
      <c r="Q1570" s="263"/>
      <c r="R1570" s="263"/>
      <c r="S1570" s="263"/>
      <c r="T1570" s="264"/>
      <c r="U1570" s="15"/>
      <c r="V1570" s="15"/>
      <c r="W1570" s="15"/>
      <c r="X1570" s="15"/>
      <c r="Y1570" s="15"/>
      <c r="Z1570" s="15"/>
      <c r="AA1570" s="15"/>
      <c r="AB1570" s="15"/>
      <c r="AC1570" s="15"/>
      <c r="AD1570" s="15"/>
      <c r="AE1570" s="15"/>
      <c r="AT1570" s="265" t="s">
        <v>213</v>
      </c>
      <c r="AU1570" s="265" t="s">
        <v>84</v>
      </c>
      <c r="AV1570" s="15" t="s">
        <v>82</v>
      </c>
      <c r="AW1570" s="15" t="s">
        <v>35</v>
      </c>
      <c r="AX1570" s="15" t="s">
        <v>74</v>
      </c>
      <c r="AY1570" s="265" t="s">
        <v>197</v>
      </c>
    </row>
    <row r="1571" s="13" customFormat="1">
      <c r="A1571" s="13"/>
      <c r="B1571" s="233"/>
      <c r="C1571" s="234"/>
      <c r="D1571" s="235" t="s">
        <v>213</v>
      </c>
      <c r="E1571" s="236" t="s">
        <v>28</v>
      </c>
      <c r="F1571" s="237" t="s">
        <v>2093</v>
      </c>
      <c r="G1571" s="234"/>
      <c r="H1571" s="238">
        <v>1.1000000000000001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2094</v>
      </c>
      <c r="G1572" s="234"/>
      <c r="H1572" s="238">
        <v>0.45000000000000001</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2095</v>
      </c>
      <c r="G1573" s="234"/>
      <c r="H1573" s="238">
        <v>0.38</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3" customFormat="1">
      <c r="A1574" s="13"/>
      <c r="B1574" s="233"/>
      <c r="C1574" s="234"/>
      <c r="D1574" s="235" t="s">
        <v>213</v>
      </c>
      <c r="E1574" s="236" t="s">
        <v>28</v>
      </c>
      <c r="F1574" s="237" t="s">
        <v>2096</v>
      </c>
      <c r="G1574" s="234"/>
      <c r="H1574" s="238">
        <v>0.45000000000000001</v>
      </c>
      <c r="I1574" s="239"/>
      <c r="J1574" s="234"/>
      <c r="K1574" s="234"/>
      <c r="L1574" s="240"/>
      <c r="M1574" s="241"/>
      <c r="N1574" s="242"/>
      <c r="O1574" s="242"/>
      <c r="P1574" s="242"/>
      <c r="Q1574" s="242"/>
      <c r="R1574" s="242"/>
      <c r="S1574" s="242"/>
      <c r="T1574" s="243"/>
      <c r="U1574" s="13"/>
      <c r="V1574" s="13"/>
      <c r="W1574" s="13"/>
      <c r="X1574" s="13"/>
      <c r="Y1574" s="13"/>
      <c r="Z1574" s="13"/>
      <c r="AA1574" s="13"/>
      <c r="AB1574" s="13"/>
      <c r="AC1574" s="13"/>
      <c r="AD1574" s="13"/>
      <c r="AE1574" s="13"/>
      <c r="AT1574" s="244" t="s">
        <v>213</v>
      </c>
      <c r="AU1574" s="244" t="s">
        <v>84</v>
      </c>
      <c r="AV1574" s="13" t="s">
        <v>84</v>
      </c>
      <c r="AW1574" s="13" t="s">
        <v>35</v>
      </c>
      <c r="AX1574" s="13" t="s">
        <v>74</v>
      </c>
      <c r="AY1574" s="244" t="s">
        <v>197</v>
      </c>
    </row>
    <row r="1575" s="14" customFormat="1">
      <c r="A1575" s="14"/>
      <c r="B1575" s="245"/>
      <c r="C1575" s="246"/>
      <c r="D1575" s="235" t="s">
        <v>213</v>
      </c>
      <c r="E1575" s="247" t="s">
        <v>28</v>
      </c>
      <c r="F1575" s="248" t="s">
        <v>226</v>
      </c>
      <c r="G1575" s="246"/>
      <c r="H1575" s="249">
        <v>2.3799999999999999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213</v>
      </c>
      <c r="AU1575" s="255" t="s">
        <v>84</v>
      </c>
      <c r="AV1575" s="14" t="s">
        <v>204</v>
      </c>
      <c r="AW1575" s="14" t="s">
        <v>35</v>
      </c>
      <c r="AX1575" s="14" t="s">
        <v>82</v>
      </c>
      <c r="AY1575" s="255" t="s">
        <v>197</v>
      </c>
    </row>
    <row r="1576" s="2" customFormat="1" ht="24.15" customHeight="1">
      <c r="A1576" s="41"/>
      <c r="B1576" s="42"/>
      <c r="C1576" s="215" t="s">
        <v>2097</v>
      </c>
      <c r="D1576" s="215" t="s">
        <v>199</v>
      </c>
      <c r="E1576" s="216" t="s">
        <v>2098</v>
      </c>
      <c r="F1576" s="217" t="s">
        <v>2099</v>
      </c>
      <c r="G1576" s="218" t="s">
        <v>265</v>
      </c>
      <c r="H1576" s="219">
        <v>0.14999999999999999</v>
      </c>
      <c r="I1576" s="220"/>
      <c r="J1576" s="221">
        <f>ROUND(I1576*H1576,2)</f>
        <v>0</v>
      </c>
      <c r="K1576" s="217" t="s">
        <v>203</v>
      </c>
      <c r="L1576" s="47"/>
      <c r="M1576" s="222" t="s">
        <v>28</v>
      </c>
      <c r="N1576" s="223" t="s">
        <v>45</v>
      </c>
      <c r="O1576" s="87"/>
      <c r="P1576" s="224">
        <f>O1576*H1576</f>
        <v>0</v>
      </c>
      <c r="Q1576" s="224">
        <v>0.0024399999999999999</v>
      </c>
      <c r="R1576" s="224">
        <f>Q1576*H1576</f>
        <v>0.00036599999999999995</v>
      </c>
      <c r="S1576" s="224">
        <v>0.056000000000000001</v>
      </c>
      <c r="T1576" s="225">
        <f>S1576*H1576</f>
        <v>0.0083999999999999995</v>
      </c>
      <c r="U1576" s="41"/>
      <c r="V1576" s="41"/>
      <c r="W1576" s="41"/>
      <c r="X1576" s="41"/>
      <c r="Y1576" s="41"/>
      <c r="Z1576" s="41"/>
      <c r="AA1576" s="41"/>
      <c r="AB1576" s="41"/>
      <c r="AC1576" s="41"/>
      <c r="AD1576" s="41"/>
      <c r="AE1576" s="41"/>
      <c r="AR1576" s="226" t="s">
        <v>204</v>
      </c>
      <c r="AT1576" s="226" t="s">
        <v>199</v>
      </c>
      <c r="AU1576" s="226" t="s">
        <v>84</v>
      </c>
      <c r="AY1576" s="20" t="s">
        <v>197</v>
      </c>
      <c r="BE1576" s="227">
        <f>IF(N1576="základní",J1576,0)</f>
        <v>0</v>
      </c>
      <c r="BF1576" s="227">
        <f>IF(N1576="snížená",J1576,0)</f>
        <v>0</v>
      </c>
      <c r="BG1576" s="227">
        <f>IF(N1576="zákl. přenesená",J1576,0)</f>
        <v>0</v>
      </c>
      <c r="BH1576" s="227">
        <f>IF(N1576="sníž. přenesená",J1576,0)</f>
        <v>0</v>
      </c>
      <c r="BI1576" s="227">
        <f>IF(N1576="nulová",J1576,0)</f>
        <v>0</v>
      </c>
      <c r="BJ1576" s="20" t="s">
        <v>82</v>
      </c>
      <c r="BK1576" s="227">
        <f>ROUND(I1576*H1576,2)</f>
        <v>0</v>
      </c>
      <c r="BL1576" s="20" t="s">
        <v>204</v>
      </c>
      <c r="BM1576" s="226" t="s">
        <v>2100</v>
      </c>
    </row>
    <row r="1577" s="2" customFormat="1">
      <c r="A1577" s="41"/>
      <c r="B1577" s="42"/>
      <c r="C1577" s="43"/>
      <c r="D1577" s="228" t="s">
        <v>206</v>
      </c>
      <c r="E1577" s="43"/>
      <c r="F1577" s="229" t="s">
        <v>2101</v>
      </c>
      <c r="G1577" s="43"/>
      <c r="H1577" s="43"/>
      <c r="I1577" s="230"/>
      <c r="J1577" s="43"/>
      <c r="K1577" s="43"/>
      <c r="L1577" s="47"/>
      <c r="M1577" s="231"/>
      <c r="N1577" s="232"/>
      <c r="O1577" s="87"/>
      <c r="P1577" s="87"/>
      <c r="Q1577" s="87"/>
      <c r="R1577" s="87"/>
      <c r="S1577" s="87"/>
      <c r="T1577" s="88"/>
      <c r="U1577" s="41"/>
      <c r="V1577" s="41"/>
      <c r="W1577" s="41"/>
      <c r="X1577" s="41"/>
      <c r="Y1577" s="41"/>
      <c r="Z1577" s="41"/>
      <c r="AA1577" s="41"/>
      <c r="AB1577" s="41"/>
      <c r="AC1577" s="41"/>
      <c r="AD1577" s="41"/>
      <c r="AE1577" s="41"/>
      <c r="AT1577" s="20" t="s">
        <v>206</v>
      </c>
      <c r="AU1577" s="20" t="s">
        <v>84</v>
      </c>
    </row>
    <row r="1578" s="15" customFormat="1">
      <c r="A1578" s="15"/>
      <c r="B1578" s="256"/>
      <c r="C1578" s="257"/>
      <c r="D1578" s="235" t="s">
        <v>213</v>
      </c>
      <c r="E1578" s="258" t="s">
        <v>28</v>
      </c>
      <c r="F1578" s="259" t="s">
        <v>725</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5" customFormat="1">
      <c r="A1579" s="15"/>
      <c r="B1579" s="256"/>
      <c r="C1579" s="257"/>
      <c r="D1579" s="235" t="s">
        <v>213</v>
      </c>
      <c r="E1579" s="258" t="s">
        <v>28</v>
      </c>
      <c r="F1579" s="259" t="s">
        <v>1019</v>
      </c>
      <c r="G1579" s="257"/>
      <c r="H1579" s="258" t="s">
        <v>28</v>
      </c>
      <c r="I1579" s="260"/>
      <c r="J1579" s="257"/>
      <c r="K1579" s="257"/>
      <c r="L1579" s="261"/>
      <c r="M1579" s="262"/>
      <c r="N1579" s="263"/>
      <c r="O1579" s="263"/>
      <c r="P1579" s="263"/>
      <c r="Q1579" s="263"/>
      <c r="R1579" s="263"/>
      <c r="S1579" s="263"/>
      <c r="T1579" s="264"/>
      <c r="U1579" s="15"/>
      <c r="V1579" s="15"/>
      <c r="W1579" s="15"/>
      <c r="X1579" s="15"/>
      <c r="Y1579" s="15"/>
      <c r="Z1579" s="15"/>
      <c r="AA1579" s="15"/>
      <c r="AB1579" s="15"/>
      <c r="AC1579" s="15"/>
      <c r="AD1579" s="15"/>
      <c r="AE1579" s="15"/>
      <c r="AT1579" s="265" t="s">
        <v>213</v>
      </c>
      <c r="AU1579" s="265" t="s">
        <v>84</v>
      </c>
      <c r="AV1579" s="15" t="s">
        <v>82</v>
      </c>
      <c r="AW1579" s="15" t="s">
        <v>35</v>
      </c>
      <c r="AX1579" s="15" t="s">
        <v>74</v>
      </c>
      <c r="AY1579" s="265" t="s">
        <v>197</v>
      </c>
    </row>
    <row r="1580" s="13" customFormat="1">
      <c r="A1580" s="13"/>
      <c r="B1580" s="233"/>
      <c r="C1580" s="234"/>
      <c r="D1580" s="235" t="s">
        <v>213</v>
      </c>
      <c r="E1580" s="236" t="s">
        <v>28</v>
      </c>
      <c r="F1580" s="237" t="s">
        <v>2102</v>
      </c>
      <c r="G1580" s="234"/>
      <c r="H1580" s="238">
        <v>0.14999999999999999</v>
      </c>
      <c r="I1580" s="239"/>
      <c r="J1580" s="234"/>
      <c r="K1580" s="234"/>
      <c r="L1580" s="240"/>
      <c r="M1580" s="241"/>
      <c r="N1580" s="242"/>
      <c r="O1580" s="242"/>
      <c r="P1580" s="242"/>
      <c r="Q1580" s="242"/>
      <c r="R1580" s="242"/>
      <c r="S1580" s="242"/>
      <c r="T1580" s="243"/>
      <c r="U1580" s="13"/>
      <c r="V1580" s="13"/>
      <c r="W1580" s="13"/>
      <c r="X1580" s="13"/>
      <c r="Y1580" s="13"/>
      <c r="Z1580" s="13"/>
      <c r="AA1580" s="13"/>
      <c r="AB1580" s="13"/>
      <c r="AC1580" s="13"/>
      <c r="AD1580" s="13"/>
      <c r="AE1580" s="13"/>
      <c r="AT1580" s="244" t="s">
        <v>213</v>
      </c>
      <c r="AU1580" s="244" t="s">
        <v>84</v>
      </c>
      <c r="AV1580" s="13" t="s">
        <v>84</v>
      </c>
      <c r="AW1580" s="13" t="s">
        <v>35</v>
      </c>
      <c r="AX1580" s="13" t="s">
        <v>82</v>
      </c>
      <c r="AY1580" s="244" t="s">
        <v>197</v>
      </c>
    </row>
    <row r="1581" s="2" customFormat="1" ht="24.15" customHeight="1">
      <c r="A1581" s="41"/>
      <c r="B1581" s="42"/>
      <c r="C1581" s="215" t="s">
        <v>2103</v>
      </c>
      <c r="D1581" s="215" t="s">
        <v>199</v>
      </c>
      <c r="E1581" s="216" t="s">
        <v>2104</v>
      </c>
      <c r="F1581" s="217" t="s">
        <v>2105</v>
      </c>
      <c r="G1581" s="218" t="s">
        <v>265</v>
      </c>
      <c r="H1581" s="219">
        <v>0.29999999999999999</v>
      </c>
      <c r="I1581" s="220"/>
      <c r="J1581" s="221">
        <f>ROUND(I1581*H1581,2)</f>
        <v>0</v>
      </c>
      <c r="K1581" s="217" t="s">
        <v>203</v>
      </c>
      <c r="L1581" s="47"/>
      <c r="M1581" s="222" t="s">
        <v>28</v>
      </c>
      <c r="N1581" s="223" t="s">
        <v>45</v>
      </c>
      <c r="O1581" s="87"/>
      <c r="P1581" s="224">
        <f>O1581*H1581</f>
        <v>0</v>
      </c>
      <c r="Q1581" s="224">
        <v>0.0030999999999999999</v>
      </c>
      <c r="R1581" s="224">
        <f>Q1581*H1581</f>
        <v>0.00092999999999999995</v>
      </c>
      <c r="S1581" s="224">
        <v>0.086999999999999994</v>
      </c>
      <c r="T1581" s="225">
        <f>S1581*H1581</f>
        <v>0.026099999999999998</v>
      </c>
      <c r="U1581" s="41"/>
      <c r="V1581" s="41"/>
      <c r="W1581" s="41"/>
      <c r="X1581" s="41"/>
      <c r="Y1581" s="41"/>
      <c r="Z1581" s="41"/>
      <c r="AA1581" s="41"/>
      <c r="AB1581" s="41"/>
      <c r="AC1581" s="41"/>
      <c r="AD1581" s="41"/>
      <c r="AE1581" s="41"/>
      <c r="AR1581" s="226" t="s">
        <v>204</v>
      </c>
      <c r="AT1581" s="226" t="s">
        <v>199</v>
      </c>
      <c r="AU1581" s="226" t="s">
        <v>84</v>
      </c>
      <c r="AY1581" s="20" t="s">
        <v>197</v>
      </c>
      <c r="BE1581" s="227">
        <f>IF(N1581="základní",J1581,0)</f>
        <v>0</v>
      </c>
      <c r="BF1581" s="227">
        <f>IF(N1581="snížená",J1581,0)</f>
        <v>0</v>
      </c>
      <c r="BG1581" s="227">
        <f>IF(N1581="zákl. přenesená",J1581,0)</f>
        <v>0</v>
      </c>
      <c r="BH1581" s="227">
        <f>IF(N1581="sníž. přenesená",J1581,0)</f>
        <v>0</v>
      </c>
      <c r="BI1581" s="227">
        <f>IF(N1581="nulová",J1581,0)</f>
        <v>0</v>
      </c>
      <c r="BJ1581" s="20" t="s">
        <v>82</v>
      </c>
      <c r="BK1581" s="227">
        <f>ROUND(I1581*H1581,2)</f>
        <v>0</v>
      </c>
      <c r="BL1581" s="20" t="s">
        <v>204</v>
      </c>
      <c r="BM1581" s="226" t="s">
        <v>2106</v>
      </c>
    </row>
    <row r="1582" s="2" customFormat="1">
      <c r="A1582" s="41"/>
      <c r="B1582" s="42"/>
      <c r="C1582" s="43"/>
      <c r="D1582" s="228" t="s">
        <v>206</v>
      </c>
      <c r="E1582" s="43"/>
      <c r="F1582" s="229" t="s">
        <v>2107</v>
      </c>
      <c r="G1582" s="43"/>
      <c r="H1582" s="43"/>
      <c r="I1582" s="230"/>
      <c r="J1582" s="43"/>
      <c r="K1582" s="43"/>
      <c r="L1582" s="47"/>
      <c r="M1582" s="231"/>
      <c r="N1582" s="232"/>
      <c r="O1582" s="87"/>
      <c r="P1582" s="87"/>
      <c r="Q1582" s="87"/>
      <c r="R1582" s="87"/>
      <c r="S1582" s="87"/>
      <c r="T1582" s="88"/>
      <c r="U1582" s="41"/>
      <c r="V1582" s="41"/>
      <c r="W1582" s="41"/>
      <c r="X1582" s="41"/>
      <c r="Y1582" s="41"/>
      <c r="Z1582" s="41"/>
      <c r="AA1582" s="41"/>
      <c r="AB1582" s="41"/>
      <c r="AC1582" s="41"/>
      <c r="AD1582" s="41"/>
      <c r="AE1582" s="41"/>
      <c r="AT1582" s="20" t="s">
        <v>206</v>
      </c>
      <c r="AU1582" s="20" t="s">
        <v>84</v>
      </c>
    </row>
    <row r="1583" s="15" customFormat="1">
      <c r="A1583" s="15"/>
      <c r="B1583" s="256"/>
      <c r="C1583" s="257"/>
      <c r="D1583" s="235" t="s">
        <v>213</v>
      </c>
      <c r="E1583" s="258" t="s">
        <v>28</v>
      </c>
      <c r="F1583" s="259" t="s">
        <v>725</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5" customFormat="1">
      <c r="A1584" s="15"/>
      <c r="B1584" s="256"/>
      <c r="C1584" s="257"/>
      <c r="D1584" s="235" t="s">
        <v>213</v>
      </c>
      <c r="E1584" s="258" t="s">
        <v>28</v>
      </c>
      <c r="F1584" s="259" t="s">
        <v>1019</v>
      </c>
      <c r="G1584" s="257"/>
      <c r="H1584" s="258" t="s">
        <v>28</v>
      </c>
      <c r="I1584" s="260"/>
      <c r="J1584" s="257"/>
      <c r="K1584" s="257"/>
      <c r="L1584" s="261"/>
      <c r="M1584" s="262"/>
      <c r="N1584" s="263"/>
      <c r="O1584" s="263"/>
      <c r="P1584" s="263"/>
      <c r="Q1584" s="263"/>
      <c r="R1584" s="263"/>
      <c r="S1584" s="263"/>
      <c r="T1584" s="264"/>
      <c r="U1584" s="15"/>
      <c r="V1584" s="15"/>
      <c r="W1584" s="15"/>
      <c r="X1584" s="15"/>
      <c r="Y1584" s="15"/>
      <c r="Z1584" s="15"/>
      <c r="AA1584" s="15"/>
      <c r="AB1584" s="15"/>
      <c r="AC1584" s="15"/>
      <c r="AD1584" s="15"/>
      <c r="AE1584" s="15"/>
      <c r="AT1584" s="265" t="s">
        <v>213</v>
      </c>
      <c r="AU1584" s="265" t="s">
        <v>84</v>
      </c>
      <c r="AV1584" s="15" t="s">
        <v>82</v>
      </c>
      <c r="AW1584" s="15" t="s">
        <v>35</v>
      </c>
      <c r="AX1584" s="15" t="s">
        <v>74</v>
      </c>
      <c r="AY1584" s="265" t="s">
        <v>197</v>
      </c>
    </row>
    <row r="1585" s="13" customFormat="1">
      <c r="A1585" s="13"/>
      <c r="B1585" s="233"/>
      <c r="C1585" s="234"/>
      <c r="D1585" s="235" t="s">
        <v>213</v>
      </c>
      <c r="E1585" s="236" t="s">
        <v>28</v>
      </c>
      <c r="F1585" s="237" t="s">
        <v>2108</v>
      </c>
      <c r="G1585" s="234"/>
      <c r="H1585" s="238">
        <v>0.29999999999999999</v>
      </c>
      <c r="I1585" s="239"/>
      <c r="J1585" s="234"/>
      <c r="K1585" s="234"/>
      <c r="L1585" s="240"/>
      <c r="M1585" s="241"/>
      <c r="N1585" s="242"/>
      <c r="O1585" s="242"/>
      <c r="P1585" s="242"/>
      <c r="Q1585" s="242"/>
      <c r="R1585" s="242"/>
      <c r="S1585" s="242"/>
      <c r="T1585" s="243"/>
      <c r="U1585" s="13"/>
      <c r="V1585" s="13"/>
      <c r="W1585" s="13"/>
      <c r="X1585" s="13"/>
      <c r="Y1585" s="13"/>
      <c r="Z1585" s="13"/>
      <c r="AA1585" s="13"/>
      <c r="AB1585" s="13"/>
      <c r="AC1585" s="13"/>
      <c r="AD1585" s="13"/>
      <c r="AE1585" s="13"/>
      <c r="AT1585" s="244" t="s">
        <v>213</v>
      </c>
      <c r="AU1585" s="244" t="s">
        <v>84</v>
      </c>
      <c r="AV1585" s="13" t="s">
        <v>84</v>
      </c>
      <c r="AW1585" s="13" t="s">
        <v>35</v>
      </c>
      <c r="AX1585" s="13" t="s">
        <v>82</v>
      </c>
      <c r="AY1585" s="244" t="s">
        <v>197</v>
      </c>
    </row>
    <row r="1586" s="2" customFormat="1" ht="24.15" customHeight="1">
      <c r="A1586" s="41"/>
      <c r="B1586" s="42"/>
      <c r="C1586" s="215" t="s">
        <v>2109</v>
      </c>
      <c r="D1586" s="215" t="s">
        <v>199</v>
      </c>
      <c r="E1586" s="216" t="s">
        <v>2110</v>
      </c>
      <c r="F1586" s="217" t="s">
        <v>2111</v>
      </c>
      <c r="G1586" s="218" t="s">
        <v>265</v>
      </c>
      <c r="H1586" s="219">
        <v>0.29999999999999999</v>
      </c>
      <c r="I1586" s="220"/>
      <c r="J1586" s="221">
        <f>ROUND(I1586*H1586,2)</f>
        <v>0</v>
      </c>
      <c r="K1586" s="217" t="s">
        <v>203</v>
      </c>
      <c r="L1586" s="47"/>
      <c r="M1586" s="222" t="s">
        <v>28</v>
      </c>
      <c r="N1586" s="223" t="s">
        <v>45</v>
      </c>
      <c r="O1586" s="87"/>
      <c r="P1586" s="224">
        <f>O1586*H1586</f>
        <v>0</v>
      </c>
      <c r="Q1586" s="224">
        <v>0.0033</v>
      </c>
      <c r="R1586" s="224">
        <f>Q1586*H1586</f>
        <v>0.00098999999999999999</v>
      </c>
      <c r="S1586" s="224">
        <v>0.11</v>
      </c>
      <c r="T1586" s="225">
        <f>S1586*H1586</f>
        <v>0.033000000000000002</v>
      </c>
      <c r="U1586" s="41"/>
      <c r="V1586" s="41"/>
      <c r="W1586" s="41"/>
      <c r="X1586" s="41"/>
      <c r="Y1586" s="41"/>
      <c r="Z1586" s="41"/>
      <c r="AA1586" s="41"/>
      <c r="AB1586" s="41"/>
      <c r="AC1586" s="41"/>
      <c r="AD1586" s="41"/>
      <c r="AE1586" s="41"/>
      <c r="AR1586" s="226" t="s">
        <v>204</v>
      </c>
      <c r="AT1586" s="226" t="s">
        <v>199</v>
      </c>
      <c r="AU1586" s="226" t="s">
        <v>84</v>
      </c>
      <c r="AY1586" s="20" t="s">
        <v>197</v>
      </c>
      <c r="BE1586" s="227">
        <f>IF(N1586="základní",J1586,0)</f>
        <v>0</v>
      </c>
      <c r="BF1586" s="227">
        <f>IF(N1586="snížená",J1586,0)</f>
        <v>0</v>
      </c>
      <c r="BG1586" s="227">
        <f>IF(N1586="zákl. přenesená",J1586,0)</f>
        <v>0</v>
      </c>
      <c r="BH1586" s="227">
        <f>IF(N1586="sníž. přenesená",J1586,0)</f>
        <v>0</v>
      </c>
      <c r="BI1586" s="227">
        <f>IF(N1586="nulová",J1586,0)</f>
        <v>0</v>
      </c>
      <c r="BJ1586" s="20" t="s">
        <v>82</v>
      </c>
      <c r="BK1586" s="227">
        <f>ROUND(I1586*H1586,2)</f>
        <v>0</v>
      </c>
      <c r="BL1586" s="20" t="s">
        <v>204</v>
      </c>
      <c r="BM1586" s="226" t="s">
        <v>2112</v>
      </c>
    </row>
    <row r="1587" s="2" customFormat="1">
      <c r="A1587" s="41"/>
      <c r="B1587" s="42"/>
      <c r="C1587" s="43"/>
      <c r="D1587" s="228" t="s">
        <v>206</v>
      </c>
      <c r="E1587" s="43"/>
      <c r="F1587" s="229" t="s">
        <v>2113</v>
      </c>
      <c r="G1587" s="43"/>
      <c r="H1587" s="43"/>
      <c r="I1587" s="230"/>
      <c r="J1587" s="43"/>
      <c r="K1587" s="43"/>
      <c r="L1587" s="47"/>
      <c r="M1587" s="231"/>
      <c r="N1587" s="232"/>
      <c r="O1587" s="87"/>
      <c r="P1587" s="87"/>
      <c r="Q1587" s="87"/>
      <c r="R1587" s="87"/>
      <c r="S1587" s="87"/>
      <c r="T1587" s="88"/>
      <c r="U1587" s="41"/>
      <c r="V1587" s="41"/>
      <c r="W1587" s="41"/>
      <c r="X1587" s="41"/>
      <c r="Y1587" s="41"/>
      <c r="Z1587" s="41"/>
      <c r="AA1587" s="41"/>
      <c r="AB1587" s="41"/>
      <c r="AC1587" s="41"/>
      <c r="AD1587" s="41"/>
      <c r="AE1587" s="41"/>
      <c r="AT1587" s="20" t="s">
        <v>206</v>
      </c>
      <c r="AU1587" s="20" t="s">
        <v>84</v>
      </c>
    </row>
    <row r="1588" s="15" customFormat="1">
      <c r="A1588" s="15"/>
      <c r="B1588" s="256"/>
      <c r="C1588" s="257"/>
      <c r="D1588" s="235" t="s">
        <v>213</v>
      </c>
      <c r="E1588" s="258" t="s">
        <v>28</v>
      </c>
      <c r="F1588" s="259" t="s">
        <v>725</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5" customFormat="1">
      <c r="A1589" s="15"/>
      <c r="B1589" s="256"/>
      <c r="C1589" s="257"/>
      <c r="D1589" s="235" t="s">
        <v>213</v>
      </c>
      <c r="E1589" s="258" t="s">
        <v>28</v>
      </c>
      <c r="F1589" s="259" t="s">
        <v>1019</v>
      </c>
      <c r="G1589" s="257"/>
      <c r="H1589" s="258" t="s">
        <v>28</v>
      </c>
      <c r="I1589" s="260"/>
      <c r="J1589" s="257"/>
      <c r="K1589" s="257"/>
      <c r="L1589" s="261"/>
      <c r="M1589" s="262"/>
      <c r="N1589" s="263"/>
      <c r="O1589" s="263"/>
      <c r="P1589" s="263"/>
      <c r="Q1589" s="263"/>
      <c r="R1589" s="263"/>
      <c r="S1589" s="263"/>
      <c r="T1589" s="264"/>
      <c r="U1589" s="15"/>
      <c r="V1589" s="15"/>
      <c r="W1589" s="15"/>
      <c r="X1589" s="15"/>
      <c r="Y1589" s="15"/>
      <c r="Z1589" s="15"/>
      <c r="AA1589" s="15"/>
      <c r="AB1589" s="15"/>
      <c r="AC1589" s="15"/>
      <c r="AD1589" s="15"/>
      <c r="AE1589" s="15"/>
      <c r="AT1589" s="265" t="s">
        <v>213</v>
      </c>
      <c r="AU1589" s="265" t="s">
        <v>84</v>
      </c>
      <c r="AV1589" s="15" t="s">
        <v>82</v>
      </c>
      <c r="AW1589" s="15" t="s">
        <v>35</v>
      </c>
      <c r="AX1589" s="15" t="s">
        <v>74</v>
      </c>
      <c r="AY1589" s="265" t="s">
        <v>197</v>
      </c>
    </row>
    <row r="1590" s="13" customFormat="1">
      <c r="A1590" s="13"/>
      <c r="B1590" s="233"/>
      <c r="C1590" s="234"/>
      <c r="D1590" s="235" t="s">
        <v>213</v>
      </c>
      <c r="E1590" s="236" t="s">
        <v>28</v>
      </c>
      <c r="F1590" s="237" t="s">
        <v>2114</v>
      </c>
      <c r="G1590" s="234"/>
      <c r="H1590" s="238">
        <v>0.29999999999999999</v>
      </c>
      <c r="I1590" s="239"/>
      <c r="J1590" s="234"/>
      <c r="K1590" s="234"/>
      <c r="L1590" s="240"/>
      <c r="M1590" s="241"/>
      <c r="N1590" s="242"/>
      <c r="O1590" s="242"/>
      <c r="P1590" s="242"/>
      <c r="Q1590" s="242"/>
      <c r="R1590" s="242"/>
      <c r="S1590" s="242"/>
      <c r="T1590" s="243"/>
      <c r="U1590" s="13"/>
      <c r="V1590" s="13"/>
      <c r="W1590" s="13"/>
      <c r="X1590" s="13"/>
      <c r="Y1590" s="13"/>
      <c r="Z1590" s="13"/>
      <c r="AA1590" s="13"/>
      <c r="AB1590" s="13"/>
      <c r="AC1590" s="13"/>
      <c r="AD1590" s="13"/>
      <c r="AE1590" s="13"/>
      <c r="AT1590" s="244" t="s">
        <v>213</v>
      </c>
      <c r="AU1590" s="244" t="s">
        <v>84</v>
      </c>
      <c r="AV1590" s="13" t="s">
        <v>84</v>
      </c>
      <c r="AW1590" s="13" t="s">
        <v>35</v>
      </c>
      <c r="AX1590" s="13" t="s">
        <v>82</v>
      </c>
      <c r="AY1590" s="244" t="s">
        <v>197</v>
      </c>
    </row>
    <row r="1591" s="2" customFormat="1" ht="24.15" customHeight="1">
      <c r="A1591" s="41"/>
      <c r="B1591" s="42"/>
      <c r="C1591" s="215" t="s">
        <v>2115</v>
      </c>
      <c r="D1591" s="215" t="s">
        <v>199</v>
      </c>
      <c r="E1591" s="216" t="s">
        <v>2116</v>
      </c>
      <c r="F1591" s="217" t="s">
        <v>2117</v>
      </c>
      <c r="G1591" s="218" t="s">
        <v>265</v>
      </c>
      <c r="H1591" s="219">
        <v>0.59999999999999998</v>
      </c>
      <c r="I1591" s="220"/>
      <c r="J1591" s="221">
        <f>ROUND(I1591*H1591,2)</f>
        <v>0</v>
      </c>
      <c r="K1591" s="217" t="s">
        <v>203</v>
      </c>
      <c r="L1591" s="47"/>
      <c r="M1591" s="222" t="s">
        <v>28</v>
      </c>
      <c r="N1591" s="223" t="s">
        <v>45</v>
      </c>
      <c r="O1591" s="87"/>
      <c r="P1591" s="224">
        <f>O1591*H1591</f>
        <v>0</v>
      </c>
      <c r="Q1591" s="224">
        <v>0.0035999999999999999</v>
      </c>
      <c r="R1591" s="224">
        <f>Q1591*H1591</f>
        <v>0.00216</v>
      </c>
      <c r="S1591" s="224">
        <v>0.16</v>
      </c>
      <c r="T1591" s="225">
        <f>S1591*H1591</f>
        <v>0.096000000000000002</v>
      </c>
      <c r="U1591" s="41"/>
      <c r="V1591" s="41"/>
      <c r="W1591" s="41"/>
      <c r="X1591" s="41"/>
      <c r="Y1591" s="41"/>
      <c r="Z1591" s="41"/>
      <c r="AA1591" s="41"/>
      <c r="AB1591" s="41"/>
      <c r="AC1591" s="41"/>
      <c r="AD1591" s="41"/>
      <c r="AE1591" s="41"/>
      <c r="AR1591" s="226" t="s">
        <v>204</v>
      </c>
      <c r="AT1591" s="226" t="s">
        <v>199</v>
      </c>
      <c r="AU1591" s="226" t="s">
        <v>84</v>
      </c>
      <c r="AY1591" s="20" t="s">
        <v>197</v>
      </c>
      <c r="BE1591" s="227">
        <f>IF(N1591="základní",J1591,0)</f>
        <v>0</v>
      </c>
      <c r="BF1591" s="227">
        <f>IF(N1591="snížená",J1591,0)</f>
        <v>0</v>
      </c>
      <c r="BG1591" s="227">
        <f>IF(N1591="zákl. přenesená",J1591,0)</f>
        <v>0</v>
      </c>
      <c r="BH1591" s="227">
        <f>IF(N1591="sníž. přenesená",J1591,0)</f>
        <v>0</v>
      </c>
      <c r="BI1591" s="227">
        <f>IF(N1591="nulová",J1591,0)</f>
        <v>0</v>
      </c>
      <c r="BJ1591" s="20" t="s">
        <v>82</v>
      </c>
      <c r="BK1591" s="227">
        <f>ROUND(I1591*H1591,2)</f>
        <v>0</v>
      </c>
      <c r="BL1591" s="20" t="s">
        <v>204</v>
      </c>
      <c r="BM1591" s="226" t="s">
        <v>2118</v>
      </c>
    </row>
    <row r="1592" s="2" customFormat="1">
      <c r="A1592" s="41"/>
      <c r="B1592" s="42"/>
      <c r="C1592" s="43"/>
      <c r="D1592" s="228" t="s">
        <v>206</v>
      </c>
      <c r="E1592" s="43"/>
      <c r="F1592" s="229" t="s">
        <v>2119</v>
      </c>
      <c r="G1592" s="43"/>
      <c r="H1592" s="43"/>
      <c r="I1592" s="230"/>
      <c r="J1592" s="43"/>
      <c r="K1592" s="43"/>
      <c r="L1592" s="47"/>
      <c r="M1592" s="231"/>
      <c r="N1592" s="232"/>
      <c r="O1592" s="87"/>
      <c r="P1592" s="87"/>
      <c r="Q1592" s="87"/>
      <c r="R1592" s="87"/>
      <c r="S1592" s="87"/>
      <c r="T1592" s="88"/>
      <c r="U1592" s="41"/>
      <c r="V1592" s="41"/>
      <c r="W1592" s="41"/>
      <c r="X1592" s="41"/>
      <c r="Y1592" s="41"/>
      <c r="Z1592" s="41"/>
      <c r="AA1592" s="41"/>
      <c r="AB1592" s="41"/>
      <c r="AC1592" s="41"/>
      <c r="AD1592" s="41"/>
      <c r="AE1592" s="41"/>
      <c r="AT1592" s="20" t="s">
        <v>206</v>
      </c>
      <c r="AU1592" s="20" t="s">
        <v>84</v>
      </c>
    </row>
    <row r="1593" s="15" customFormat="1">
      <c r="A1593" s="15"/>
      <c r="B1593" s="256"/>
      <c r="C1593" s="257"/>
      <c r="D1593" s="235" t="s">
        <v>213</v>
      </c>
      <c r="E1593" s="258" t="s">
        <v>28</v>
      </c>
      <c r="F1593" s="259" t="s">
        <v>725</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5" customFormat="1">
      <c r="A1594" s="15"/>
      <c r="B1594" s="256"/>
      <c r="C1594" s="257"/>
      <c r="D1594" s="235" t="s">
        <v>213</v>
      </c>
      <c r="E1594" s="258" t="s">
        <v>28</v>
      </c>
      <c r="F1594" s="259" t="s">
        <v>1019</v>
      </c>
      <c r="G1594" s="257"/>
      <c r="H1594" s="258" t="s">
        <v>28</v>
      </c>
      <c r="I1594" s="260"/>
      <c r="J1594" s="257"/>
      <c r="K1594" s="257"/>
      <c r="L1594" s="261"/>
      <c r="M1594" s="262"/>
      <c r="N1594" s="263"/>
      <c r="O1594" s="263"/>
      <c r="P1594" s="263"/>
      <c r="Q1594" s="263"/>
      <c r="R1594" s="263"/>
      <c r="S1594" s="263"/>
      <c r="T1594" s="264"/>
      <c r="U1594" s="15"/>
      <c r="V1594" s="15"/>
      <c r="W1594" s="15"/>
      <c r="X1594" s="15"/>
      <c r="Y1594" s="15"/>
      <c r="Z1594" s="15"/>
      <c r="AA1594" s="15"/>
      <c r="AB1594" s="15"/>
      <c r="AC1594" s="15"/>
      <c r="AD1594" s="15"/>
      <c r="AE1594" s="15"/>
      <c r="AT1594" s="265" t="s">
        <v>213</v>
      </c>
      <c r="AU1594" s="265" t="s">
        <v>84</v>
      </c>
      <c r="AV1594" s="15" t="s">
        <v>82</v>
      </c>
      <c r="AW1594" s="15" t="s">
        <v>35</v>
      </c>
      <c r="AX1594" s="15" t="s">
        <v>74</v>
      </c>
      <c r="AY1594" s="265" t="s">
        <v>197</v>
      </c>
    </row>
    <row r="1595" s="13" customFormat="1">
      <c r="A1595" s="13"/>
      <c r="B1595" s="233"/>
      <c r="C1595" s="234"/>
      <c r="D1595" s="235" t="s">
        <v>213</v>
      </c>
      <c r="E1595" s="236" t="s">
        <v>28</v>
      </c>
      <c r="F1595" s="237" t="s">
        <v>2120</v>
      </c>
      <c r="G1595" s="234"/>
      <c r="H1595" s="238">
        <v>0.29999999999999999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2121</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3" customFormat="1">
      <c r="A1597" s="13"/>
      <c r="B1597" s="233"/>
      <c r="C1597" s="234"/>
      <c r="D1597" s="235" t="s">
        <v>213</v>
      </c>
      <c r="E1597" s="236" t="s">
        <v>28</v>
      </c>
      <c r="F1597" s="237" t="s">
        <v>2122</v>
      </c>
      <c r="G1597" s="234"/>
      <c r="H1597" s="238">
        <v>0.14999999999999999</v>
      </c>
      <c r="I1597" s="239"/>
      <c r="J1597" s="234"/>
      <c r="K1597" s="234"/>
      <c r="L1597" s="240"/>
      <c r="M1597" s="241"/>
      <c r="N1597" s="242"/>
      <c r="O1597" s="242"/>
      <c r="P1597" s="242"/>
      <c r="Q1597" s="242"/>
      <c r="R1597" s="242"/>
      <c r="S1597" s="242"/>
      <c r="T1597" s="243"/>
      <c r="U1597" s="13"/>
      <c r="V1597" s="13"/>
      <c r="W1597" s="13"/>
      <c r="X1597" s="13"/>
      <c r="Y1597" s="13"/>
      <c r="Z1597" s="13"/>
      <c r="AA1597" s="13"/>
      <c r="AB1597" s="13"/>
      <c r="AC1597" s="13"/>
      <c r="AD1597" s="13"/>
      <c r="AE1597" s="13"/>
      <c r="AT1597" s="244" t="s">
        <v>213</v>
      </c>
      <c r="AU1597" s="244" t="s">
        <v>84</v>
      </c>
      <c r="AV1597" s="13" t="s">
        <v>84</v>
      </c>
      <c r="AW1597" s="13" t="s">
        <v>35</v>
      </c>
      <c r="AX1597" s="13" t="s">
        <v>74</v>
      </c>
      <c r="AY1597" s="244" t="s">
        <v>197</v>
      </c>
    </row>
    <row r="1598" s="14" customFormat="1">
      <c r="A1598" s="14"/>
      <c r="B1598" s="245"/>
      <c r="C1598" s="246"/>
      <c r="D1598" s="235" t="s">
        <v>213</v>
      </c>
      <c r="E1598" s="247" t="s">
        <v>28</v>
      </c>
      <c r="F1598" s="248" t="s">
        <v>226</v>
      </c>
      <c r="G1598" s="246"/>
      <c r="H1598" s="249">
        <v>0.59999999999999998</v>
      </c>
      <c r="I1598" s="250"/>
      <c r="J1598" s="246"/>
      <c r="K1598" s="246"/>
      <c r="L1598" s="251"/>
      <c r="M1598" s="252"/>
      <c r="N1598" s="253"/>
      <c r="O1598" s="253"/>
      <c r="P1598" s="253"/>
      <c r="Q1598" s="253"/>
      <c r="R1598" s="253"/>
      <c r="S1598" s="253"/>
      <c r="T1598" s="254"/>
      <c r="U1598" s="14"/>
      <c r="V1598" s="14"/>
      <c r="W1598" s="14"/>
      <c r="X1598" s="14"/>
      <c r="Y1598" s="14"/>
      <c r="Z1598" s="14"/>
      <c r="AA1598" s="14"/>
      <c r="AB1598" s="14"/>
      <c r="AC1598" s="14"/>
      <c r="AD1598" s="14"/>
      <c r="AE1598" s="14"/>
      <c r="AT1598" s="255" t="s">
        <v>213</v>
      </c>
      <c r="AU1598" s="255" t="s">
        <v>84</v>
      </c>
      <c r="AV1598" s="14" t="s">
        <v>204</v>
      </c>
      <c r="AW1598" s="14" t="s">
        <v>35</v>
      </c>
      <c r="AX1598" s="14" t="s">
        <v>82</v>
      </c>
      <c r="AY1598" s="255" t="s">
        <v>197</v>
      </c>
    </row>
    <row r="1599" s="2" customFormat="1" ht="16.5" customHeight="1">
      <c r="A1599" s="41"/>
      <c r="B1599" s="42"/>
      <c r="C1599" s="215" t="s">
        <v>2123</v>
      </c>
      <c r="D1599" s="215" t="s">
        <v>199</v>
      </c>
      <c r="E1599" s="216" t="s">
        <v>2124</v>
      </c>
      <c r="F1599" s="217" t="s">
        <v>2125</v>
      </c>
      <c r="G1599" s="218" t="s">
        <v>202</v>
      </c>
      <c r="H1599" s="219">
        <v>2112</v>
      </c>
      <c r="I1599" s="220"/>
      <c r="J1599" s="221">
        <f>ROUND(I1599*H1599,2)</f>
        <v>0</v>
      </c>
      <c r="K1599" s="217" t="s">
        <v>203</v>
      </c>
      <c r="L1599" s="47"/>
      <c r="M1599" s="222" t="s">
        <v>28</v>
      </c>
      <c r="N1599" s="223" t="s">
        <v>45</v>
      </c>
      <c r="O1599" s="87"/>
      <c r="P1599" s="224">
        <f>O1599*H1599</f>
        <v>0</v>
      </c>
      <c r="Q1599" s="224">
        <v>0</v>
      </c>
      <c r="R1599" s="224">
        <f>Q1599*H1599</f>
        <v>0</v>
      </c>
      <c r="S1599" s="224">
        <v>0</v>
      </c>
      <c r="T1599" s="225">
        <f>S1599*H1599</f>
        <v>0</v>
      </c>
      <c r="U1599" s="41"/>
      <c r="V1599" s="41"/>
      <c r="W1599" s="41"/>
      <c r="X1599" s="41"/>
      <c r="Y1599" s="41"/>
      <c r="Z1599" s="41"/>
      <c r="AA1599" s="41"/>
      <c r="AB1599" s="41"/>
      <c r="AC1599" s="41"/>
      <c r="AD1599" s="41"/>
      <c r="AE1599" s="41"/>
      <c r="AR1599" s="226" t="s">
        <v>204</v>
      </c>
      <c r="AT1599" s="226" t="s">
        <v>199</v>
      </c>
      <c r="AU1599" s="226" t="s">
        <v>84</v>
      </c>
      <c r="AY1599" s="20" t="s">
        <v>197</v>
      </c>
      <c r="BE1599" s="227">
        <f>IF(N1599="základní",J1599,0)</f>
        <v>0</v>
      </c>
      <c r="BF1599" s="227">
        <f>IF(N1599="snížená",J1599,0)</f>
        <v>0</v>
      </c>
      <c r="BG1599" s="227">
        <f>IF(N1599="zákl. přenesená",J1599,0)</f>
        <v>0</v>
      </c>
      <c r="BH1599" s="227">
        <f>IF(N1599="sníž. přenesená",J1599,0)</f>
        <v>0</v>
      </c>
      <c r="BI1599" s="227">
        <f>IF(N1599="nulová",J1599,0)</f>
        <v>0</v>
      </c>
      <c r="BJ1599" s="20" t="s">
        <v>82</v>
      </c>
      <c r="BK1599" s="227">
        <f>ROUND(I1599*H1599,2)</f>
        <v>0</v>
      </c>
      <c r="BL1599" s="20" t="s">
        <v>204</v>
      </c>
      <c r="BM1599" s="226" t="s">
        <v>2126</v>
      </c>
    </row>
    <row r="1600" s="2" customFormat="1">
      <c r="A1600" s="41"/>
      <c r="B1600" s="42"/>
      <c r="C1600" s="43"/>
      <c r="D1600" s="228" t="s">
        <v>206</v>
      </c>
      <c r="E1600" s="43"/>
      <c r="F1600" s="229" t="s">
        <v>2127</v>
      </c>
      <c r="G1600" s="43"/>
      <c r="H1600" s="43"/>
      <c r="I1600" s="230"/>
      <c r="J1600" s="43"/>
      <c r="K1600" s="43"/>
      <c r="L1600" s="47"/>
      <c r="M1600" s="231"/>
      <c r="N1600" s="232"/>
      <c r="O1600" s="87"/>
      <c r="P1600" s="87"/>
      <c r="Q1600" s="87"/>
      <c r="R1600" s="87"/>
      <c r="S1600" s="87"/>
      <c r="T1600" s="88"/>
      <c r="U1600" s="41"/>
      <c r="V1600" s="41"/>
      <c r="W1600" s="41"/>
      <c r="X1600" s="41"/>
      <c r="Y1600" s="41"/>
      <c r="Z1600" s="41"/>
      <c r="AA1600" s="41"/>
      <c r="AB1600" s="41"/>
      <c r="AC1600" s="41"/>
      <c r="AD1600" s="41"/>
      <c r="AE1600" s="41"/>
      <c r="AT1600" s="20" t="s">
        <v>206</v>
      </c>
      <c r="AU1600" s="20" t="s">
        <v>84</v>
      </c>
    </row>
    <row r="1601" s="2" customFormat="1" ht="24.15" customHeight="1">
      <c r="A1601" s="41"/>
      <c r="B1601" s="42"/>
      <c r="C1601" s="215" t="s">
        <v>2128</v>
      </c>
      <c r="D1601" s="215" t="s">
        <v>199</v>
      </c>
      <c r="E1601" s="216" t="s">
        <v>2129</v>
      </c>
      <c r="F1601" s="217" t="s">
        <v>2130</v>
      </c>
      <c r="G1601" s="218" t="s">
        <v>202</v>
      </c>
      <c r="H1601" s="219">
        <v>4224</v>
      </c>
      <c r="I1601" s="220"/>
      <c r="J1601" s="221">
        <f>ROUND(I1601*H1601,2)</f>
        <v>0</v>
      </c>
      <c r="K1601" s="217" t="s">
        <v>203</v>
      </c>
      <c r="L1601" s="47"/>
      <c r="M1601" s="222" t="s">
        <v>28</v>
      </c>
      <c r="N1601" s="223" t="s">
        <v>45</v>
      </c>
      <c r="O1601" s="87"/>
      <c r="P1601" s="224">
        <f>O1601*H1601</f>
        <v>0</v>
      </c>
      <c r="Q1601" s="224">
        <v>0</v>
      </c>
      <c r="R1601" s="224">
        <f>Q1601*H1601</f>
        <v>0</v>
      </c>
      <c r="S1601" s="224">
        <v>0</v>
      </c>
      <c r="T1601" s="225">
        <f>S1601*H1601</f>
        <v>0</v>
      </c>
      <c r="U1601" s="41"/>
      <c r="V1601" s="41"/>
      <c r="W1601" s="41"/>
      <c r="X1601" s="41"/>
      <c r="Y1601" s="41"/>
      <c r="Z1601" s="41"/>
      <c r="AA1601" s="41"/>
      <c r="AB1601" s="41"/>
      <c r="AC1601" s="41"/>
      <c r="AD1601" s="41"/>
      <c r="AE1601" s="41"/>
      <c r="AR1601" s="226" t="s">
        <v>204</v>
      </c>
      <c r="AT1601" s="226" t="s">
        <v>199</v>
      </c>
      <c r="AU1601" s="226" t="s">
        <v>84</v>
      </c>
      <c r="AY1601" s="20" t="s">
        <v>197</v>
      </c>
      <c r="BE1601" s="227">
        <f>IF(N1601="základní",J1601,0)</f>
        <v>0</v>
      </c>
      <c r="BF1601" s="227">
        <f>IF(N1601="snížená",J1601,0)</f>
        <v>0</v>
      </c>
      <c r="BG1601" s="227">
        <f>IF(N1601="zákl. přenesená",J1601,0)</f>
        <v>0</v>
      </c>
      <c r="BH1601" s="227">
        <f>IF(N1601="sníž. přenesená",J1601,0)</f>
        <v>0</v>
      </c>
      <c r="BI1601" s="227">
        <f>IF(N1601="nulová",J1601,0)</f>
        <v>0</v>
      </c>
      <c r="BJ1601" s="20" t="s">
        <v>82</v>
      </c>
      <c r="BK1601" s="227">
        <f>ROUND(I1601*H1601,2)</f>
        <v>0</v>
      </c>
      <c r="BL1601" s="20" t="s">
        <v>204</v>
      </c>
      <c r="BM1601" s="226" t="s">
        <v>2131</v>
      </c>
    </row>
    <row r="1602" s="2" customFormat="1">
      <c r="A1602" s="41"/>
      <c r="B1602" s="42"/>
      <c r="C1602" s="43"/>
      <c r="D1602" s="228" t="s">
        <v>206</v>
      </c>
      <c r="E1602" s="43"/>
      <c r="F1602" s="229" t="s">
        <v>2132</v>
      </c>
      <c r="G1602" s="43"/>
      <c r="H1602" s="43"/>
      <c r="I1602" s="230"/>
      <c r="J1602" s="43"/>
      <c r="K1602" s="43"/>
      <c r="L1602" s="47"/>
      <c r="M1602" s="231"/>
      <c r="N1602" s="232"/>
      <c r="O1602" s="87"/>
      <c r="P1602" s="87"/>
      <c r="Q1602" s="87"/>
      <c r="R1602" s="87"/>
      <c r="S1602" s="87"/>
      <c r="T1602" s="88"/>
      <c r="U1602" s="41"/>
      <c r="V1602" s="41"/>
      <c r="W1602" s="41"/>
      <c r="X1602" s="41"/>
      <c r="Y1602" s="41"/>
      <c r="Z1602" s="41"/>
      <c r="AA1602" s="41"/>
      <c r="AB1602" s="41"/>
      <c r="AC1602" s="41"/>
      <c r="AD1602" s="41"/>
      <c r="AE1602" s="41"/>
      <c r="AT1602" s="20" t="s">
        <v>206</v>
      </c>
      <c r="AU1602" s="20" t="s">
        <v>84</v>
      </c>
    </row>
    <row r="1603" s="13" customFormat="1">
      <c r="A1603" s="13"/>
      <c r="B1603" s="233"/>
      <c r="C1603" s="234"/>
      <c r="D1603" s="235" t="s">
        <v>213</v>
      </c>
      <c r="E1603" s="234"/>
      <c r="F1603" s="237" t="s">
        <v>2133</v>
      </c>
      <c r="G1603" s="234"/>
      <c r="H1603" s="238">
        <v>4224</v>
      </c>
      <c r="I1603" s="239"/>
      <c r="J1603" s="234"/>
      <c r="K1603" s="234"/>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213</v>
      </c>
      <c r="AU1603" s="244" t="s">
        <v>84</v>
      </c>
      <c r="AV1603" s="13" t="s">
        <v>84</v>
      </c>
      <c r="AW1603" s="13" t="s">
        <v>4</v>
      </c>
      <c r="AX1603" s="13" t="s">
        <v>82</v>
      </c>
      <c r="AY1603" s="244" t="s">
        <v>197</v>
      </c>
    </row>
    <row r="1604" s="2" customFormat="1" ht="16.5" customHeight="1">
      <c r="A1604" s="41"/>
      <c r="B1604" s="42"/>
      <c r="C1604" s="215" t="s">
        <v>2134</v>
      </c>
      <c r="D1604" s="215" t="s">
        <v>199</v>
      </c>
      <c r="E1604" s="216" t="s">
        <v>2135</v>
      </c>
      <c r="F1604" s="217" t="s">
        <v>2136</v>
      </c>
      <c r="G1604" s="218" t="s">
        <v>409</v>
      </c>
      <c r="H1604" s="219">
        <v>135.16800000000001</v>
      </c>
      <c r="I1604" s="220"/>
      <c r="J1604" s="221">
        <f>ROUND(I1604*H1604,2)</f>
        <v>0</v>
      </c>
      <c r="K1604" s="217" t="s">
        <v>203</v>
      </c>
      <c r="L1604" s="47"/>
      <c r="M1604" s="222" t="s">
        <v>28</v>
      </c>
      <c r="N1604" s="223" t="s">
        <v>45</v>
      </c>
      <c r="O1604" s="87"/>
      <c r="P1604" s="224">
        <f>O1604*H1604</f>
        <v>0</v>
      </c>
      <c r="Q1604" s="224">
        <v>0</v>
      </c>
      <c r="R1604" s="224">
        <f>Q1604*H1604</f>
        <v>0</v>
      </c>
      <c r="S1604" s="224">
        <v>0</v>
      </c>
      <c r="T1604" s="225">
        <f>S1604*H1604</f>
        <v>0</v>
      </c>
      <c r="U1604" s="41"/>
      <c r="V1604" s="41"/>
      <c r="W1604" s="41"/>
      <c r="X1604" s="41"/>
      <c r="Y1604" s="41"/>
      <c r="Z1604" s="41"/>
      <c r="AA1604" s="41"/>
      <c r="AB1604" s="41"/>
      <c r="AC1604" s="41"/>
      <c r="AD1604" s="41"/>
      <c r="AE1604" s="41"/>
      <c r="AR1604" s="226" t="s">
        <v>204</v>
      </c>
      <c r="AT1604" s="226" t="s">
        <v>199</v>
      </c>
      <c r="AU1604" s="226" t="s">
        <v>84</v>
      </c>
      <c r="AY1604" s="20" t="s">
        <v>197</v>
      </c>
      <c r="BE1604" s="227">
        <f>IF(N1604="základní",J1604,0)</f>
        <v>0</v>
      </c>
      <c r="BF1604" s="227">
        <f>IF(N1604="snížená",J1604,0)</f>
        <v>0</v>
      </c>
      <c r="BG1604" s="227">
        <f>IF(N1604="zákl. přenesená",J1604,0)</f>
        <v>0</v>
      </c>
      <c r="BH1604" s="227">
        <f>IF(N1604="sníž. přenesená",J1604,0)</f>
        <v>0</v>
      </c>
      <c r="BI1604" s="227">
        <f>IF(N1604="nulová",J1604,0)</f>
        <v>0</v>
      </c>
      <c r="BJ1604" s="20" t="s">
        <v>82</v>
      </c>
      <c r="BK1604" s="227">
        <f>ROUND(I1604*H1604,2)</f>
        <v>0</v>
      </c>
      <c r="BL1604" s="20" t="s">
        <v>204</v>
      </c>
      <c r="BM1604" s="226" t="s">
        <v>2137</v>
      </c>
    </row>
    <row r="1605" s="2" customFormat="1">
      <c r="A1605" s="41"/>
      <c r="B1605" s="42"/>
      <c r="C1605" s="43"/>
      <c r="D1605" s="228" t="s">
        <v>206</v>
      </c>
      <c r="E1605" s="43"/>
      <c r="F1605" s="229" t="s">
        <v>2138</v>
      </c>
      <c r="G1605" s="43"/>
      <c r="H1605" s="43"/>
      <c r="I1605" s="230"/>
      <c r="J1605" s="43"/>
      <c r="K1605" s="43"/>
      <c r="L1605" s="47"/>
      <c r="M1605" s="231"/>
      <c r="N1605" s="232"/>
      <c r="O1605" s="87"/>
      <c r="P1605" s="87"/>
      <c r="Q1605" s="87"/>
      <c r="R1605" s="87"/>
      <c r="S1605" s="87"/>
      <c r="T1605" s="88"/>
      <c r="U1605" s="41"/>
      <c r="V1605" s="41"/>
      <c r="W1605" s="41"/>
      <c r="X1605" s="41"/>
      <c r="Y1605" s="41"/>
      <c r="Z1605" s="41"/>
      <c r="AA1605" s="41"/>
      <c r="AB1605" s="41"/>
      <c r="AC1605" s="41"/>
      <c r="AD1605" s="41"/>
      <c r="AE1605" s="41"/>
      <c r="AT1605" s="20" t="s">
        <v>206</v>
      </c>
      <c r="AU1605" s="20" t="s">
        <v>84</v>
      </c>
    </row>
    <row r="1606" s="13" customFormat="1">
      <c r="A1606" s="13"/>
      <c r="B1606" s="233"/>
      <c r="C1606" s="234"/>
      <c r="D1606" s="235" t="s">
        <v>213</v>
      </c>
      <c r="E1606" s="236" t="s">
        <v>28</v>
      </c>
      <c r="F1606" s="237" t="s">
        <v>2139</v>
      </c>
      <c r="G1606" s="234"/>
      <c r="H1606" s="238">
        <v>135.16800000000001</v>
      </c>
      <c r="I1606" s="239"/>
      <c r="J1606" s="234"/>
      <c r="K1606" s="234"/>
      <c r="L1606" s="240"/>
      <c r="M1606" s="241"/>
      <c r="N1606" s="242"/>
      <c r="O1606" s="242"/>
      <c r="P1606" s="242"/>
      <c r="Q1606" s="242"/>
      <c r="R1606" s="242"/>
      <c r="S1606" s="242"/>
      <c r="T1606" s="243"/>
      <c r="U1606" s="13"/>
      <c r="V1606" s="13"/>
      <c r="W1606" s="13"/>
      <c r="X1606" s="13"/>
      <c r="Y1606" s="13"/>
      <c r="Z1606" s="13"/>
      <c r="AA1606" s="13"/>
      <c r="AB1606" s="13"/>
      <c r="AC1606" s="13"/>
      <c r="AD1606" s="13"/>
      <c r="AE1606" s="13"/>
      <c r="AT1606" s="244" t="s">
        <v>213</v>
      </c>
      <c r="AU1606" s="244" t="s">
        <v>84</v>
      </c>
      <c r="AV1606" s="13" t="s">
        <v>84</v>
      </c>
      <c r="AW1606" s="13" t="s">
        <v>35</v>
      </c>
      <c r="AX1606" s="13" t="s">
        <v>82</v>
      </c>
      <c r="AY1606" s="244" t="s">
        <v>197</v>
      </c>
    </row>
    <row r="1607" s="2" customFormat="1" ht="24.15" customHeight="1">
      <c r="A1607" s="41"/>
      <c r="B1607" s="42"/>
      <c r="C1607" s="215" t="s">
        <v>2140</v>
      </c>
      <c r="D1607" s="215" t="s">
        <v>199</v>
      </c>
      <c r="E1607" s="216" t="s">
        <v>2141</v>
      </c>
      <c r="F1607" s="217" t="s">
        <v>2142</v>
      </c>
      <c r="G1607" s="218" t="s">
        <v>409</v>
      </c>
      <c r="H1607" s="219">
        <v>270.33600000000001</v>
      </c>
      <c r="I1607" s="220"/>
      <c r="J1607" s="221">
        <f>ROUND(I1607*H1607,2)</f>
        <v>0</v>
      </c>
      <c r="K1607" s="217" t="s">
        <v>203</v>
      </c>
      <c r="L1607" s="47"/>
      <c r="M1607" s="222" t="s">
        <v>28</v>
      </c>
      <c r="N1607" s="223" t="s">
        <v>45</v>
      </c>
      <c r="O1607" s="87"/>
      <c r="P1607" s="224">
        <f>O1607*H1607</f>
        <v>0</v>
      </c>
      <c r="Q1607" s="224">
        <v>0</v>
      </c>
      <c r="R1607" s="224">
        <f>Q1607*H1607</f>
        <v>0</v>
      </c>
      <c r="S1607" s="224">
        <v>0</v>
      </c>
      <c r="T1607" s="225">
        <f>S1607*H1607</f>
        <v>0</v>
      </c>
      <c r="U1607" s="41"/>
      <c r="V1607" s="41"/>
      <c r="W1607" s="41"/>
      <c r="X1607" s="41"/>
      <c r="Y1607" s="41"/>
      <c r="Z1607" s="41"/>
      <c r="AA1607" s="41"/>
      <c r="AB1607" s="41"/>
      <c r="AC1607" s="41"/>
      <c r="AD1607" s="41"/>
      <c r="AE1607" s="41"/>
      <c r="AR1607" s="226" t="s">
        <v>204</v>
      </c>
      <c r="AT1607" s="226" t="s">
        <v>199</v>
      </c>
      <c r="AU1607" s="226" t="s">
        <v>84</v>
      </c>
      <c r="AY1607" s="20" t="s">
        <v>197</v>
      </c>
      <c r="BE1607" s="227">
        <f>IF(N1607="základní",J1607,0)</f>
        <v>0</v>
      </c>
      <c r="BF1607" s="227">
        <f>IF(N1607="snížená",J1607,0)</f>
        <v>0</v>
      </c>
      <c r="BG1607" s="227">
        <f>IF(N1607="zákl. přenesená",J1607,0)</f>
        <v>0</v>
      </c>
      <c r="BH1607" s="227">
        <f>IF(N1607="sníž. přenesená",J1607,0)</f>
        <v>0</v>
      </c>
      <c r="BI1607" s="227">
        <f>IF(N1607="nulová",J1607,0)</f>
        <v>0</v>
      </c>
      <c r="BJ1607" s="20" t="s">
        <v>82</v>
      </c>
      <c r="BK1607" s="227">
        <f>ROUND(I1607*H1607,2)</f>
        <v>0</v>
      </c>
      <c r="BL1607" s="20" t="s">
        <v>204</v>
      </c>
      <c r="BM1607" s="226" t="s">
        <v>2143</v>
      </c>
    </row>
    <row r="1608" s="2" customFormat="1">
      <c r="A1608" s="41"/>
      <c r="B1608" s="42"/>
      <c r="C1608" s="43"/>
      <c r="D1608" s="228" t="s">
        <v>206</v>
      </c>
      <c r="E1608" s="43"/>
      <c r="F1608" s="229" t="s">
        <v>2144</v>
      </c>
      <c r="G1608" s="43"/>
      <c r="H1608" s="43"/>
      <c r="I1608" s="230"/>
      <c r="J1608" s="43"/>
      <c r="K1608" s="43"/>
      <c r="L1608" s="47"/>
      <c r="M1608" s="231"/>
      <c r="N1608" s="232"/>
      <c r="O1608" s="87"/>
      <c r="P1608" s="87"/>
      <c r="Q1608" s="87"/>
      <c r="R1608" s="87"/>
      <c r="S1608" s="87"/>
      <c r="T1608" s="88"/>
      <c r="U1608" s="41"/>
      <c r="V1608" s="41"/>
      <c r="W1608" s="41"/>
      <c r="X1608" s="41"/>
      <c r="Y1608" s="41"/>
      <c r="Z1608" s="41"/>
      <c r="AA1608" s="41"/>
      <c r="AB1608" s="41"/>
      <c r="AC1608" s="41"/>
      <c r="AD1608" s="41"/>
      <c r="AE1608" s="41"/>
      <c r="AT1608" s="20" t="s">
        <v>206</v>
      </c>
      <c r="AU1608" s="20" t="s">
        <v>84</v>
      </c>
    </row>
    <row r="1609" s="13" customFormat="1">
      <c r="A1609" s="13"/>
      <c r="B1609" s="233"/>
      <c r="C1609" s="234"/>
      <c r="D1609" s="235" t="s">
        <v>213</v>
      </c>
      <c r="E1609" s="234"/>
      <c r="F1609" s="237" t="s">
        <v>2145</v>
      </c>
      <c r="G1609" s="234"/>
      <c r="H1609" s="238">
        <v>270.33600000000001</v>
      </c>
      <c r="I1609" s="239"/>
      <c r="J1609" s="234"/>
      <c r="K1609" s="234"/>
      <c r="L1609" s="240"/>
      <c r="M1609" s="241"/>
      <c r="N1609" s="242"/>
      <c r="O1609" s="242"/>
      <c r="P1609" s="242"/>
      <c r="Q1609" s="242"/>
      <c r="R1609" s="242"/>
      <c r="S1609" s="242"/>
      <c r="T1609" s="243"/>
      <c r="U1609" s="13"/>
      <c r="V1609" s="13"/>
      <c r="W1609" s="13"/>
      <c r="X1609" s="13"/>
      <c r="Y1609" s="13"/>
      <c r="Z1609" s="13"/>
      <c r="AA1609" s="13"/>
      <c r="AB1609" s="13"/>
      <c r="AC1609" s="13"/>
      <c r="AD1609" s="13"/>
      <c r="AE1609" s="13"/>
      <c r="AT1609" s="244" t="s">
        <v>213</v>
      </c>
      <c r="AU1609" s="244" t="s">
        <v>84</v>
      </c>
      <c r="AV1609" s="13" t="s">
        <v>84</v>
      </c>
      <c r="AW1609" s="13" t="s">
        <v>4</v>
      </c>
      <c r="AX1609" s="13" t="s">
        <v>82</v>
      </c>
      <c r="AY1609" s="244" t="s">
        <v>197</v>
      </c>
    </row>
    <row r="1610" s="2" customFormat="1" ht="16.5" customHeight="1">
      <c r="A1610" s="41"/>
      <c r="B1610" s="42"/>
      <c r="C1610" s="215" t="s">
        <v>2146</v>
      </c>
      <c r="D1610" s="215" t="s">
        <v>199</v>
      </c>
      <c r="E1610" s="216" t="s">
        <v>2147</v>
      </c>
      <c r="F1610" s="217" t="s">
        <v>2148</v>
      </c>
      <c r="G1610" s="218" t="s">
        <v>1591</v>
      </c>
      <c r="H1610" s="219">
        <v>1</v>
      </c>
      <c r="I1610" s="220"/>
      <c r="J1610" s="221">
        <f>ROUND(I1610*H1610,2)</f>
        <v>0</v>
      </c>
      <c r="K1610" s="217" t="s">
        <v>28</v>
      </c>
      <c r="L1610" s="47"/>
      <c r="M1610" s="222" t="s">
        <v>28</v>
      </c>
      <c r="N1610" s="223" t="s">
        <v>45</v>
      </c>
      <c r="O1610" s="87"/>
      <c r="P1610" s="224">
        <f>O1610*H1610</f>
        <v>0</v>
      </c>
      <c r="Q1610" s="224">
        <v>0</v>
      </c>
      <c r="R1610" s="224">
        <f>Q1610*H1610</f>
        <v>0</v>
      </c>
      <c r="S1610" s="224">
        <v>0</v>
      </c>
      <c r="T1610" s="225">
        <f>S1610*H1610</f>
        <v>0</v>
      </c>
      <c r="U1610" s="41"/>
      <c r="V1610" s="41"/>
      <c r="W1610" s="41"/>
      <c r="X1610" s="41"/>
      <c r="Y1610" s="41"/>
      <c r="Z1610" s="41"/>
      <c r="AA1610" s="41"/>
      <c r="AB1610" s="41"/>
      <c r="AC1610" s="41"/>
      <c r="AD1610" s="41"/>
      <c r="AE1610" s="41"/>
      <c r="AR1610" s="226" t="s">
        <v>204</v>
      </c>
      <c r="AT1610" s="226" t="s">
        <v>199</v>
      </c>
      <c r="AU1610" s="226" t="s">
        <v>84</v>
      </c>
      <c r="AY1610" s="20" t="s">
        <v>197</v>
      </c>
      <c r="BE1610" s="227">
        <f>IF(N1610="základní",J1610,0)</f>
        <v>0</v>
      </c>
      <c r="BF1610" s="227">
        <f>IF(N1610="snížená",J1610,0)</f>
        <v>0</v>
      </c>
      <c r="BG1610" s="227">
        <f>IF(N1610="zákl. přenesená",J1610,0)</f>
        <v>0</v>
      </c>
      <c r="BH1610" s="227">
        <f>IF(N1610="sníž. přenesená",J1610,0)</f>
        <v>0</v>
      </c>
      <c r="BI1610" s="227">
        <f>IF(N1610="nulová",J1610,0)</f>
        <v>0</v>
      </c>
      <c r="BJ1610" s="20" t="s">
        <v>82</v>
      </c>
      <c r="BK1610" s="227">
        <f>ROUND(I1610*H1610,2)</f>
        <v>0</v>
      </c>
      <c r="BL1610" s="20" t="s">
        <v>204</v>
      </c>
      <c r="BM1610" s="226" t="s">
        <v>2149</v>
      </c>
    </row>
    <row r="1611" s="2" customFormat="1" ht="16.5" customHeight="1">
      <c r="A1611" s="41"/>
      <c r="B1611" s="42"/>
      <c r="C1611" s="215" t="s">
        <v>2150</v>
      </c>
      <c r="D1611" s="215" t="s">
        <v>199</v>
      </c>
      <c r="E1611" s="216" t="s">
        <v>2151</v>
      </c>
      <c r="F1611" s="217" t="s">
        <v>2152</v>
      </c>
      <c r="G1611" s="218" t="s">
        <v>1591</v>
      </c>
      <c r="H1611" s="219">
        <v>1</v>
      </c>
      <c r="I1611" s="220"/>
      <c r="J1611" s="221">
        <f>ROUND(I1611*H1611,2)</f>
        <v>0</v>
      </c>
      <c r="K1611" s="217" t="s">
        <v>28</v>
      </c>
      <c r="L1611" s="47"/>
      <c r="M1611" s="222" t="s">
        <v>28</v>
      </c>
      <c r="N1611" s="223" t="s">
        <v>45</v>
      </c>
      <c r="O1611" s="87"/>
      <c r="P1611" s="224">
        <f>O1611*H1611</f>
        <v>0</v>
      </c>
      <c r="Q1611" s="224">
        <v>0</v>
      </c>
      <c r="R1611" s="224">
        <f>Q1611*H1611</f>
        <v>0</v>
      </c>
      <c r="S1611" s="224">
        <v>0</v>
      </c>
      <c r="T1611" s="225">
        <f>S1611*H1611</f>
        <v>0</v>
      </c>
      <c r="U1611" s="41"/>
      <c r="V1611" s="41"/>
      <c r="W1611" s="41"/>
      <c r="X1611" s="41"/>
      <c r="Y1611" s="41"/>
      <c r="Z1611" s="41"/>
      <c r="AA1611" s="41"/>
      <c r="AB1611" s="41"/>
      <c r="AC1611" s="41"/>
      <c r="AD1611" s="41"/>
      <c r="AE1611" s="41"/>
      <c r="AR1611" s="226" t="s">
        <v>2153</v>
      </c>
      <c r="AT1611" s="226" t="s">
        <v>199</v>
      </c>
      <c r="AU1611" s="226" t="s">
        <v>84</v>
      </c>
      <c r="AY1611" s="20" t="s">
        <v>197</v>
      </c>
      <c r="BE1611" s="227">
        <f>IF(N1611="základní",J1611,0)</f>
        <v>0</v>
      </c>
      <c r="BF1611" s="227">
        <f>IF(N1611="snížená",J1611,0)</f>
        <v>0</v>
      </c>
      <c r="BG1611" s="227">
        <f>IF(N1611="zákl. přenesená",J1611,0)</f>
        <v>0</v>
      </c>
      <c r="BH1611" s="227">
        <f>IF(N1611="sníž. přenesená",J1611,0)</f>
        <v>0</v>
      </c>
      <c r="BI1611" s="227">
        <f>IF(N1611="nulová",J1611,0)</f>
        <v>0</v>
      </c>
      <c r="BJ1611" s="20" t="s">
        <v>82</v>
      </c>
      <c r="BK1611" s="227">
        <f>ROUND(I1611*H1611,2)</f>
        <v>0</v>
      </c>
      <c r="BL1611" s="20" t="s">
        <v>2153</v>
      </c>
      <c r="BM1611" s="226" t="s">
        <v>2154</v>
      </c>
    </row>
    <row r="1612" s="12" customFormat="1" ht="22.8" customHeight="1">
      <c r="A1612" s="12"/>
      <c r="B1612" s="199"/>
      <c r="C1612" s="200"/>
      <c r="D1612" s="201" t="s">
        <v>73</v>
      </c>
      <c r="E1612" s="213" t="s">
        <v>468</v>
      </c>
      <c r="F1612" s="213" t="s">
        <v>469</v>
      </c>
      <c r="G1612" s="200"/>
      <c r="H1612" s="200"/>
      <c r="I1612" s="203"/>
      <c r="J1612" s="214">
        <f>BK1612</f>
        <v>0</v>
      </c>
      <c r="K1612" s="200"/>
      <c r="L1612" s="205"/>
      <c r="M1612" s="206"/>
      <c r="N1612" s="207"/>
      <c r="O1612" s="207"/>
      <c r="P1612" s="208">
        <f>SUM(P1613:P1623)</f>
        <v>0</v>
      </c>
      <c r="Q1612" s="207"/>
      <c r="R1612" s="208">
        <f>SUM(R1613:R1623)</f>
        <v>0</v>
      </c>
      <c r="S1612" s="207"/>
      <c r="T1612" s="209">
        <f>SUM(T1613:T1623)</f>
        <v>0</v>
      </c>
      <c r="U1612" s="12"/>
      <c r="V1612" s="12"/>
      <c r="W1612" s="12"/>
      <c r="X1612" s="12"/>
      <c r="Y1612" s="12"/>
      <c r="Z1612" s="12"/>
      <c r="AA1612" s="12"/>
      <c r="AB1612" s="12"/>
      <c r="AC1612" s="12"/>
      <c r="AD1612" s="12"/>
      <c r="AE1612" s="12"/>
      <c r="AR1612" s="210" t="s">
        <v>82</v>
      </c>
      <c r="AT1612" s="211" t="s">
        <v>73</v>
      </c>
      <c r="AU1612" s="211" t="s">
        <v>82</v>
      </c>
      <c r="AY1612" s="210" t="s">
        <v>197</v>
      </c>
      <c r="BK1612" s="212">
        <f>SUM(BK1613:BK1623)</f>
        <v>0</v>
      </c>
    </row>
    <row r="1613" s="2" customFormat="1" ht="24.15" customHeight="1">
      <c r="A1613" s="41"/>
      <c r="B1613" s="42"/>
      <c r="C1613" s="215" t="s">
        <v>2155</v>
      </c>
      <c r="D1613" s="215" t="s">
        <v>199</v>
      </c>
      <c r="E1613" s="216" t="s">
        <v>2156</v>
      </c>
      <c r="F1613" s="217" t="s">
        <v>2157</v>
      </c>
      <c r="G1613" s="218" t="s">
        <v>428</v>
      </c>
      <c r="H1613" s="219">
        <v>5.2699999999999996</v>
      </c>
      <c r="I1613" s="220"/>
      <c r="J1613" s="221">
        <f>ROUND(I1613*H1613,2)</f>
        <v>0</v>
      </c>
      <c r="K1613" s="217" t="s">
        <v>203</v>
      </c>
      <c r="L1613" s="47"/>
      <c r="M1613" s="222" t="s">
        <v>28</v>
      </c>
      <c r="N1613" s="223" t="s">
        <v>45</v>
      </c>
      <c r="O1613" s="87"/>
      <c r="P1613" s="224">
        <f>O1613*H1613</f>
        <v>0</v>
      </c>
      <c r="Q1613" s="224">
        <v>0</v>
      </c>
      <c r="R1613" s="224">
        <f>Q1613*H1613</f>
        <v>0</v>
      </c>
      <c r="S1613" s="224">
        <v>0</v>
      </c>
      <c r="T1613" s="225">
        <f>S1613*H1613</f>
        <v>0</v>
      </c>
      <c r="U1613" s="41"/>
      <c r="V1613" s="41"/>
      <c r="W1613" s="41"/>
      <c r="X1613" s="41"/>
      <c r="Y1613" s="41"/>
      <c r="Z1613" s="41"/>
      <c r="AA1613" s="41"/>
      <c r="AB1613" s="41"/>
      <c r="AC1613" s="41"/>
      <c r="AD1613" s="41"/>
      <c r="AE1613" s="41"/>
      <c r="AR1613" s="226" t="s">
        <v>204</v>
      </c>
      <c r="AT1613" s="226" t="s">
        <v>199</v>
      </c>
      <c r="AU1613" s="226" t="s">
        <v>84</v>
      </c>
      <c r="AY1613" s="20" t="s">
        <v>197</v>
      </c>
      <c r="BE1613" s="227">
        <f>IF(N1613="základní",J1613,0)</f>
        <v>0</v>
      </c>
      <c r="BF1613" s="227">
        <f>IF(N1613="snížená",J1613,0)</f>
        <v>0</v>
      </c>
      <c r="BG1613" s="227">
        <f>IF(N1613="zákl. přenesená",J1613,0)</f>
        <v>0</v>
      </c>
      <c r="BH1613" s="227">
        <f>IF(N1613="sníž. přenesená",J1613,0)</f>
        <v>0</v>
      </c>
      <c r="BI1613" s="227">
        <f>IF(N1613="nulová",J1613,0)</f>
        <v>0</v>
      </c>
      <c r="BJ1613" s="20" t="s">
        <v>82</v>
      </c>
      <c r="BK1613" s="227">
        <f>ROUND(I1613*H1613,2)</f>
        <v>0</v>
      </c>
      <c r="BL1613" s="20" t="s">
        <v>204</v>
      </c>
      <c r="BM1613" s="226" t="s">
        <v>2158</v>
      </c>
    </row>
    <row r="1614" s="2" customFormat="1">
      <c r="A1614" s="41"/>
      <c r="B1614" s="42"/>
      <c r="C1614" s="43"/>
      <c r="D1614" s="228" t="s">
        <v>206</v>
      </c>
      <c r="E1614" s="43"/>
      <c r="F1614" s="229" t="s">
        <v>2159</v>
      </c>
      <c r="G1614" s="43"/>
      <c r="H1614" s="43"/>
      <c r="I1614" s="230"/>
      <c r="J1614" s="43"/>
      <c r="K1614" s="43"/>
      <c r="L1614" s="47"/>
      <c r="M1614" s="231"/>
      <c r="N1614" s="232"/>
      <c r="O1614" s="87"/>
      <c r="P1614" s="87"/>
      <c r="Q1614" s="87"/>
      <c r="R1614" s="87"/>
      <c r="S1614" s="87"/>
      <c r="T1614" s="88"/>
      <c r="U1614" s="41"/>
      <c r="V1614" s="41"/>
      <c r="W1614" s="41"/>
      <c r="X1614" s="41"/>
      <c r="Y1614" s="41"/>
      <c r="Z1614" s="41"/>
      <c r="AA1614" s="41"/>
      <c r="AB1614" s="41"/>
      <c r="AC1614" s="41"/>
      <c r="AD1614" s="41"/>
      <c r="AE1614" s="41"/>
      <c r="AT1614" s="20" t="s">
        <v>206</v>
      </c>
      <c r="AU1614" s="20" t="s">
        <v>84</v>
      </c>
    </row>
    <row r="1615" s="2" customFormat="1" ht="37.8" customHeight="1">
      <c r="A1615" s="41"/>
      <c r="B1615" s="42"/>
      <c r="C1615" s="215" t="s">
        <v>2160</v>
      </c>
      <c r="D1615" s="215" t="s">
        <v>199</v>
      </c>
      <c r="E1615" s="216" t="s">
        <v>2161</v>
      </c>
      <c r="F1615" s="217" t="s">
        <v>2162</v>
      </c>
      <c r="G1615" s="218" t="s">
        <v>428</v>
      </c>
      <c r="H1615" s="219">
        <v>5.2699999999999996</v>
      </c>
      <c r="I1615" s="220"/>
      <c r="J1615" s="221">
        <f>ROUND(I1615*H1615,2)</f>
        <v>0</v>
      </c>
      <c r="K1615" s="217" t="s">
        <v>203</v>
      </c>
      <c r="L1615" s="47"/>
      <c r="M1615" s="222" t="s">
        <v>28</v>
      </c>
      <c r="N1615" s="223" t="s">
        <v>45</v>
      </c>
      <c r="O1615" s="87"/>
      <c r="P1615" s="224">
        <f>O1615*H1615</f>
        <v>0</v>
      </c>
      <c r="Q1615" s="224">
        <v>0</v>
      </c>
      <c r="R1615" s="224">
        <f>Q1615*H1615</f>
        <v>0</v>
      </c>
      <c r="S1615" s="224">
        <v>0</v>
      </c>
      <c r="T1615" s="225">
        <f>S1615*H1615</f>
        <v>0</v>
      </c>
      <c r="U1615" s="41"/>
      <c r="V1615" s="41"/>
      <c r="W1615" s="41"/>
      <c r="X1615" s="41"/>
      <c r="Y1615" s="41"/>
      <c r="Z1615" s="41"/>
      <c r="AA1615" s="41"/>
      <c r="AB1615" s="41"/>
      <c r="AC1615" s="41"/>
      <c r="AD1615" s="41"/>
      <c r="AE1615" s="41"/>
      <c r="AR1615" s="226" t="s">
        <v>204</v>
      </c>
      <c r="AT1615" s="226" t="s">
        <v>199</v>
      </c>
      <c r="AU1615" s="226" t="s">
        <v>84</v>
      </c>
      <c r="AY1615" s="20" t="s">
        <v>197</v>
      </c>
      <c r="BE1615" s="227">
        <f>IF(N1615="základní",J1615,0)</f>
        <v>0</v>
      </c>
      <c r="BF1615" s="227">
        <f>IF(N1615="snížená",J1615,0)</f>
        <v>0</v>
      </c>
      <c r="BG1615" s="227">
        <f>IF(N1615="zákl. přenesená",J1615,0)</f>
        <v>0</v>
      </c>
      <c r="BH1615" s="227">
        <f>IF(N1615="sníž. přenesená",J1615,0)</f>
        <v>0</v>
      </c>
      <c r="BI1615" s="227">
        <f>IF(N1615="nulová",J1615,0)</f>
        <v>0</v>
      </c>
      <c r="BJ1615" s="20" t="s">
        <v>82</v>
      </c>
      <c r="BK1615" s="227">
        <f>ROUND(I1615*H1615,2)</f>
        <v>0</v>
      </c>
      <c r="BL1615" s="20" t="s">
        <v>204</v>
      </c>
      <c r="BM1615" s="226" t="s">
        <v>2163</v>
      </c>
    </row>
    <row r="1616" s="2" customFormat="1">
      <c r="A1616" s="41"/>
      <c r="B1616" s="42"/>
      <c r="C1616" s="43"/>
      <c r="D1616" s="228" t="s">
        <v>206</v>
      </c>
      <c r="E1616" s="43"/>
      <c r="F1616" s="229" t="s">
        <v>2164</v>
      </c>
      <c r="G1616" s="43"/>
      <c r="H1616" s="43"/>
      <c r="I1616" s="230"/>
      <c r="J1616" s="43"/>
      <c r="K1616" s="43"/>
      <c r="L1616" s="47"/>
      <c r="M1616" s="231"/>
      <c r="N1616" s="232"/>
      <c r="O1616" s="87"/>
      <c r="P1616" s="87"/>
      <c r="Q1616" s="87"/>
      <c r="R1616" s="87"/>
      <c r="S1616" s="87"/>
      <c r="T1616" s="88"/>
      <c r="U1616" s="41"/>
      <c r="V1616" s="41"/>
      <c r="W1616" s="41"/>
      <c r="X1616" s="41"/>
      <c r="Y1616" s="41"/>
      <c r="Z1616" s="41"/>
      <c r="AA1616" s="41"/>
      <c r="AB1616" s="41"/>
      <c r="AC1616" s="41"/>
      <c r="AD1616" s="41"/>
      <c r="AE1616" s="41"/>
      <c r="AT1616" s="20" t="s">
        <v>206</v>
      </c>
      <c r="AU1616" s="20" t="s">
        <v>84</v>
      </c>
    </row>
    <row r="1617" s="2" customFormat="1" ht="21.75" customHeight="1">
      <c r="A1617" s="41"/>
      <c r="B1617" s="42"/>
      <c r="C1617" s="215" t="s">
        <v>2165</v>
      </c>
      <c r="D1617" s="215" t="s">
        <v>199</v>
      </c>
      <c r="E1617" s="216" t="s">
        <v>2166</v>
      </c>
      <c r="F1617" s="217" t="s">
        <v>2167</v>
      </c>
      <c r="G1617" s="218" t="s">
        <v>428</v>
      </c>
      <c r="H1617" s="219">
        <v>5.2699999999999996</v>
      </c>
      <c r="I1617" s="220"/>
      <c r="J1617" s="221">
        <f>ROUND(I1617*H1617,2)</f>
        <v>0</v>
      </c>
      <c r="K1617" s="217" t="s">
        <v>203</v>
      </c>
      <c r="L1617" s="47"/>
      <c r="M1617" s="222" t="s">
        <v>28</v>
      </c>
      <c r="N1617" s="223" t="s">
        <v>45</v>
      </c>
      <c r="O1617" s="87"/>
      <c r="P1617" s="224">
        <f>O1617*H1617</f>
        <v>0</v>
      </c>
      <c r="Q1617" s="224">
        <v>0</v>
      </c>
      <c r="R1617" s="224">
        <f>Q1617*H1617</f>
        <v>0</v>
      </c>
      <c r="S1617" s="224">
        <v>0</v>
      </c>
      <c r="T1617" s="225">
        <f>S1617*H1617</f>
        <v>0</v>
      </c>
      <c r="U1617" s="41"/>
      <c r="V1617" s="41"/>
      <c r="W1617" s="41"/>
      <c r="X1617" s="41"/>
      <c r="Y1617" s="41"/>
      <c r="Z1617" s="41"/>
      <c r="AA1617" s="41"/>
      <c r="AB1617" s="41"/>
      <c r="AC1617" s="41"/>
      <c r="AD1617" s="41"/>
      <c r="AE1617" s="41"/>
      <c r="AR1617" s="226" t="s">
        <v>204</v>
      </c>
      <c r="AT1617" s="226" t="s">
        <v>199</v>
      </c>
      <c r="AU1617" s="226" t="s">
        <v>84</v>
      </c>
      <c r="AY1617" s="20" t="s">
        <v>197</v>
      </c>
      <c r="BE1617" s="227">
        <f>IF(N1617="základní",J1617,0)</f>
        <v>0</v>
      </c>
      <c r="BF1617" s="227">
        <f>IF(N1617="snížená",J1617,0)</f>
        <v>0</v>
      </c>
      <c r="BG1617" s="227">
        <f>IF(N1617="zákl. přenesená",J1617,0)</f>
        <v>0</v>
      </c>
      <c r="BH1617" s="227">
        <f>IF(N1617="sníž. přenesená",J1617,0)</f>
        <v>0</v>
      </c>
      <c r="BI1617" s="227">
        <f>IF(N1617="nulová",J1617,0)</f>
        <v>0</v>
      </c>
      <c r="BJ1617" s="20" t="s">
        <v>82</v>
      </c>
      <c r="BK1617" s="227">
        <f>ROUND(I1617*H1617,2)</f>
        <v>0</v>
      </c>
      <c r="BL1617" s="20" t="s">
        <v>204</v>
      </c>
      <c r="BM1617" s="226" t="s">
        <v>2168</v>
      </c>
    </row>
    <row r="1618" s="2" customFormat="1">
      <c r="A1618" s="41"/>
      <c r="B1618" s="42"/>
      <c r="C1618" s="43"/>
      <c r="D1618" s="228" t="s">
        <v>206</v>
      </c>
      <c r="E1618" s="43"/>
      <c r="F1618" s="229" t="s">
        <v>2169</v>
      </c>
      <c r="G1618" s="43"/>
      <c r="H1618" s="43"/>
      <c r="I1618" s="230"/>
      <c r="J1618" s="43"/>
      <c r="K1618" s="43"/>
      <c r="L1618" s="47"/>
      <c r="M1618" s="231"/>
      <c r="N1618" s="232"/>
      <c r="O1618" s="87"/>
      <c r="P1618" s="87"/>
      <c r="Q1618" s="87"/>
      <c r="R1618" s="87"/>
      <c r="S1618" s="87"/>
      <c r="T1618" s="88"/>
      <c r="U1618" s="41"/>
      <c r="V1618" s="41"/>
      <c r="W1618" s="41"/>
      <c r="X1618" s="41"/>
      <c r="Y1618" s="41"/>
      <c r="Z1618" s="41"/>
      <c r="AA1618" s="41"/>
      <c r="AB1618" s="41"/>
      <c r="AC1618" s="41"/>
      <c r="AD1618" s="41"/>
      <c r="AE1618" s="41"/>
      <c r="AT1618" s="20" t="s">
        <v>206</v>
      </c>
      <c r="AU1618" s="20" t="s">
        <v>84</v>
      </c>
    </row>
    <row r="1619" s="2" customFormat="1" ht="24.15" customHeight="1">
      <c r="A1619" s="41"/>
      <c r="B1619" s="42"/>
      <c r="C1619" s="215" t="s">
        <v>2170</v>
      </c>
      <c r="D1619" s="215" t="s">
        <v>199</v>
      </c>
      <c r="E1619" s="216" t="s">
        <v>2171</v>
      </c>
      <c r="F1619" s="217" t="s">
        <v>2172</v>
      </c>
      <c r="G1619" s="218" t="s">
        <v>428</v>
      </c>
      <c r="H1619" s="219">
        <v>110.67</v>
      </c>
      <c r="I1619" s="220"/>
      <c r="J1619" s="221">
        <f>ROUND(I1619*H1619,2)</f>
        <v>0</v>
      </c>
      <c r="K1619" s="217" t="s">
        <v>203</v>
      </c>
      <c r="L1619" s="47"/>
      <c r="M1619" s="222" t="s">
        <v>28</v>
      </c>
      <c r="N1619" s="223" t="s">
        <v>45</v>
      </c>
      <c r="O1619" s="87"/>
      <c r="P1619" s="224">
        <f>O1619*H1619</f>
        <v>0</v>
      </c>
      <c r="Q1619" s="224">
        <v>0</v>
      </c>
      <c r="R1619" s="224">
        <f>Q1619*H1619</f>
        <v>0</v>
      </c>
      <c r="S1619" s="224">
        <v>0</v>
      </c>
      <c r="T1619" s="225">
        <f>S1619*H1619</f>
        <v>0</v>
      </c>
      <c r="U1619" s="41"/>
      <c r="V1619" s="41"/>
      <c r="W1619" s="41"/>
      <c r="X1619" s="41"/>
      <c r="Y1619" s="41"/>
      <c r="Z1619" s="41"/>
      <c r="AA1619" s="41"/>
      <c r="AB1619" s="41"/>
      <c r="AC1619" s="41"/>
      <c r="AD1619" s="41"/>
      <c r="AE1619" s="41"/>
      <c r="AR1619" s="226" t="s">
        <v>204</v>
      </c>
      <c r="AT1619" s="226" t="s">
        <v>199</v>
      </c>
      <c r="AU1619" s="226" t="s">
        <v>84</v>
      </c>
      <c r="AY1619" s="20" t="s">
        <v>197</v>
      </c>
      <c r="BE1619" s="227">
        <f>IF(N1619="základní",J1619,0)</f>
        <v>0</v>
      </c>
      <c r="BF1619" s="227">
        <f>IF(N1619="snížená",J1619,0)</f>
        <v>0</v>
      </c>
      <c r="BG1619" s="227">
        <f>IF(N1619="zákl. přenesená",J1619,0)</f>
        <v>0</v>
      </c>
      <c r="BH1619" s="227">
        <f>IF(N1619="sníž. přenesená",J1619,0)</f>
        <v>0</v>
      </c>
      <c r="BI1619" s="227">
        <f>IF(N1619="nulová",J1619,0)</f>
        <v>0</v>
      </c>
      <c r="BJ1619" s="20" t="s">
        <v>82</v>
      </c>
      <c r="BK1619" s="227">
        <f>ROUND(I1619*H1619,2)</f>
        <v>0</v>
      </c>
      <c r="BL1619" s="20" t="s">
        <v>204</v>
      </c>
      <c r="BM1619" s="226" t="s">
        <v>2173</v>
      </c>
    </row>
    <row r="1620" s="2" customFormat="1">
      <c r="A1620" s="41"/>
      <c r="B1620" s="42"/>
      <c r="C1620" s="43"/>
      <c r="D1620" s="228" t="s">
        <v>206</v>
      </c>
      <c r="E1620" s="43"/>
      <c r="F1620" s="229" t="s">
        <v>2174</v>
      </c>
      <c r="G1620" s="43"/>
      <c r="H1620" s="43"/>
      <c r="I1620" s="230"/>
      <c r="J1620" s="43"/>
      <c r="K1620" s="43"/>
      <c r="L1620" s="47"/>
      <c r="M1620" s="231"/>
      <c r="N1620" s="232"/>
      <c r="O1620" s="87"/>
      <c r="P1620" s="87"/>
      <c r="Q1620" s="87"/>
      <c r="R1620" s="87"/>
      <c r="S1620" s="87"/>
      <c r="T1620" s="88"/>
      <c r="U1620" s="41"/>
      <c r="V1620" s="41"/>
      <c r="W1620" s="41"/>
      <c r="X1620" s="41"/>
      <c r="Y1620" s="41"/>
      <c r="Z1620" s="41"/>
      <c r="AA1620" s="41"/>
      <c r="AB1620" s="41"/>
      <c r="AC1620" s="41"/>
      <c r="AD1620" s="41"/>
      <c r="AE1620" s="41"/>
      <c r="AT1620" s="20" t="s">
        <v>206</v>
      </c>
      <c r="AU1620" s="20" t="s">
        <v>84</v>
      </c>
    </row>
    <row r="1621" s="13" customFormat="1">
      <c r="A1621" s="13"/>
      <c r="B1621" s="233"/>
      <c r="C1621" s="234"/>
      <c r="D1621" s="235" t="s">
        <v>213</v>
      </c>
      <c r="E1621" s="234"/>
      <c r="F1621" s="237" t="s">
        <v>2175</v>
      </c>
      <c r="G1621" s="234"/>
      <c r="H1621" s="238">
        <v>110.67</v>
      </c>
      <c r="I1621" s="239"/>
      <c r="J1621" s="234"/>
      <c r="K1621" s="234"/>
      <c r="L1621" s="240"/>
      <c r="M1621" s="241"/>
      <c r="N1621" s="242"/>
      <c r="O1621" s="242"/>
      <c r="P1621" s="242"/>
      <c r="Q1621" s="242"/>
      <c r="R1621" s="242"/>
      <c r="S1621" s="242"/>
      <c r="T1621" s="243"/>
      <c r="U1621" s="13"/>
      <c r="V1621" s="13"/>
      <c r="W1621" s="13"/>
      <c r="X1621" s="13"/>
      <c r="Y1621" s="13"/>
      <c r="Z1621" s="13"/>
      <c r="AA1621" s="13"/>
      <c r="AB1621" s="13"/>
      <c r="AC1621" s="13"/>
      <c r="AD1621" s="13"/>
      <c r="AE1621" s="13"/>
      <c r="AT1621" s="244" t="s">
        <v>213</v>
      </c>
      <c r="AU1621" s="244" t="s">
        <v>84</v>
      </c>
      <c r="AV1621" s="13" t="s">
        <v>84</v>
      </c>
      <c r="AW1621" s="13" t="s">
        <v>4</v>
      </c>
      <c r="AX1621" s="13" t="s">
        <v>82</v>
      </c>
      <c r="AY1621" s="244" t="s">
        <v>197</v>
      </c>
    </row>
    <row r="1622" s="2" customFormat="1" ht="24.15" customHeight="1">
      <c r="A1622" s="41"/>
      <c r="B1622" s="42"/>
      <c r="C1622" s="215" t="s">
        <v>2176</v>
      </c>
      <c r="D1622" s="215" t="s">
        <v>199</v>
      </c>
      <c r="E1622" s="216" t="s">
        <v>515</v>
      </c>
      <c r="F1622" s="217" t="s">
        <v>516</v>
      </c>
      <c r="G1622" s="218" t="s">
        <v>428</v>
      </c>
      <c r="H1622" s="219">
        <v>5.2699999999999996</v>
      </c>
      <c r="I1622" s="220"/>
      <c r="J1622" s="221">
        <f>ROUND(I1622*H1622,2)</f>
        <v>0</v>
      </c>
      <c r="K1622" s="217" t="s">
        <v>203</v>
      </c>
      <c r="L1622" s="47"/>
      <c r="M1622" s="222" t="s">
        <v>28</v>
      </c>
      <c r="N1622" s="223" t="s">
        <v>45</v>
      </c>
      <c r="O1622" s="87"/>
      <c r="P1622" s="224">
        <f>O1622*H1622</f>
        <v>0</v>
      </c>
      <c r="Q1622" s="224">
        <v>0</v>
      </c>
      <c r="R1622" s="224">
        <f>Q1622*H1622</f>
        <v>0</v>
      </c>
      <c r="S1622" s="224">
        <v>0</v>
      </c>
      <c r="T1622" s="225">
        <f>S1622*H1622</f>
        <v>0</v>
      </c>
      <c r="U1622" s="41"/>
      <c r="V1622" s="41"/>
      <c r="W1622" s="41"/>
      <c r="X1622" s="41"/>
      <c r="Y1622" s="41"/>
      <c r="Z1622" s="41"/>
      <c r="AA1622" s="41"/>
      <c r="AB1622" s="41"/>
      <c r="AC1622" s="41"/>
      <c r="AD1622" s="41"/>
      <c r="AE1622" s="41"/>
      <c r="AR1622" s="226" t="s">
        <v>204</v>
      </c>
      <c r="AT1622" s="226" t="s">
        <v>199</v>
      </c>
      <c r="AU1622" s="226" t="s">
        <v>84</v>
      </c>
      <c r="AY1622" s="20" t="s">
        <v>197</v>
      </c>
      <c r="BE1622" s="227">
        <f>IF(N1622="základní",J1622,0)</f>
        <v>0</v>
      </c>
      <c r="BF1622" s="227">
        <f>IF(N1622="snížená",J1622,0)</f>
        <v>0</v>
      </c>
      <c r="BG1622" s="227">
        <f>IF(N1622="zákl. přenesená",J1622,0)</f>
        <v>0</v>
      </c>
      <c r="BH1622" s="227">
        <f>IF(N1622="sníž. přenesená",J1622,0)</f>
        <v>0</v>
      </c>
      <c r="BI1622" s="227">
        <f>IF(N1622="nulová",J1622,0)</f>
        <v>0</v>
      </c>
      <c r="BJ1622" s="20" t="s">
        <v>82</v>
      </c>
      <c r="BK1622" s="227">
        <f>ROUND(I1622*H1622,2)</f>
        <v>0</v>
      </c>
      <c r="BL1622" s="20" t="s">
        <v>204</v>
      </c>
      <c r="BM1622" s="226" t="s">
        <v>2177</v>
      </c>
    </row>
    <row r="1623" s="2" customFormat="1">
      <c r="A1623" s="41"/>
      <c r="B1623" s="42"/>
      <c r="C1623" s="43"/>
      <c r="D1623" s="228" t="s">
        <v>206</v>
      </c>
      <c r="E1623" s="43"/>
      <c r="F1623" s="229" t="s">
        <v>518</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206</v>
      </c>
      <c r="AU1623" s="20" t="s">
        <v>84</v>
      </c>
    </row>
    <row r="1624" s="12" customFormat="1" ht="22.8" customHeight="1">
      <c r="A1624" s="12"/>
      <c r="B1624" s="199"/>
      <c r="C1624" s="200"/>
      <c r="D1624" s="201" t="s">
        <v>73</v>
      </c>
      <c r="E1624" s="213" t="s">
        <v>2178</v>
      </c>
      <c r="F1624" s="213" t="s">
        <v>2179</v>
      </c>
      <c r="G1624" s="200"/>
      <c r="H1624" s="200"/>
      <c r="I1624" s="203"/>
      <c r="J1624" s="214">
        <f>BK1624</f>
        <v>0</v>
      </c>
      <c r="K1624" s="200"/>
      <c r="L1624" s="205"/>
      <c r="M1624" s="206"/>
      <c r="N1624" s="207"/>
      <c r="O1624" s="207"/>
      <c r="P1624" s="208">
        <f>SUM(P1625:P1626)</f>
        <v>0</v>
      </c>
      <c r="Q1624" s="207"/>
      <c r="R1624" s="208">
        <f>SUM(R1625:R1626)</f>
        <v>0</v>
      </c>
      <c r="S1624" s="207"/>
      <c r="T1624" s="209">
        <f>SUM(T1625:T1626)</f>
        <v>0</v>
      </c>
      <c r="U1624" s="12"/>
      <c r="V1624" s="12"/>
      <c r="W1624" s="12"/>
      <c r="X1624" s="12"/>
      <c r="Y1624" s="12"/>
      <c r="Z1624" s="12"/>
      <c r="AA1624" s="12"/>
      <c r="AB1624" s="12"/>
      <c r="AC1624" s="12"/>
      <c r="AD1624" s="12"/>
      <c r="AE1624" s="12"/>
      <c r="AR1624" s="210" t="s">
        <v>82</v>
      </c>
      <c r="AT1624" s="211" t="s">
        <v>73</v>
      </c>
      <c r="AU1624" s="211" t="s">
        <v>82</v>
      </c>
      <c r="AY1624" s="210" t="s">
        <v>197</v>
      </c>
      <c r="BK1624" s="212">
        <f>SUM(BK1625:BK1626)</f>
        <v>0</v>
      </c>
    </row>
    <row r="1625" s="2" customFormat="1" ht="33" customHeight="1">
      <c r="A1625" s="41"/>
      <c r="B1625" s="42"/>
      <c r="C1625" s="215" t="s">
        <v>2180</v>
      </c>
      <c r="D1625" s="215" t="s">
        <v>199</v>
      </c>
      <c r="E1625" s="216" t="s">
        <v>2181</v>
      </c>
      <c r="F1625" s="217" t="s">
        <v>2182</v>
      </c>
      <c r="G1625" s="218" t="s">
        <v>428</v>
      </c>
      <c r="H1625" s="219">
        <v>5348.1840000000002</v>
      </c>
      <c r="I1625" s="220"/>
      <c r="J1625" s="221">
        <f>ROUND(I1625*H1625,2)</f>
        <v>0</v>
      </c>
      <c r="K1625" s="217" t="s">
        <v>203</v>
      </c>
      <c r="L1625" s="47"/>
      <c r="M1625" s="222" t="s">
        <v>28</v>
      </c>
      <c r="N1625" s="223" t="s">
        <v>45</v>
      </c>
      <c r="O1625" s="87"/>
      <c r="P1625" s="224">
        <f>O1625*H1625</f>
        <v>0</v>
      </c>
      <c r="Q1625" s="224">
        <v>0</v>
      </c>
      <c r="R1625" s="224">
        <f>Q1625*H1625</f>
        <v>0</v>
      </c>
      <c r="S1625" s="224">
        <v>0</v>
      </c>
      <c r="T1625" s="225">
        <f>S1625*H1625</f>
        <v>0</v>
      </c>
      <c r="U1625" s="41"/>
      <c r="V1625" s="41"/>
      <c r="W1625" s="41"/>
      <c r="X1625" s="41"/>
      <c r="Y1625" s="41"/>
      <c r="Z1625" s="41"/>
      <c r="AA1625" s="41"/>
      <c r="AB1625" s="41"/>
      <c r="AC1625" s="41"/>
      <c r="AD1625" s="41"/>
      <c r="AE1625" s="41"/>
      <c r="AR1625" s="226" t="s">
        <v>204</v>
      </c>
      <c r="AT1625" s="226" t="s">
        <v>199</v>
      </c>
      <c r="AU1625" s="226" t="s">
        <v>84</v>
      </c>
      <c r="AY1625" s="20" t="s">
        <v>197</v>
      </c>
      <c r="BE1625" s="227">
        <f>IF(N1625="základní",J1625,0)</f>
        <v>0</v>
      </c>
      <c r="BF1625" s="227">
        <f>IF(N1625="snížená",J1625,0)</f>
        <v>0</v>
      </c>
      <c r="BG1625" s="227">
        <f>IF(N1625="zákl. přenesená",J1625,0)</f>
        <v>0</v>
      </c>
      <c r="BH1625" s="227">
        <f>IF(N1625="sníž. přenesená",J1625,0)</f>
        <v>0</v>
      </c>
      <c r="BI1625" s="227">
        <f>IF(N1625="nulová",J1625,0)</f>
        <v>0</v>
      </c>
      <c r="BJ1625" s="20" t="s">
        <v>82</v>
      </c>
      <c r="BK1625" s="227">
        <f>ROUND(I1625*H1625,2)</f>
        <v>0</v>
      </c>
      <c r="BL1625" s="20" t="s">
        <v>204</v>
      </c>
      <c r="BM1625" s="226" t="s">
        <v>2183</v>
      </c>
    </row>
    <row r="1626" s="2" customFormat="1">
      <c r="A1626" s="41"/>
      <c r="B1626" s="42"/>
      <c r="C1626" s="43"/>
      <c r="D1626" s="228" t="s">
        <v>206</v>
      </c>
      <c r="E1626" s="43"/>
      <c r="F1626" s="229" t="s">
        <v>2184</v>
      </c>
      <c r="G1626" s="43"/>
      <c r="H1626" s="43"/>
      <c r="I1626" s="230"/>
      <c r="J1626" s="43"/>
      <c r="K1626" s="43"/>
      <c r="L1626" s="47"/>
      <c r="M1626" s="231"/>
      <c r="N1626" s="232"/>
      <c r="O1626" s="87"/>
      <c r="P1626" s="87"/>
      <c r="Q1626" s="87"/>
      <c r="R1626" s="87"/>
      <c r="S1626" s="87"/>
      <c r="T1626" s="88"/>
      <c r="U1626" s="41"/>
      <c r="V1626" s="41"/>
      <c r="W1626" s="41"/>
      <c r="X1626" s="41"/>
      <c r="Y1626" s="41"/>
      <c r="Z1626" s="41"/>
      <c r="AA1626" s="41"/>
      <c r="AB1626" s="41"/>
      <c r="AC1626" s="41"/>
      <c r="AD1626" s="41"/>
      <c r="AE1626" s="41"/>
      <c r="AT1626" s="20" t="s">
        <v>206</v>
      </c>
      <c r="AU1626" s="20" t="s">
        <v>84</v>
      </c>
    </row>
    <row r="1627" s="12" customFormat="1" ht="25.92" customHeight="1">
      <c r="A1627" s="12"/>
      <c r="B1627" s="199"/>
      <c r="C1627" s="200"/>
      <c r="D1627" s="201" t="s">
        <v>73</v>
      </c>
      <c r="E1627" s="202" t="s">
        <v>2185</v>
      </c>
      <c r="F1627" s="202" t="s">
        <v>2186</v>
      </c>
      <c r="G1627" s="200"/>
      <c r="H1627" s="200"/>
      <c r="I1627" s="203"/>
      <c r="J1627" s="204">
        <f>BK1627</f>
        <v>0</v>
      </c>
      <c r="K1627" s="200"/>
      <c r="L1627" s="205"/>
      <c r="M1627" s="206"/>
      <c r="N1627" s="207"/>
      <c r="O1627" s="207"/>
      <c r="P1627" s="208">
        <f>P1628+P1677+P1901+P2080+P2107+P2137+P2286+P2322+P2450+P2698+P2870+P2919+P2948+P2961+P3079+P3144+P3171</f>
        <v>0</v>
      </c>
      <c r="Q1627" s="207"/>
      <c r="R1627" s="208">
        <f>R1628+R1677+R1901+R2080+R2107+R2137+R2286+R2322+R2450+R2698+R2870+R2919+R2948+R2961+R3079+R3144+R3171</f>
        <v>270.06323218000006</v>
      </c>
      <c r="S1627" s="207"/>
      <c r="T1627" s="209">
        <f>T1628+T1677+T1901+T2080+T2107+T2137+T2286+T2322+T2450+T2698+T2870+T2919+T2948+T2961+T3079+T3144+T3171</f>
        <v>0</v>
      </c>
      <c r="U1627" s="12"/>
      <c r="V1627" s="12"/>
      <c r="W1627" s="12"/>
      <c r="X1627" s="12"/>
      <c r="Y1627" s="12"/>
      <c r="Z1627" s="12"/>
      <c r="AA1627" s="12"/>
      <c r="AB1627" s="12"/>
      <c r="AC1627" s="12"/>
      <c r="AD1627" s="12"/>
      <c r="AE1627" s="12"/>
      <c r="AR1627" s="210" t="s">
        <v>84</v>
      </c>
      <c r="AT1627" s="211" t="s">
        <v>73</v>
      </c>
      <c r="AU1627" s="211" t="s">
        <v>74</v>
      </c>
      <c r="AY1627" s="210" t="s">
        <v>197</v>
      </c>
      <c r="BK1627" s="212">
        <f>BK1628+BK1677+BK1901+BK2080+BK2107+BK2137+BK2286+BK2322+BK2450+BK2698+BK2870+BK2919+BK2948+BK2961+BK3079+BK3144+BK3171</f>
        <v>0</v>
      </c>
    </row>
    <row r="1628" s="12" customFormat="1" ht="22.8" customHeight="1">
      <c r="A1628" s="12"/>
      <c r="B1628" s="199"/>
      <c r="C1628" s="200"/>
      <c r="D1628" s="201" t="s">
        <v>73</v>
      </c>
      <c r="E1628" s="213" t="s">
        <v>2187</v>
      </c>
      <c r="F1628" s="213" t="s">
        <v>2188</v>
      </c>
      <c r="G1628" s="200"/>
      <c r="H1628" s="200"/>
      <c r="I1628" s="203"/>
      <c r="J1628" s="214">
        <f>BK1628</f>
        <v>0</v>
      </c>
      <c r="K1628" s="200"/>
      <c r="L1628" s="205"/>
      <c r="M1628" s="206"/>
      <c r="N1628" s="207"/>
      <c r="O1628" s="207"/>
      <c r="P1628" s="208">
        <f>SUM(P1629:P1676)</f>
        <v>0</v>
      </c>
      <c r="Q1628" s="207"/>
      <c r="R1628" s="208">
        <f>SUM(R1629:R1676)</f>
        <v>22.922002000000003</v>
      </c>
      <c r="S1628" s="207"/>
      <c r="T1628" s="209">
        <f>SUM(T1629:T1676)</f>
        <v>0</v>
      </c>
      <c r="U1628" s="12"/>
      <c r="V1628" s="12"/>
      <c r="W1628" s="12"/>
      <c r="X1628" s="12"/>
      <c r="Y1628" s="12"/>
      <c r="Z1628" s="12"/>
      <c r="AA1628" s="12"/>
      <c r="AB1628" s="12"/>
      <c r="AC1628" s="12"/>
      <c r="AD1628" s="12"/>
      <c r="AE1628" s="12"/>
      <c r="AR1628" s="210" t="s">
        <v>84</v>
      </c>
      <c r="AT1628" s="211" t="s">
        <v>73</v>
      </c>
      <c r="AU1628" s="211" t="s">
        <v>82</v>
      </c>
      <c r="AY1628" s="210" t="s">
        <v>197</v>
      </c>
      <c r="BK1628" s="212">
        <f>SUM(BK1629:BK1676)</f>
        <v>0</v>
      </c>
    </row>
    <row r="1629" s="2" customFormat="1" ht="21.75" customHeight="1">
      <c r="A1629" s="41"/>
      <c r="B1629" s="42"/>
      <c r="C1629" s="215" t="s">
        <v>2189</v>
      </c>
      <c r="D1629" s="215" t="s">
        <v>199</v>
      </c>
      <c r="E1629" s="216" t="s">
        <v>2190</v>
      </c>
      <c r="F1629" s="217" t="s">
        <v>2191</v>
      </c>
      <c r="G1629" s="218" t="s">
        <v>202</v>
      </c>
      <c r="H1629" s="219">
        <v>1630</v>
      </c>
      <c r="I1629" s="220"/>
      <c r="J1629" s="221">
        <f>ROUND(I1629*H1629,2)</f>
        <v>0</v>
      </c>
      <c r="K1629" s="217" t="s">
        <v>203</v>
      </c>
      <c r="L1629" s="47"/>
      <c r="M1629" s="222" t="s">
        <v>28</v>
      </c>
      <c r="N1629" s="223" t="s">
        <v>45</v>
      </c>
      <c r="O1629" s="87"/>
      <c r="P1629" s="224">
        <f>O1629*H1629</f>
        <v>0</v>
      </c>
      <c r="Q1629" s="224">
        <v>0</v>
      </c>
      <c r="R1629" s="224">
        <f>Q1629*H1629</f>
        <v>0</v>
      </c>
      <c r="S1629" s="224">
        <v>0</v>
      </c>
      <c r="T1629" s="225">
        <f>S1629*H1629</f>
        <v>0</v>
      </c>
      <c r="U1629" s="41"/>
      <c r="V1629" s="41"/>
      <c r="W1629" s="41"/>
      <c r="X1629" s="41"/>
      <c r="Y1629" s="41"/>
      <c r="Z1629" s="41"/>
      <c r="AA1629" s="41"/>
      <c r="AB1629" s="41"/>
      <c r="AC1629" s="41"/>
      <c r="AD1629" s="41"/>
      <c r="AE1629" s="41"/>
      <c r="AR1629" s="226" t="s">
        <v>283</v>
      </c>
      <c r="AT1629" s="226" t="s">
        <v>199</v>
      </c>
      <c r="AU1629" s="226" t="s">
        <v>84</v>
      </c>
      <c r="AY1629" s="20" t="s">
        <v>197</v>
      </c>
      <c r="BE1629" s="227">
        <f>IF(N1629="základní",J1629,0)</f>
        <v>0</v>
      </c>
      <c r="BF1629" s="227">
        <f>IF(N1629="snížená",J1629,0)</f>
        <v>0</v>
      </c>
      <c r="BG1629" s="227">
        <f>IF(N1629="zákl. přenesená",J1629,0)</f>
        <v>0</v>
      </c>
      <c r="BH1629" s="227">
        <f>IF(N1629="sníž. přenesená",J1629,0)</f>
        <v>0</v>
      </c>
      <c r="BI1629" s="227">
        <f>IF(N1629="nulová",J1629,0)</f>
        <v>0</v>
      </c>
      <c r="BJ1629" s="20" t="s">
        <v>82</v>
      </c>
      <c r="BK1629" s="227">
        <f>ROUND(I1629*H1629,2)</f>
        <v>0</v>
      </c>
      <c r="BL1629" s="20" t="s">
        <v>283</v>
      </c>
      <c r="BM1629" s="226" t="s">
        <v>2192</v>
      </c>
    </row>
    <row r="1630" s="2" customFormat="1">
      <c r="A1630" s="41"/>
      <c r="B1630" s="42"/>
      <c r="C1630" s="43"/>
      <c r="D1630" s="228" t="s">
        <v>206</v>
      </c>
      <c r="E1630" s="43"/>
      <c r="F1630" s="229" t="s">
        <v>2193</v>
      </c>
      <c r="G1630" s="43"/>
      <c r="H1630" s="43"/>
      <c r="I1630" s="230"/>
      <c r="J1630" s="43"/>
      <c r="K1630" s="43"/>
      <c r="L1630" s="47"/>
      <c r="M1630" s="231"/>
      <c r="N1630" s="232"/>
      <c r="O1630" s="87"/>
      <c r="P1630" s="87"/>
      <c r="Q1630" s="87"/>
      <c r="R1630" s="87"/>
      <c r="S1630" s="87"/>
      <c r="T1630" s="88"/>
      <c r="U1630" s="41"/>
      <c r="V1630" s="41"/>
      <c r="W1630" s="41"/>
      <c r="X1630" s="41"/>
      <c r="Y1630" s="41"/>
      <c r="Z1630" s="41"/>
      <c r="AA1630" s="41"/>
      <c r="AB1630" s="41"/>
      <c r="AC1630" s="41"/>
      <c r="AD1630" s="41"/>
      <c r="AE1630" s="41"/>
      <c r="AT1630" s="20" t="s">
        <v>206</v>
      </c>
      <c r="AU1630" s="20" t="s">
        <v>84</v>
      </c>
    </row>
    <row r="1631" s="15" customFormat="1">
      <c r="A1631" s="15"/>
      <c r="B1631" s="256"/>
      <c r="C1631" s="257"/>
      <c r="D1631" s="235" t="s">
        <v>213</v>
      </c>
      <c r="E1631" s="258" t="s">
        <v>28</v>
      </c>
      <c r="F1631" s="259" t="s">
        <v>725</v>
      </c>
      <c r="G1631" s="257"/>
      <c r="H1631" s="258" t="s">
        <v>28</v>
      </c>
      <c r="I1631" s="260"/>
      <c r="J1631" s="257"/>
      <c r="K1631" s="257"/>
      <c r="L1631" s="261"/>
      <c r="M1631" s="262"/>
      <c r="N1631" s="263"/>
      <c r="O1631" s="263"/>
      <c r="P1631" s="263"/>
      <c r="Q1631" s="263"/>
      <c r="R1631" s="263"/>
      <c r="S1631" s="263"/>
      <c r="T1631" s="264"/>
      <c r="U1631" s="15"/>
      <c r="V1631" s="15"/>
      <c r="W1631" s="15"/>
      <c r="X1631" s="15"/>
      <c r="Y1631" s="15"/>
      <c r="Z1631" s="15"/>
      <c r="AA1631" s="15"/>
      <c r="AB1631" s="15"/>
      <c r="AC1631" s="15"/>
      <c r="AD1631" s="15"/>
      <c r="AE1631" s="15"/>
      <c r="AT1631" s="265" t="s">
        <v>213</v>
      </c>
      <c r="AU1631" s="265" t="s">
        <v>84</v>
      </c>
      <c r="AV1631" s="15" t="s">
        <v>82</v>
      </c>
      <c r="AW1631" s="15" t="s">
        <v>35</v>
      </c>
      <c r="AX1631" s="15" t="s">
        <v>74</v>
      </c>
      <c r="AY1631" s="265" t="s">
        <v>197</v>
      </c>
    </row>
    <row r="1632" s="15" customFormat="1">
      <c r="A1632" s="15"/>
      <c r="B1632" s="256"/>
      <c r="C1632" s="257"/>
      <c r="D1632" s="235" t="s">
        <v>213</v>
      </c>
      <c r="E1632" s="258" t="s">
        <v>28</v>
      </c>
      <c r="F1632" s="259" t="s">
        <v>726</v>
      </c>
      <c r="G1632" s="257"/>
      <c r="H1632" s="258" t="s">
        <v>28</v>
      </c>
      <c r="I1632" s="260"/>
      <c r="J1632" s="257"/>
      <c r="K1632" s="257"/>
      <c r="L1632" s="261"/>
      <c r="M1632" s="262"/>
      <c r="N1632" s="263"/>
      <c r="O1632" s="263"/>
      <c r="P1632" s="263"/>
      <c r="Q1632" s="263"/>
      <c r="R1632" s="263"/>
      <c r="S1632" s="263"/>
      <c r="T1632" s="264"/>
      <c r="U1632" s="15"/>
      <c r="V1632" s="15"/>
      <c r="W1632" s="15"/>
      <c r="X1632" s="15"/>
      <c r="Y1632" s="15"/>
      <c r="Z1632" s="15"/>
      <c r="AA1632" s="15"/>
      <c r="AB1632" s="15"/>
      <c r="AC1632" s="15"/>
      <c r="AD1632" s="15"/>
      <c r="AE1632" s="15"/>
      <c r="AT1632" s="265" t="s">
        <v>213</v>
      </c>
      <c r="AU1632" s="265" t="s">
        <v>84</v>
      </c>
      <c r="AV1632" s="15" t="s">
        <v>82</v>
      </c>
      <c r="AW1632" s="15" t="s">
        <v>35</v>
      </c>
      <c r="AX1632" s="15" t="s">
        <v>74</v>
      </c>
      <c r="AY1632" s="265" t="s">
        <v>197</v>
      </c>
    </row>
    <row r="1633" s="13" customFormat="1">
      <c r="A1633" s="13"/>
      <c r="B1633" s="233"/>
      <c r="C1633" s="234"/>
      <c r="D1633" s="235" t="s">
        <v>213</v>
      </c>
      <c r="E1633" s="236" t="s">
        <v>28</v>
      </c>
      <c r="F1633" s="237" t="s">
        <v>2194</v>
      </c>
      <c r="G1633" s="234"/>
      <c r="H1633" s="238">
        <v>1630</v>
      </c>
      <c r="I1633" s="239"/>
      <c r="J1633" s="234"/>
      <c r="K1633" s="234"/>
      <c r="L1633" s="240"/>
      <c r="M1633" s="241"/>
      <c r="N1633" s="242"/>
      <c r="O1633" s="242"/>
      <c r="P1633" s="242"/>
      <c r="Q1633" s="242"/>
      <c r="R1633" s="242"/>
      <c r="S1633" s="242"/>
      <c r="T1633" s="243"/>
      <c r="U1633" s="13"/>
      <c r="V1633" s="13"/>
      <c r="W1633" s="13"/>
      <c r="X1633" s="13"/>
      <c r="Y1633" s="13"/>
      <c r="Z1633" s="13"/>
      <c r="AA1633" s="13"/>
      <c r="AB1633" s="13"/>
      <c r="AC1633" s="13"/>
      <c r="AD1633" s="13"/>
      <c r="AE1633" s="13"/>
      <c r="AT1633" s="244" t="s">
        <v>213</v>
      </c>
      <c r="AU1633" s="244" t="s">
        <v>84</v>
      </c>
      <c r="AV1633" s="13" t="s">
        <v>84</v>
      </c>
      <c r="AW1633" s="13" t="s">
        <v>35</v>
      </c>
      <c r="AX1633" s="13" t="s">
        <v>82</v>
      </c>
      <c r="AY1633" s="244" t="s">
        <v>197</v>
      </c>
    </row>
    <row r="1634" s="2" customFormat="1" ht="16.5" customHeight="1">
      <c r="A1634" s="41"/>
      <c r="B1634" s="42"/>
      <c r="C1634" s="281" t="s">
        <v>2195</v>
      </c>
      <c r="D1634" s="281" t="s">
        <v>519</v>
      </c>
      <c r="E1634" s="282" t="s">
        <v>2196</v>
      </c>
      <c r="F1634" s="283" t="s">
        <v>2197</v>
      </c>
      <c r="G1634" s="284" t="s">
        <v>428</v>
      </c>
      <c r="H1634" s="285">
        <v>0.48899999999999999</v>
      </c>
      <c r="I1634" s="286"/>
      <c r="J1634" s="287">
        <f>ROUND(I1634*H1634,2)</f>
        <v>0</v>
      </c>
      <c r="K1634" s="283" t="s">
        <v>203</v>
      </c>
      <c r="L1634" s="288"/>
      <c r="M1634" s="289" t="s">
        <v>28</v>
      </c>
      <c r="N1634" s="290" t="s">
        <v>45</v>
      </c>
      <c r="O1634" s="87"/>
      <c r="P1634" s="224">
        <f>O1634*H1634</f>
        <v>0</v>
      </c>
      <c r="Q1634" s="224">
        <v>1</v>
      </c>
      <c r="R1634" s="224">
        <f>Q1634*H1634</f>
        <v>0.48899999999999999</v>
      </c>
      <c r="S1634" s="224">
        <v>0</v>
      </c>
      <c r="T1634" s="225">
        <f>S1634*H1634</f>
        <v>0</v>
      </c>
      <c r="U1634" s="41"/>
      <c r="V1634" s="41"/>
      <c r="W1634" s="41"/>
      <c r="X1634" s="41"/>
      <c r="Y1634" s="41"/>
      <c r="Z1634" s="41"/>
      <c r="AA1634" s="41"/>
      <c r="AB1634" s="41"/>
      <c r="AC1634" s="41"/>
      <c r="AD1634" s="41"/>
      <c r="AE1634" s="41"/>
      <c r="AR1634" s="226" t="s">
        <v>365</v>
      </c>
      <c r="AT1634" s="226" t="s">
        <v>519</v>
      </c>
      <c r="AU1634" s="226" t="s">
        <v>84</v>
      </c>
      <c r="AY1634" s="20" t="s">
        <v>197</v>
      </c>
      <c r="BE1634" s="227">
        <f>IF(N1634="základní",J1634,0)</f>
        <v>0</v>
      </c>
      <c r="BF1634" s="227">
        <f>IF(N1634="snížená",J1634,0)</f>
        <v>0</v>
      </c>
      <c r="BG1634" s="227">
        <f>IF(N1634="zákl. přenesená",J1634,0)</f>
        <v>0</v>
      </c>
      <c r="BH1634" s="227">
        <f>IF(N1634="sníž. přenesená",J1634,0)</f>
        <v>0</v>
      </c>
      <c r="BI1634" s="227">
        <f>IF(N1634="nulová",J1634,0)</f>
        <v>0</v>
      </c>
      <c r="BJ1634" s="20" t="s">
        <v>82</v>
      </c>
      <c r="BK1634" s="227">
        <f>ROUND(I1634*H1634,2)</f>
        <v>0</v>
      </c>
      <c r="BL1634" s="20" t="s">
        <v>283</v>
      </c>
      <c r="BM1634" s="226" t="s">
        <v>2198</v>
      </c>
    </row>
    <row r="1635" s="13" customFormat="1">
      <c r="A1635" s="13"/>
      <c r="B1635" s="233"/>
      <c r="C1635" s="234"/>
      <c r="D1635" s="235" t="s">
        <v>213</v>
      </c>
      <c r="E1635" s="234"/>
      <c r="F1635" s="237" t="s">
        <v>2199</v>
      </c>
      <c r="G1635" s="234"/>
      <c r="H1635" s="238">
        <v>0.48899999999999999</v>
      </c>
      <c r="I1635" s="239"/>
      <c r="J1635" s="234"/>
      <c r="K1635" s="234"/>
      <c r="L1635" s="240"/>
      <c r="M1635" s="241"/>
      <c r="N1635" s="242"/>
      <c r="O1635" s="242"/>
      <c r="P1635" s="242"/>
      <c r="Q1635" s="242"/>
      <c r="R1635" s="242"/>
      <c r="S1635" s="242"/>
      <c r="T1635" s="243"/>
      <c r="U1635" s="13"/>
      <c r="V1635" s="13"/>
      <c r="W1635" s="13"/>
      <c r="X1635" s="13"/>
      <c r="Y1635" s="13"/>
      <c r="Z1635" s="13"/>
      <c r="AA1635" s="13"/>
      <c r="AB1635" s="13"/>
      <c r="AC1635" s="13"/>
      <c r="AD1635" s="13"/>
      <c r="AE1635" s="13"/>
      <c r="AT1635" s="244" t="s">
        <v>213</v>
      </c>
      <c r="AU1635" s="244" t="s">
        <v>84</v>
      </c>
      <c r="AV1635" s="13" t="s">
        <v>84</v>
      </c>
      <c r="AW1635" s="13" t="s">
        <v>4</v>
      </c>
      <c r="AX1635" s="13" t="s">
        <v>82</v>
      </c>
      <c r="AY1635" s="244" t="s">
        <v>197</v>
      </c>
    </row>
    <row r="1636" s="2" customFormat="1" ht="21.75" customHeight="1">
      <c r="A1636" s="41"/>
      <c r="B1636" s="42"/>
      <c r="C1636" s="215" t="s">
        <v>2200</v>
      </c>
      <c r="D1636" s="215" t="s">
        <v>199</v>
      </c>
      <c r="E1636" s="216" t="s">
        <v>2201</v>
      </c>
      <c r="F1636" s="217" t="s">
        <v>2202</v>
      </c>
      <c r="G1636" s="218" t="s">
        <v>202</v>
      </c>
      <c r="H1636" s="219">
        <v>176</v>
      </c>
      <c r="I1636" s="220"/>
      <c r="J1636" s="221">
        <f>ROUND(I1636*H1636,2)</f>
        <v>0</v>
      </c>
      <c r="K1636" s="217" t="s">
        <v>203</v>
      </c>
      <c r="L1636" s="47"/>
      <c r="M1636" s="222" t="s">
        <v>28</v>
      </c>
      <c r="N1636" s="223" t="s">
        <v>45</v>
      </c>
      <c r="O1636" s="87"/>
      <c r="P1636" s="224">
        <f>O1636*H1636</f>
        <v>0</v>
      </c>
      <c r="Q1636" s="224">
        <v>0</v>
      </c>
      <c r="R1636" s="224">
        <f>Q1636*H1636</f>
        <v>0</v>
      </c>
      <c r="S1636" s="224">
        <v>0</v>
      </c>
      <c r="T1636" s="225">
        <f>S1636*H1636</f>
        <v>0</v>
      </c>
      <c r="U1636" s="41"/>
      <c r="V1636" s="41"/>
      <c r="W1636" s="41"/>
      <c r="X1636" s="41"/>
      <c r="Y1636" s="41"/>
      <c r="Z1636" s="41"/>
      <c r="AA1636" s="41"/>
      <c r="AB1636" s="41"/>
      <c r="AC1636" s="41"/>
      <c r="AD1636" s="41"/>
      <c r="AE1636" s="41"/>
      <c r="AR1636" s="226" t="s">
        <v>283</v>
      </c>
      <c r="AT1636" s="226" t="s">
        <v>199</v>
      </c>
      <c r="AU1636" s="226" t="s">
        <v>84</v>
      </c>
      <c r="AY1636" s="20" t="s">
        <v>197</v>
      </c>
      <c r="BE1636" s="227">
        <f>IF(N1636="základní",J1636,0)</f>
        <v>0</v>
      </c>
      <c r="BF1636" s="227">
        <f>IF(N1636="snížená",J1636,0)</f>
        <v>0</v>
      </c>
      <c r="BG1636" s="227">
        <f>IF(N1636="zákl. přenesená",J1636,0)</f>
        <v>0</v>
      </c>
      <c r="BH1636" s="227">
        <f>IF(N1636="sníž. přenesená",J1636,0)</f>
        <v>0</v>
      </c>
      <c r="BI1636" s="227">
        <f>IF(N1636="nulová",J1636,0)</f>
        <v>0</v>
      </c>
      <c r="BJ1636" s="20" t="s">
        <v>82</v>
      </c>
      <c r="BK1636" s="227">
        <f>ROUND(I1636*H1636,2)</f>
        <v>0</v>
      </c>
      <c r="BL1636" s="20" t="s">
        <v>283</v>
      </c>
      <c r="BM1636" s="226" t="s">
        <v>2203</v>
      </c>
    </row>
    <row r="1637" s="2" customFormat="1">
      <c r="A1637" s="41"/>
      <c r="B1637" s="42"/>
      <c r="C1637" s="43"/>
      <c r="D1637" s="228" t="s">
        <v>206</v>
      </c>
      <c r="E1637" s="43"/>
      <c r="F1637" s="229" t="s">
        <v>2204</v>
      </c>
      <c r="G1637" s="43"/>
      <c r="H1637" s="43"/>
      <c r="I1637" s="230"/>
      <c r="J1637" s="43"/>
      <c r="K1637" s="43"/>
      <c r="L1637" s="47"/>
      <c r="M1637" s="231"/>
      <c r="N1637" s="232"/>
      <c r="O1637" s="87"/>
      <c r="P1637" s="87"/>
      <c r="Q1637" s="87"/>
      <c r="R1637" s="87"/>
      <c r="S1637" s="87"/>
      <c r="T1637" s="88"/>
      <c r="U1637" s="41"/>
      <c r="V1637" s="41"/>
      <c r="W1637" s="41"/>
      <c r="X1637" s="41"/>
      <c r="Y1637" s="41"/>
      <c r="Z1637" s="41"/>
      <c r="AA1637" s="41"/>
      <c r="AB1637" s="41"/>
      <c r="AC1637" s="41"/>
      <c r="AD1637" s="41"/>
      <c r="AE1637" s="41"/>
      <c r="AT1637" s="20" t="s">
        <v>206</v>
      </c>
      <c r="AU1637" s="20" t="s">
        <v>84</v>
      </c>
    </row>
    <row r="1638" s="15" customFormat="1">
      <c r="A1638" s="15"/>
      <c r="B1638" s="256"/>
      <c r="C1638" s="257"/>
      <c r="D1638" s="235" t="s">
        <v>213</v>
      </c>
      <c r="E1638" s="258" t="s">
        <v>28</v>
      </c>
      <c r="F1638" s="259" t="s">
        <v>725</v>
      </c>
      <c r="G1638" s="257"/>
      <c r="H1638" s="258" t="s">
        <v>28</v>
      </c>
      <c r="I1638" s="260"/>
      <c r="J1638" s="257"/>
      <c r="K1638" s="257"/>
      <c r="L1638" s="261"/>
      <c r="M1638" s="262"/>
      <c r="N1638" s="263"/>
      <c r="O1638" s="263"/>
      <c r="P1638" s="263"/>
      <c r="Q1638" s="263"/>
      <c r="R1638" s="263"/>
      <c r="S1638" s="263"/>
      <c r="T1638" s="264"/>
      <c r="U1638" s="15"/>
      <c r="V1638" s="15"/>
      <c r="W1638" s="15"/>
      <c r="X1638" s="15"/>
      <c r="Y1638" s="15"/>
      <c r="Z1638" s="15"/>
      <c r="AA1638" s="15"/>
      <c r="AB1638" s="15"/>
      <c r="AC1638" s="15"/>
      <c r="AD1638" s="15"/>
      <c r="AE1638" s="15"/>
      <c r="AT1638" s="265" t="s">
        <v>213</v>
      </c>
      <c r="AU1638" s="265" t="s">
        <v>84</v>
      </c>
      <c r="AV1638" s="15" t="s">
        <v>82</v>
      </c>
      <c r="AW1638" s="15" t="s">
        <v>35</v>
      </c>
      <c r="AX1638" s="15" t="s">
        <v>74</v>
      </c>
      <c r="AY1638" s="265" t="s">
        <v>197</v>
      </c>
    </row>
    <row r="1639" s="15" customFormat="1">
      <c r="A1639" s="15"/>
      <c r="B1639" s="256"/>
      <c r="C1639" s="257"/>
      <c r="D1639" s="235" t="s">
        <v>213</v>
      </c>
      <c r="E1639" s="258" t="s">
        <v>28</v>
      </c>
      <c r="F1639" s="259" t="s">
        <v>2205</v>
      </c>
      <c r="G1639" s="257"/>
      <c r="H1639" s="258" t="s">
        <v>28</v>
      </c>
      <c r="I1639" s="260"/>
      <c r="J1639" s="257"/>
      <c r="K1639" s="257"/>
      <c r="L1639" s="261"/>
      <c r="M1639" s="262"/>
      <c r="N1639" s="263"/>
      <c r="O1639" s="263"/>
      <c r="P1639" s="263"/>
      <c r="Q1639" s="263"/>
      <c r="R1639" s="263"/>
      <c r="S1639" s="263"/>
      <c r="T1639" s="264"/>
      <c r="U1639" s="15"/>
      <c r="V1639" s="15"/>
      <c r="W1639" s="15"/>
      <c r="X1639" s="15"/>
      <c r="Y1639" s="15"/>
      <c r="Z1639" s="15"/>
      <c r="AA1639" s="15"/>
      <c r="AB1639" s="15"/>
      <c r="AC1639" s="15"/>
      <c r="AD1639" s="15"/>
      <c r="AE1639" s="15"/>
      <c r="AT1639" s="265" t="s">
        <v>213</v>
      </c>
      <c r="AU1639" s="265" t="s">
        <v>84</v>
      </c>
      <c r="AV1639" s="15" t="s">
        <v>82</v>
      </c>
      <c r="AW1639" s="15" t="s">
        <v>35</v>
      </c>
      <c r="AX1639" s="15" t="s">
        <v>74</v>
      </c>
      <c r="AY1639" s="265" t="s">
        <v>197</v>
      </c>
    </row>
    <row r="1640" s="13" customFormat="1">
      <c r="A1640" s="13"/>
      <c r="B1640" s="233"/>
      <c r="C1640" s="234"/>
      <c r="D1640" s="235" t="s">
        <v>213</v>
      </c>
      <c r="E1640" s="236" t="s">
        <v>28</v>
      </c>
      <c r="F1640" s="237" t="s">
        <v>2206</v>
      </c>
      <c r="G1640" s="234"/>
      <c r="H1640" s="238">
        <v>77</v>
      </c>
      <c r="I1640" s="239"/>
      <c r="J1640" s="234"/>
      <c r="K1640" s="234"/>
      <c r="L1640" s="240"/>
      <c r="M1640" s="241"/>
      <c r="N1640" s="242"/>
      <c r="O1640" s="242"/>
      <c r="P1640" s="242"/>
      <c r="Q1640" s="242"/>
      <c r="R1640" s="242"/>
      <c r="S1640" s="242"/>
      <c r="T1640" s="243"/>
      <c r="U1640" s="13"/>
      <c r="V1640" s="13"/>
      <c r="W1640" s="13"/>
      <c r="X1640" s="13"/>
      <c r="Y1640" s="13"/>
      <c r="Z1640" s="13"/>
      <c r="AA1640" s="13"/>
      <c r="AB1640" s="13"/>
      <c r="AC1640" s="13"/>
      <c r="AD1640" s="13"/>
      <c r="AE1640" s="13"/>
      <c r="AT1640" s="244" t="s">
        <v>213</v>
      </c>
      <c r="AU1640" s="244" t="s">
        <v>84</v>
      </c>
      <c r="AV1640" s="13" t="s">
        <v>84</v>
      </c>
      <c r="AW1640" s="13" t="s">
        <v>35</v>
      </c>
      <c r="AX1640" s="13" t="s">
        <v>74</v>
      </c>
      <c r="AY1640" s="244" t="s">
        <v>197</v>
      </c>
    </row>
    <row r="1641" s="13" customFormat="1">
      <c r="A1641" s="13"/>
      <c r="B1641" s="233"/>
      <c r="C1641" s="234"/>
      <c r="D1641" s="235" t="s">
        <v>213</v>
      </c>
      <c r="E1641" s="236" t="s">
        <v>28</v>
      </c>
      <c r="F1641" s="237" t="s">
        <v>2207</v>
      </c>
      <c r="G1641" s="234"/>
      <c r="H1641" s="238">
        <v>99</v>
      </c>
      <c r="I1641" s="239"/>
      <c r="J1641" s="234"/>
      <c r="K1641" s="234"/>
      <c r="L1641" s="240"/>
      <c r="M1641" s="241"/>
      <c r="N1641" s="242"/>
      <c r="O1641" s="242"/>
      <c r="P1641" s="242"/>
      <c r="Q1641" s="242"/>
      <c r="R1641" s="242"/>
      <c r="S1641" s="242"/>
      <c r="T1641" s="243"/>
      <c r="U1641" s="13"/>
      <c r="V1641" s="13"/>
      <c r="W1641" s="13"/>
      <c r="X1641" s="13"/>
      <c r="Y1641" s="13"/>
      <c r="Z1641" s="13"/>
      <c r="AA1641" s="13"/>
      <c r="AB1641" s="13"/>
      <c r="AC1641" s="13"/>
      <c r="AD1641" s="13"/>
      <c r="AE1641" s="13"/>
      <c r="AT1641" s="244" t="s">
        <v>213</v>
      </c>
      <c r="AU1641" s="244" t="s">
        <v>84</v>
      </c>
      <c r="AV1641" s="13" t="s">
        <v>84</v>
      </c>
      <c r="AW1641" s="13" t="s">
        <v>35</v>
      </c>
      <c r="AX1641" s="13" t="s">
        <v>74</v>
      </c>
      <c r="AY1641" s="244" t="s">
        <v>197</v>
      </c>
    </row>
    <row r="1642" s="14" customFormat="1">
      <c r="A1642" s="14"/>
      <c r="B1642" s="245"/>
      <c r="C1642" s="246"/>
      <c r="D1642" s="235" t="s">
        <v>213</v>
      </c>
      <c r="E1642" s="247" t="s">
        <v>28</v>
      </c>
      <c r="F1642" s="248" t="s">
        <v>226</v>
      </c>
      <c r="G1642" s="246"/>
      <c r="H1642" s="249">
        <v>176</v>
      </c>
      <c r="I1642" s="250"/>
      <c r="J1642" s="246"/>
      <c r="K1642" s="246"/>
      <c r="L1642" s="251"/>
      <c r="M1642" s="252"/>
      <c r="N1642" s="253"/>
      <c r="O1642" s="253"/>
      <c r="P1642" s="253"/>
      <c r="Q1642" s="253"/>
      <c r="R1642" s="253"/>
      <c r="S1642" s="253"/>
      <c r="T1642" s="254"/>
      <c r="U1642" s="14"/>
      <c r="V1642" s="14"/>
      <c r="W1642" s="14"/>
      <c r="X1642" s="14"/>
      <c r="Y1642" s="14"/>
      <c r="Z1642" s="14"/>
      <c r="AA1642" s="14"/>
      <c r="AB1642" s="14"/>
      <c r="AC1642" s="14"/>
      <c r="AD1642" s="14"/>
      <c r="AE1642" s="14"/>
      <c r="AT1642" s="255" t="s">
        <v>213</v>
      </c>
      <c r="AU1642" s="255" t="s">
        <v>84</v>
      </c>
      <c r="AV1642" s="14" t="s">
        <v>204</v>
      </c>
      <c r="AW1642" s="14" t="s">
        <v>35</v>
      </c>
      <c r="AX1642" s="14" t="s">
        <v>82</v>
      </c>
      <c r="AY1642" s="255" t="s">
        <v>197</v>
      </c>
    </row>
    <row r="1643" s="2" customFormat="1" ht="16.5" customHeight="1">
      <c r="A1643" s="41"/>
      <c r="B1643" s="42"/>
      <c r="C1643" s="281" t="s">
        <v>2208</v>
      </c>
      <c r="D1643" s="281" t="s">
        <v>519</v>
      </c>
      <c r="E1643" s="282" t="s">
        <v>2196</v>
      </c>
      <c r="F1643" s="283" t="s">
        <v>2197</v>
      </c>
      <c r="G1643" s="284" t="s">
        <v>428</v>
      </c>
      <c r="H1643" s="285">
        <v>0.059999999999999998</v>
      </c>
      <c r="I1643" s="286"/>
      <c r="J1643" s="287">
        <f>ROUND(I1643*H1643,2)</f>
        <v>0</v>
      </c>
      <c r="K1643" s="283" t="s">
        <v>203</v>
      </c>
      <c r="L1643" s="288"/>
      <c r="M1643" s="289" t="s">
        <v>28</v>
      </c>
      <c r="N1643" s="290" t="s">
        <v>45</v>
      </c>
      <c r="O1643" s="87"/>
      <c r="P1643" s="224">
        <f>O1643*H1643</f>
        <v>0</v>
      </c>
      <c r="Q1643" s="224">
        <v>1</v>
      </c>
      <c r="R1643" s="224">
        <f>Q1643*H1643</f>
        <v>0.059999999999999998</v>
      </c>
      <c r="S1643" s="224">
        <v>0</v>
      </c>
      <c r="T1643" s="225">
        <f>S1643*H1643</f>
        <v>0</v>
      </c>
      <c r="U1643" s="41"/>
      <c r="V1643" s="41"/>
      <c r="W1643" s="41"/>
      <c r="X1643" s="41"/>
      <c r="Y1643" s="41"/>
      <c r="Z1643" s="41"/>
      <c r="AA1643" s="41"/>
      <c r="AB1643" s="41"/>
      <c r="AC1643" s="41"/>
      <c r="AD1643" s="41"/>
      <c r="AE1643" s="41"/>
      <c r="AR1643" s="226" t="s">
        <v>365</v>
      </c>
      <c r="AT1643" s="226" t="s">
        <v>519</v>
      </c>
      <c r="AU1643" s="226" t="s">
        <v>84</v>
      </c>
      <c r="AY1643" s="20" t="s">
        <v>197</v>
      </c>
      <c r="BE1643" s="227">
        <f>IF(N1643="základní",J1643,0)</f>
        <v>0</v>
      </c>
      <c r="BF1643" s="227">
        <f>IF(N1643="snížená",J1643,0)</f>
        <v>0</v>
      </c>
      <c r="BG1643" s="227">
        <f>IF(N1643="zákl. přenesená",J1643,0)</f>
        <v>0</v>
      </c>
      <c r="BH1643" s="227">
        <f>IF(N1643="sníž. přenesená",J1643,0)</f>
        <v>0</v>
      </c>
      <c r="BI1643" s="227">
        <f>IF(N1643="nulová",J1643,0)</f>
        <v>0</v>
      </c>
      <c r="BJ1643" s="20" t="s">
        <v>82</v>
      </c>
      <c r="BK1643" s="227">
        <f>ROUND(I1643*H1643,2)</f>
        <v>0</v>
      </c>
      <c r="BL1643" s="20" t="s">
        <v>283</v>
      </c>
      <c r="BM1643" s="226" t="s">
        <v>2209</v>
      </c>
    </row>
    <row r="1644" s="13" customFormat="1">
      <c r="A1644" s="13"/>
      <c r="B1644" s="233"/>
      <c r="C1644" s="234"/>
      <c r="D1644" s="235" t="s">
        <v>213</v>
      </c>
      <c r="E1644" s="234"/>
      <c r="F1644" s="237" t="s">
        <v>2210</v>
      </c>
      <c r="G1644" s="234"/>
      <c r="H1644" s="238">
        <v>0.059999999999999998</v>
      </c>
      <c r="I1644" s="239"/>
      <c r="J1644" s="234"/>
      <c r="K1644" s="234"/>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213</v>
      </c>
      <c r="AU1644" s="244" t="s">
        <v>84</v>
      </c>
      <c r="AV1644" s="13" t="s">
        <v>84</v>
      </c>
      <c r="AW1644" s="13" t="s">
        <v>4</v>
      </c>
      <c r="AX1644" s="13" t="s">
        <v>82</v>
      </c>
      <c r="AY1644" s="244" t="s">
        <v>197</v>
      </c>
    </row>
    <row r="1645" s="2" customFormat="1" ht="24.15" customHeight="1">
      <c r="A1645" s="41"/>
      <c r="B1645" s="42"/>
      <c r="C1645" s="215" t="s">
        <v>2211</v>
      </c>
      <c r="D1645" s="215" t="s">
        <v>199</v>
      </c>
      <c r="E1645" s="216" t="s">
        <v>2212</v>
      </c>
      <c r="F1645" s="217" t="s">
        <v>2213</v>
      </c>
      <c r="G1645" s="218" t="s">
        <v>202</v>
      </c>
      <c r="H1645" s="219">
        <v>134.19999999999999</v>
      </c>
      <c r="I1645" s="220"/>
      <c r="J1645" s="221">
        <f>ROUND(I1645*H1645,2)</f>
        <v>0</v>
      </c>
      <c r="K1645" s="217" t="s">
        <v>203</v>
      </c>
      <c r="L1645" s="47"/>
      <c r="M1645" s="222" t="s">
        <v>28</v>
      </c>
      <c r="N1645" s="223" t="s">
        <v>45</v>
      </c>
      <c r="O1645" s="87"/>
      <c r="P1645" s="224">
        <f>O1645*H1645</f>
        <v>0</v>
      </c>
      <c r="Q1645" s="224">
        <v>0.0035000000000000001</v>
      </c>
      <c r="R1645" s="224">
        <f>Q1645*H1645</f>
        <v>0.46969999999999995</v>
      </c>
      <c r="S1645" s="224">
        <v>0</v>
      </c>
      <c r="T1645" s="225">
        <f>S1645*H1645</f>
        <v>0</v>
      </c>
      <c r="U1645" s="41"/>
      <c r="V1645" s="41"/>
      <c r="W1645" s="41"/>
      <c r="X1645" s="41"/>
      <c r="Y1645" s="41"/>
      <c r="Z1645" s="41"/>
      <c r="AA1645" s="41"/>
      <c r="AB1645" s="41"/>
      <c r="AC1645" s="41"/>
      <c r="AD1645" s="41"/>
      <c r="AE1645" s="41"/>
      <c r="AR1645" s="226" t="s">
        <v>283</v>
      </c>
      <c r="AT1645" s="226" t="s">
        <v>199</v>
      </c>
      <c r="AU1645" s="226" t="s">
        <v>84</v>
      </c>
      <c r="AY1645" s="20" t="s">
        <v>197</v>
      </c>
      <c r="BE1645" s="227">
        <f>IF(N1645="základní",J1645,0)</f>
        <v>0</v>
      </c>
      <c r="BF1645" s="227">
        <f>IF(N1645="snížená",J1645,0)</f>
        <v>0</v>
      </c>
      <c r="BG1645" s="227">
        <f>IF(N1645="zákl. přenesená",J1645,0)</f>
        <v>0</v>
      </c>
      <c r="BH1645" s="227">
        <f>IF(N1645="sníž. přenesená",J1645,0)</f>
        <v>0</v>
      </c>
      <c r="BI1645" s="227">
        <f>IF(N1645="nulová",J1645,0)</f>
        <v>0</v>
      </c>
      <c r="BJ1645" s="20" t="s">
        <v>82</v>
      </c>
      <c r="BK1645" s="227">
        <f>ROUND(I1645*H1645,2)</f>
        <v>0</v>
      </c>
      <c r="BL1645" s="20" t="s">
        <v>283</v>
      </c>
      <c r="BM1645" s="226" t="s">
        <v>2214</v>
      </c>
    </row>
    <row r="1646" s="2" customFormat="1">
      <c r="A1646" s="41"/>
      <c r="B1646" s="42"/>
      <c r="C1646" s="43"/>
      <c r="D1646" s="228" t="s">
        <v>206</v>
      </c>
      <c r="E1646" s="43"/>
      <c r="F1646" s="229" t="s">
        <v>2215</v>
      </c>
      <c r="G1646" s="43"/>
      <c r="H1646" s="43"/>
      <c r="I1646" s="230"/>
      <c r="J1646" s="43"/>
      <c r="K1646" s="43"/>
      <c r="L1646" s="47"/>
      <c r="M1646" s="231"/>
      <c r="N1646" s="232"/>
      <c r="O1646" s="87"/>
      <c r="P1646" s="87"/>
      <c r="Q1646" s="87"/>
      <c r="R1646" s="87"/>
      <c r="S1646" s="87"/>
      <c r="T1646" s="88"/>
      <c r="U1646" s="41"/>
      <c r="V1646" s="41"/>
      <c r="W1646" s="41"/>
      <c r="X1646" s="41"/>
      <c r="Y1646" s="41"/>
      <c r="Z1646" s="41"/>
      <c r="AA1646" s="41"/>
      <c r="AB1646" s="41"/>
      <c r="AC1646" s="41"/>
      <c r="AD1646" s="41"/>
      <c r="AE1646" s="41"/>
      <c r="AT1646" s="20" t="s">
        <v>206</v>
      </c>
      <c r="AU1646" s="20" t="s">
        <v>84</v>
      </c>
    </row>
    <row r="1647" s="15" customFormat="1">
      <c r="A1647" s="15"/>
      <c r="B1647" s="256"/>
      <c r="C1647" s="257"/>
      <c r="D1647" s="235" t="s">
        <v>213</v>
      </c>
      <c r="E1647" s="258" t="s">
        <v>28</v>
      </c>
      <c r="F1647" s="259" t="s">
        <v>725</v>
      </c>
      <c r="G1647" s="257"/>
      <c r="H1647" s="258" t="s">
        <v>28</v>
      </c>
      <c r="I1647" s="260"/>
      <c r="J1647" s="257"/>
      <c r="K1647" s="257"/>
      <c r="L1647" s="261"/>
      <c r="M1647" s="262"/>
      <c r="N1647" s="263"/>
      <c r="O1647" s="263"/>
      <c r="P1647" s="263"/>
      <c r="Q1647" s="263"/>
      <c r="R1647" s="263"/>
      <c r="S1647" s="263"/>
      <c r="T1647" s="264"/>
      <c r="U1647" s="15"/>
      <c r="V1647" s="15"/>
      <c r="W1647" s="15"/>
      <c r="X1647" s="15"/>
      <c r="Y1647" s="15"/>
      <c r="Z1647" s="15"/>
      <c r="AA1647" s="15"/>
      <c r="AB1647" s="15"/>
      <c r="AC1647" s="15"/>
      <c r="AD1647" s="15"/>
      <c r="AE1647" s="15"/>
      <c r="AT1647" s="265" t="s">
        <v>213</v>
      </c>
      <c r="AU1647" s="265" t="s">
        <v>84</v>
      </c>
      <c r="AV1647" s="15" t="s">
        <v>82</v>
      </c>
      <c r="AW1647" s="15" t="s">
        <v>35</v>
      </c>
      <c r="AX1647" s="15" t="s">
        <v>74</v>
      </c>
      <c r="AY1647" s="265" t="s">
        <v>197</v>
      </c>
    </row>
    <row r="1648" s="15" customFormat="1">
      <c r="A1648" s="15"/>
      <c r="B1648" s="256"/>
      <c r="C1648" s="257"/>
      <c r="D1648" s="235" t="s">
        <v>213</v>
      </c>
      <c r="E1648" s="258" t="s">
        <v>28</v>
      </c>
      <c r="F1648" s="259" t="s">
        <v>2216</v>
      </c>
      <c r="G1648" s="257"/>
      <c r="H1648" s="258" t="s">
        <v>28</v>
      </c>
      <c r="I1648" s="260"/>
      <c r="J1648" s="257"/>
      <c r="K1648" s="257"/>
      <c r="L1648" s="261"/>
      <c r="M1648" s="262"/>
      <c r="N1648" s="263"/>
      <c r="O1648" s="263"/>
      <c r="P1648" s="263"/>
      <c r="Q1648" s="263"/>
      <c r="R1648" s="263"/>
      <c r="S1648" s="263"/>
      <c r="T1648" s="264"/>
      <c r="U1648" s="15"/>
      <c r="V1648" s="15"/>
      <c r="W1648" s="15"/>
      <c r="X1648" s="15"/>
      <c r="Y1648" s="15"/>
      <c r="Z1648" s="15"/>
      <c r="AA1648" s="15"/>
      <c r="AB1648" s="15"/>
      <c r="AC1648" s="15"/>
      <c r="AD1648" s="15"/>
      <c r="AE1648" s="15"/>
      <c r="AT1648" s="265" t="s">
        <v>213</v>
      </c>
      <c r="AU1648" s="265" t="s">
        <v>84</v>
      </c>
      <c r="AV1648" s="15" t="s">
        <v>82</v>
      </c>
      <c r="AW1648" s="15" t="s">
        <v>35</v>
      </c>
      <c r="AX1648" s="15" t="s">
        <v>74</v>
      </c>
      <c r="AY1648" s="265" t="s">
        <v>197</v>
      </c>
    </row>
    <row r="1649" s="13" customFormat="1">
      <c r="A1649" s="13"/>
      <c r="B1649" s="233"/>
      <c r="C1649" s="234"/>
      <c r="D1649" s="235" t="s">
        <v>213</v>
      </c>
      <c r="E1649" s="236" t="s">
        <v>28</v>
      </c>
      <c r="F1649" s="237" t="s">
        <v>2217</v>
      </c>
      <c r="G1649" s="234"/>
      <c r="H1649" s="238">
        <v>55</v>
      </c>
      <c r="I1649" s="239"/>
      <c r="J1649" s="234"/>
      <c r="K1649" s="234"/>
      <c r="L1649" s="240"/>
      <c r="M1649" s="241"/>
      <c r="N1649" s="242"/>
      <c r="O1649" s="242"/>
      <c r="P1649" s="242"/>
      <c r="Q1649" s="242"/>
      <c r="R1649" s="242"/>
      <c r="S1649" s="242"/>
      <c r="T1649" s="243"/>
      <c r="U1649" s="13"/>
      <c r="V1649" s="13"/>
      <c r="W1649" s="13"/>
      <c r="X1649" s="13"/>
      <c r="Y1649" s="13"/>
      <c r="Z1649" s="13"/>
      <c r="AA1649" s="13"/>
      <c r="AB1649" s="13"/>
      <c r="AC1649" s="13"/>
      <c r="AD1649" s="13"/>
      <c r="AE1649" s="13"/>
      <c r="AT1649" s="244" t="s">
        <v>213</v>
      </c>
      <c r="AU1649" s="244" t="s">
        <v>84</v>
      </c>
      <c r="AV1649" s="13" t="s">
        <v>84</v>
      </c>
      <c r="AW1649" s="13" t="s">
        <v>35</v>
      </c>
      <c r="AX1649" s="13" t="s">
        <v>74</v>
      </c>
      <c r="AY1649" s="244" t="s">
        <v>197</v>
      </c>
    </row>
    <row r="1650" s="13" customFormat="1">
      <c r="A1650" s="13"/>
      <c r="B1650" s="233"/>
      <c r="C1650" s="234"/>
      <c r="D1650" s="235" t="s">
        <v>213</v>
      </c>
      <c r="E1650" s="236" t="s">
        <v>28</v>
      </c>
      <c r="F1650" s="237" t="s">
        <v>2218</v>
      </c>
      <c r="G1650" s="234"/>
      <c r="H1650" s="238">
        <v>79.200000000000003</v>
      </c>
      <c r="I1650" s="239"/>
      <c r="J1650" s="234"/>
      <c r="K1650" s="234"/>
      <c r="L1650" s="240"/>
      <c r="M1650" s="241"/>
      <c r="N1650" s="242"/>
      <c r="O1650" s="242"/>
      <c r="P1650" s="242"/>
      <c r="Q1650" s="242"/>
      <c r="R1650" s="242"/>
      <c r="S1650" s="242"/>
      <c r="T1650" s="243"/>
      <c r="U1650" s="13"/>
      <c r="V1650" s="13"/>
      <c r="W1650" s="13"/>
      <c r="X1650" s="13"/>
      <c r="Y1650" s="13"/>
      <c r="Z1650" s="13"/>
      <c r="AA1650" s="13"/>
      <c r="AB1650" s="13"/>
      <c r="AC1650" s="13"/>
      <c r="AD1650" s="13"/>
      <c r="AE1650" s="13"/>
      <c r="AT1650" s="244" t="s">
        <v>213</v>
      </c>
      <c r="AU1650" s="244" t="s">
        <v>84</v>
      </c>
      <c r="AV1650" s="13" t="s">
        <v>84</v>
      </c>
      <c r="AW1650" s="13" t="s">
        <v>35</v>
      </c>
      <c r="AX1650" s="13" t="s">
        <v>74</v>
      </c>
      <c r="AY1650" s="244" t="s">
        <v>197</v>
      </c>
    </row>
    <row r="1651" s="14" customFormat="1">
      <c r="A1651" s="14"/>
      <c r="B1651" s="245"/>
      <c r="C1651" s="246"/>
      <c r="D1651" s="235" t="s">
        <v>213</v>
      </c>
      <c r="E1651" s="247" t="s">
        <v>28</v>
      </c>
      <c r="F1651" s="248" t="s">
        <v>226</v>
      </c>
      <c r="G1651" s="246"/>
      <c r="H1651" s="249">
        <v>134.19999999999999</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213</v>
      </c>
      <c r="AU1651" s="255" t="s">
        <v>84</v>
      </c>
      <c r="AV1651" s="14" t="s">
        <v>204</v>
      </c>
      <c r="AW1651" s="14" t="s">
        <v>35</v>
      </c>
      <c r="AX1651" s="14" t="s">
        <v>82</v>
      </c>
      <c r="AY1651" s="255" t="s">
        <v>197</v>
      </c>
    </row>
    <row r="1652" s="2" customFormat="1" ht="16.5" customHeight="1">
      <c r="A1652" s="41"/>
      <c r="B1652" s="42"/>
      <c r="C1652" s="215" t="s">
        <v>2219</v>
      </c>
      <c r="D1652" s="215" t="s">
        <v>199</v>
      </c>
      <c r="E1652" s="216" t="s">
        <v>2220</v>
      </c>
      <c r="F1652" s="217" t="s">
        <v>2221</v>
      </c>
      <c r="G1652" s="218" t="s">
        <v>202</v>
      </c>
      <c r="H1652" s="219">
        <v>3260</v>
      </c>
      <c r="I1652" s="220"/>
      <c r="J1652" s="221">
        <f>ROUND(I1652*H1652,2)</f>
        <v>0</v>
      </c>
      <c r="K1652" s="217" t="s">
        <v>203</v>
      </c>
      <c r="L1652" s="47"/>
      <c r="M1652" s="222" t="s">
        <v>28</v>
      </c>
      <c r="N1652" s="223" t="s">
        <v>45</v>
      </c>
      <c r="O1652" s="87"/>
      <c r="P1652" s="224">
        <f>O1652*H1652</f>
        <v>0</v>
      </c>
      <c r="Q1652" s="224">
        <v>0.00040000000000000002</v>
      </c>
      <c r="R1652" s="224">
        <f>Q1652*H1652</f>
        <v>1.3040000000000001</v>
      </c>
      <c r="S1652" s="224">
        <v>0</v>
      </c>
      <c r="T1652" s="225">
        <f>S1652*H1652</f>
        <v>0</v>
      </c>
      <c r="U1652" s="41"/>
      <c r="V1652" s="41"/>
      <c r="W1652" s="41"/>
      <c r="X1652" s="41"/>
      <c r="Y1652" s="41"/>
      <c r="Z1652" s="41"/>
      <c r="AA1652" s="41"/>
      <c r="AB1652" s="41"/>
      <c r="AC1652" s="41"/>
      <c r="AD1652" s="41"/>
      <c r="AE1652" s="41"/>
      <c r="AR1652" s="226" t="s">
        <v>283</v>
      </c>
      <c r="AT1652" s="226" t="s">
        <v>199</v>
      </c>
      <c r="AU1652" s="226" t="s">
        <v>84</v>
      </c>
      <c r="AY1652" s="20" t="s">
        <v>197</v>
      </c>
      <c r="BE1652" s="227">
        <f>IF(N1652="základní",J1652,0)</f>
        <v>0</v>
      </c>
      <c r="BF1652" s="227">
        <f>IF(N1652="snížená",J1652,0)</f>
        <v>0</v>
      </c>
      <c r="BG1652" s="227">
        <f>IF(N1652="zákl. přenesená",J1652,0)</f>
        <v>0</v>
      </c>
      <c r="BH1652" s="227">
        <f>IF(N1652="sníž. přenesená",J1652,0)</f>
        <v>0</v>
      </c>
      <c r="BI1652" s="227">
        <f>IF(N1652="nulová",J1652,0)</f>
        <v>0</v>
      </c>
      <c r="BJ1652" s="20" t="s">
        <v>82</v>
      </c>
      <c r="BK1652" s="227">
        <f>ROUND(I1652*H1652,2)</f>
        <v>0</v>
      </c>
      <c r="BL1652" s="20" t="s">
        <v>283</v>
      </c>
      <c r="BM1652" s="226" t="s">
        <v>2222</v>
      </c>
    </row>
    <row r="1653" s="2" customFormat="1">
      <c r="A1653" s="41"/>
      <c r="B1653" s="42"/>
      <c r="C1653" s="43"/>
      <c r="D1653" s="228" t="s">
        <v>206</v>
      </c>
      <c r="E1653" s="43"/>
      <c r="F1653" s="229" t="s">
        <v>2223</v>
      </c>
      <c r="G1653" s="43"/>
      <c r="H1653" s="43"/>
      <c r="I1653" s="230"/>
      <c r="J1653" s="43"/>
      <c r="K1653" s="43"/>
      <c r="L1653" s="47"/>
      <c r="M1653" s="231"/>
      <c r="N1653" s="232"/>
      <c r="O1653" s="87"/>
      <c r="P1653" s="87"/>
      <c r="Q1653" s="87"/>
      <c r="R1653" s="87"/>
      <c r="S1653" s="87"/>
      <c r="T1653" s="88"/>
      <c r="U1653" s="41"/>
      <c r="V1653" s="41"/>
      <c r="W1653" s="41"/>
      <c r="X1653" s="41"/>
      <c r="Y1653" s="41"/>
      <c r="Z1653" s="41"/>
      <c r="AA1653" s="41"/>
      <c r="AB1653" s="41"/>
      <c r="AC1653" s="41"/>
      <c r="AD1653" s="41"/>
      <c r="AE1653" s="41"/>
      <c r="AT1653" s="20" t="s">
        <v>206</v>
      </c>
      <c r="AU1653" s="20" t="s">
        <v>84</v>
      </c>
    </row>
    <row r="1654" s="15" customFormat="1">
      <c r="A1654" s="15"/>
      <c r="B1654" s="256"/>
      <c r="C1654" s="257"/>
      <c r="D1654" s="235" t="s">
        <v>213</v>
      </c>
      <c r="E1654" s="258" t="s">
        <v>28</v>
      </c>
      <c r="F1654" s="259" t="s">
        <v>725</v>
      </c>
      <c r="G1654" s="257"/>
      <c r="H1654" s="258" t="s">
        <v>28</v>
      </c>
      <c r="I1654" s="260"/>
      <c r="J1654" s="257"/>
      <c r="K1654" s="257"/>
      <c r="L1654" s="261"/>
      <c r="M1654" s="262"/>
      <c r="N1654" s="263"/>
      <c r="O1654" s="263"/>
      <c r="P1654" s="263"/>
      <c r="Q1654" s="263"/>
      <c r="R1654" s="263"/>
      <c r="S1654" s="263"/>
      <c r="T1654" s="264"/>
      <c r="U1654" s="15"/>
      <c r="V1654" s="15"/>
      <c r="W1654" s="15"/>
      <c r="X1654" s="15"/>
      <c r="Y1654" s="15"/>
      <c r="Z1654" s="15"/>
      <c r="AA1654" s="15"/>
      <c r="AB1654" s="15"/>
      <c r="AC1654" s="15"/>
      <c r="AD1654" s="15"/>
      <c r="AE1654" s="15"/>
      <c r="AT1654" s="265" t="s">
        <v>213</v>
      </c>
      <c r="AU1654" s="265" t="s">
        <v>84</v>
      </c>
      <c r="AV1654" s="15" t="s">
        <v>82</v>
      </c>
      <c r="AW1654" s="15" t="s">
        <v>35</v>
      </c>
      <c r="AX1654" s="15" t="s">
        <v>74</v>
      </c>
      <c r="AY1654" s="265" t="s">
        <v>197</v>
      </c>
    </row>
    <row r="1655" s="15" customFormat="1">
      <c r="A1655" s="15"/>
      <c r="B1655" s="256"/>
      <c r="C1655" s="257"/>
      <c r="D1655" s="235" t="s">
        <v>213</v>
      </c>
      <c r="E1655" s="258" t="s">
        <v>28</v>
      </c>
      <c r="F1655" s="259" t="s">
        <v>726</v>
      </c>
      <c r="G1655" s="257"/>
      <c r="H1655" s="258" t="s">
        <v>28</v>
      </c>
      <c r="I1655" s="260"/>
      <c r="J1655" s="257"/>
      <c r="K1655" s="257"/>
      <c r="L1655" s="261"/>
      <c r="M1655" s="262"/>
      <c r="N1655" s="263"/>
      <c r="O1655" s="263"/>
      <c r="P1655" s="263"/>
      <c r="Q1655" s="263"/>
      <c r="R1655" s="263"/>
      <c r="S1655" s="263"/>
      <c r="T1655" s="264"/>
      <c r="U1655" s="15"/>
      <c r="V1655" s="15"/>
      <c r="W1655" s="15"/>
      <c r="X1655" s="15"/>
      <c r="Y1655" s="15"/>
      <c r="Z1655" s="15"/>
      <c r="AA1655" s="15"/>
      <c r="AB1655" s="15"/>
      <c r="AC1655" s="15"/>
      <c r="AD1655" s="15"/>
      <c r="AE1655" s="15"/>
      <c r="AT1655" s="265" t="s">
        <v>213</v>
      </c>
      <c r="AU1655" s="265" t="s">
        <v>84</v>
      </c>
      <c r="AV1655" s="15" t="s">
        <v>82</v>
      </c>
      <c r="AW1655" s="15" t="s">
        <v>35</v>
      </c>
      <c r="AX1655" s="15" t="s">
        <v>74</v>
      </c>
      <c r="AY1655" s="265" t="s">
        <v>197</v>
      </c>
    </row>
    <row r="1656" s="13" customFormat="1">
      <c r="A1656" s="13"/>
      <c r="B1656" s="233"/>
      <c r="C1656" s="234"/>
      <c r="D1656" s="235" t="s">
        <v>213</v>
      </c>
      <c r="E1656" s="236" t="s">
        <v>28</v>
      </c>
      <c r="F1656" s="237" t="s">
        <v>2224</v>
      </c>
      <c r="G1656" s="234"/>
      <c r="H1656" s="238">
        <v>3260</v>
      </c>
      <c r="I1656" s="239"/>
      <c r="J1656" s="234"/>
      <c r="K1656" s="234"/>
      <c r="L1656" s="240"/>
      <c r="M1656" s="241"/>
      <c r="N1656" s="242"/>
      <c r="O1656" s="242"/>
      <c r="P1656" s="242"/>
      <c r="Q1656" s="242"/>
      <c r="R1656" s="242"/>
      <c r="S1656" s="242"/>
      <c r="T1656" s="243"/>
      <c r="U1656" s="13"/>
      <c r="V1656" s="13"/>
      <c r="W1656" s="13"/>
      <c r="X1656" s="13"/>
      <c r="Y1656" s="13"/>
      <c r="Z1656" s="13"/>
      <c r="AA1656" s="13"/>
      <c r="AB1656" s="13"/>
      <c r="AC1656" s="13"/>
      <c r="AD1656" s="13"/>
      <c r="AE1656" s="13"/>
      <c r="AT1656" s="244" t="s">
        <v>213</v>
      </c>
      <c r="AU1656" s="244" t="s">
        <v>84</v>
      </c>
      <c r="AV1656" s="13" t="s">
        <v>84</v>
      </c>
      <c r="AW1656" s="13" t="s">
        <v>35</v>
      </c>
      <c r="AX1656" s="13" t="s">
        <v>82</v>
      </c>
      <c r="AY1656" s="244" t="s">
        <v>197</v>
      </c>
    </row>
    <row r="1657" s="2" customFormat="1" ht="24.15" customHeight="1">
      <c r="A1657" s="41"/>
      <c r="B1657" s="42"/>
      <c r="C1657" s="281" t="s">
        <v>2225</v>
      </c>
      <c r="D1657" s="281" t="s">
        <v>519</v>
      </c>
      <c r="E1657" s="282" t="s">
        <v>2226</v>
      </c>
      <c r="F1657" s="283" t="s">
        <v>2227</v>
      </c>
      <c r="G1657" s="284" t="s">
        <v>202</v>
      </c>
      <c r="H1657" s="285">
        <v>3799.5300000000002</v>
      </c>
      <c r="I1657" s="286"/>
      <c r="J1657" s="287">
        <f>ROUND(I1657*H1657,2)</f>
        <v>0</v>
      </c>
      <c r="K1657" s="283" t="s">
        <v>203</v>
      </c>
      <c r="L1657" s="288"/>
      <c r="M1657" s="289" t="s">
        <v>28</v>
      </c>
      <c r="N1657" s="290" t="s">
        <v>45</v>
      </c>
      <c r="O1657" s="87"/>
      <c r="P1657" s="224">
        <f>O1657*H1657</f>
        <v>0</v>
      </c>
      <c r="Q1657" s="224">
        <v>0.0054000000000000003</v>
      </c>
      <c r="R1657" s="224">
        <f>Q1657*H1657</f>
        <v>20.517462000000002</v>
      </c>
      <c r="S1657" s="224">
        <v>0</v>
      </c>
      <c r="T1657" s="225">
        <f>S1657*H1657</f>
        <v>0</v>
      </c>
      <c r="U1657" s="41"/>
      <c r="V1657" s="41"/>
      <c r="W1657" s="41"/>
      <c r="X1657" s="41"/>
      <c r="Y1657" s="41"/>
      <c r="Z1657" s="41"/>
      <c r="AA1657" s="41"/>
      <c r="AB1657" s="41"/>
      <c r="AC1657" s="41"/>
      <c r="AD1657" s="41"/>
      <c r="AE1657" s="41"/>
      <c r="AR1657" s="226" t="s">
        <v>365</v>
      </c>
      <c r="AT1657" s="226" t="s">
        <v>519</v>
      </c>
      <c r="AU1657" s="226" t="s">
        <v>84</v>
      </c>
      <c r="AY1657" s="20" t="s">
        <v>197</v>
      </c>
      <c r="BE1657" s="227">
        <f>IF(N1657="základní",J1657,0)</f>
        <v>0</v>
      </c>
      <c r="BF1657" s="227">
        <f>IF(N1657="snížená",J1657,0)</f>
        <v>0</v>
      </c>
      <c r="BG1657" s="227">
        <f>IF(N1657="zákl. přenesená",J1657,0)</f>
        <v>0</v>
      </c>
      <c r="BH1657" s="227">
        <f>IF(N1657="sníž. přenesená",J1657,0)</f>
        <v>0</v>
      </c>
      <c r="BI1657" s="227">
        <f>IF(N1657="nulová",J1657,0)</f>
        <v>0</v>
      </c>
      <c r="BJ1657" s="20" t="s">
        <v>82</v>
      </c>
      <c r="BK1657" s="227">
        <f>ROUND(I1657*H1657,2)</f>
        <v>0</v>
      </c>
      <c r="BL1657" s="20" t="s">
        <v>283</v>
      </c>
      <c r="BM1657" s="226" t="s">
        <v>2228</v>
      </c>
    </row>
    <row r="1658" s="13" customFormat="1">
      <c r="A1658" s="13"/>
      <c r="B1658" s="233"/>
      <c r="C1658" s="234"/>
      <c r="D1658" s="235" t="s">
        <v>213</v>
      </c>
      <c r="E1658" s="234"/>
      <c r="F1658" s="237" t="s">
        <v>2229</v>
      </c>
      <c r="G1658" s="234"/>
      <c r="H1658" s="238">
        <v>3799.5300000000002</v>
      </c>
      <c r="I1658" s="239"/>
      <c r="J1658" s="234"/>
      <c r="K1658" s="234"/>
      <c r="L1658" s="240"/>
      <c r="M1658" s="241"/>
      <c r="N1658" s="242"/>
      <c r="O1658" s="242"/>
      <c r="P1658" s="242"/>
      <c r="Q1658" s="242"/>
      <c r="R1658" s="242"/>
      <c r="S1658" s="242"/>
      <c r="T1658" s="243"/>
      <c r="U1658" s="13"/>
      <c r="V1658" s="13"/>
      <c r="W1658" s="13"/>
      <c r="X1658" s="13"/>
      <c r="Y1658" s="13"/>
      <c r="Z1658" s="13"/>
      <c r="AA1658" s="13"/>
      <c r="AB1658" s="13"/>
      <c r="AC1658" s="13"/>
      <c r="AD1658" s="13"/>
      <c r="AE1658" s="13"/>
      <c r="AT1658" s="244" t="s">
        <v>213</v>
      </c>
      <c r="AU1658" s="244" t="s">
        <v>84</v>
      </c>
      <c r="AV1658" s="13" t="s">
        <v>84</v>
      </c>
      <c r="AW1658" s="13" t="s">
        <v>4</v>
      </c>
      <c r="AX1658" s="13" t="s">
        <v>82</v>
      </c>
      <c r="AY1658" s="244" t="s">
        <v>197</v>
      </c>
    </row>
    <row r="1659" s="2" customFormat="1" ht="24.15" customHeight="1">
      <c r="A1659" s="41"/>
      <c r="B1659" s="42"/>
      <c r="C1659" s="215" t="s">
        <v>2230</v>
      </c>
      <c r="D1659" s="215" t="s">
        <v>199</v>
      </c>
      <c r="E1659" s="216" t="s">
        <v>2231</v>
      </c>
      <c r="F1659" s="217" t="s">
        <v>2232</v>
      </c>
      <c r="G1659" s="218" t="s">
        <v>202</v>
      </c>
      <c r="H1659" s="219">
        <v>134.19999999999999</v>
      </c>
      <c r="I1659" s="220"/>
      <c r="J1659" s="221">
        <f>ROUND(I1659*H1659,2)</f>
        <v>0</v>
      </c>
      <c r="K1659" s="217" t="s">
        <v>203</v>
      </c>
      <c r="L1659" s="47"/>
      <c r="M1659" s="222" t="s">
        <v>28</v>
      </c>
      <c r="N1659" s="223" t="s">
        <v>45</v>
      </c>
      <c r="O1659" s="87"/>
      <c r="P1659" s="224">
        <f>O1659*H1659</f>
        <v>0</v>
      </c>
      <c r="Q1659" s="224">
        <v>0.00040000000000000002</v>
      </c>
      <c r="R1659" s="224">
        <f>Q1659*H1659</f>
        <v>0.053679999999999999</v>
      </c>
      <c r="S1659" s="224">
        <v>0</v>
      </c>
      <c r="T1659" s="225">
        <f>S1659*H1659</f>
        <v>0</v>
      </c>
      <c r="U1659" s="41"/>
      <c r="V1659" s="41"/>
      <c r="W1659" s="41"/>
      <c r="X1659" s="41"/>
      <c r="Y1659" s="41"/>
      <c r="Z1659" s="41"/>
      <c r="AA1659" s="41"/>
      <c r="AB1659" s="41"/>
      <c r="AC1659" s="41"/>
      <c r="AD1659" s="41"/>
      <c r="AE1659" s="41"/>
      <c r="AR1659" s="226" t="s">
        <v>283</v>
      </c>
      <c r="AT1659" s="226" t="s">
        <v>199</v>
      </c>
      <c r="AU1659" s="226" t="s">
        <v>84</v>
      </c>
      <c r="AY1659" s="20" t="s">
        <v>197</v>
      </c>
      <c r="BE1659" s="227">
        <f>IF(N1659="základní",J1659,0)</f>
        <v>0</v>
      </c>
      <c r="BF1659" s="227">
        <f>IF(N1659="snížená",J1659,0)</f>
        <v>0</v>
      </c>
      <c r="BG1659" s="227">
        <f>IF(N1659="zákl. přenesená",J1659,0)</f>
        <v>0</v>
      </c>
      <c r="BH1659" s="227">
        <f>IF(N1659="sníž. přenesená",J1659,0)</f>
        <v>0</v>
      </c>
      <c r="BI1659" s="227">
        <f>IF(N1659="nulová",J1659,0)</f>
        <v>0</v>
      </c>
      <c r="BJ1659" s="20" t="s">
        <v>82</v>
      </c>
      <c r="BK1659" s="227">
        <f>ROUND(I1659*H1659,2)</f>
        <v>0</v>
      </c>
      <c r="BL1659" s="20" t="s">
        <v>283</v>
      </c>
      <c r="BM1659" s="226" t="s">
        <v>2233</v>
      </c>
    </row>
    <row r="1660" s="2" customFormat="1">
      <c r="A1660" s="41"/>
      <c r="B1660" s="42"/>
      <c r="C1660" s="43"/>
      <c r="D1660" s="228" t="s">
        <v>206</v>
      </c>
      <c r="E1660" s="43"/>
      <c r="F1660" s="229" t="s">
        <v>2234</v>
      </c>
      <c r="G1660" s="43"/>
      <c r="H1660" s="43"/>
      <c r="I1660" s="230"/>
      <c r="J1660" s="43"/>
      <c r="K1660" s="43"/>
      <c r="L1660" s="47"/>
      <c r="M1660" s="231"/>
      <c r="N1660" s="232"/>
      <c r="O1660" s="87"/>
      <c r="P1660" s="87"/>
      <c r="Q1660" s="87"/>
      <c r="R1660" s="87"/>
      <c r="S1660" s="87"/>
      <c r="T1660" s="88"/>
      <c r="U1660" s="41"/>
      <c r="V1660" s="41"/>
      <c r="W1660" s="41"/>
      <c r="X1660" s="41"/>
      <c r="Y1660" s="41"/>
      <c r="Z1660" s="41"/>
      <c r="AA1660" s="41"/>
      <c r="AB1660" s="41"/>
      <c r="AC1660" s="41"/>
      <c r="AD1660" s="41"/>
      <c r="AE1660" s="41"/>
      <c r="AT1660" s="20" t="s">
        <v>206</v>
      </c>
      <c r="AU1660" s="20" t="s">
        <v>84</v>
      </c>
    </row>
    <row r="1661" s="15" customFormat="1">
      <c r="A1661" s="15"/>
      <c r="B1661" s="256"/>
      <c r="C1661" s="257"/>
      <c r="D1661" s="235" t="s">
        <v>213</v>
      </c>
      <c r="E1661" s="258" t="s">
        <v>28</v>
      </c>
      <c r="F1661" s="259" t="s">
        <v>725</v>
      </c>
      <c r="G1661" s="257"/>
      <c r="H1661" s="258" t="s">
        <v>28</v>
      </c>
      <c r="I1661" s="260"/>
      <c r="J1661" s="257"/>
      <c r="K1661" s="257"/>
      <c r="L1661" s="261"/>
      <c r="M1661" s="262"/>
      <c r="N1661" s="263"/>
      <c r="O1661" s="263"/>
      <c r="P1661" s="263"/>
      <c r="Q1661" s="263"/>
      <c r="R1661" s="263"/>
      <c r="S1661" s="263"/>
      <c r="T1661" s="264"/>
      <c r="U1661" s="15"/>
      <c r="V1661" s="15"/>
      <c r="W1661" s="15"/>
      <c r="X1661" s="15"/>
      <c r="Y1661" s="15"/>
      <c r="Z1661" s="15"/>
      <c r="AA1661" s="15"/>
      <c r="AB1661" s="15"/>
      <c r="AC1661" s="15"/>
      <c r="AD1661" s="15"/>
      <c r="AE1661" s="15"/>
      <c r="AT1661" s="265" t="s">
        <v>213</v>
      </c>
      <c r="AU1661" s="265" t="s">
        <v>84</v>
      </c>
      <c r="AV1661" s="15" t="s">
        <v>82</v>
      </c>
      <c r="AW1661" s="15" t="s">
        <v>35</v>
      </c>
      <c r="AX1661" s="15" t="s">
        <v>74</v>
      </c>
      <c r="AY1661" s="265" t="s">
        <v>197</v>
      </c>
    </row>
    <row r="1662" s="15" customFormat="1">
      <c r="A1662" s="15"/>
      <c r="B1662" s="256"/>
      <c r="C1662" s="257"/>
      <c r="D1662" s="235" t="s">
        <v>213</v>
      </c>
      <c r="E1662" s="258" t="s">
        <v>28</v>
      </c>
      <c r="F1662" s="259" t="s">
        <v>2235</v>
      </c>
      <c r="G1662" s="257"/>
      <c r="H1662" s="258" t="s">
        <v>28</v>
      </c>
      <c r="I1662" s="260"/>
      <c r="J1662" s="257"/>
      <c r="K1662" s="257"/>
      <c r="L1662" s="261"/>
      <c r="M1662" s="262"/>
      <c r="N1662" s="263"/>
      <c r="O1662" s="263"/>
      <c r="P1662" s="263"/>
      <c r="Q1662" s="263"/>
      <c r="R1662" s="263"/>
      <c r="S1662" s="263"/>
      <c r="T1662" s="264"/>
      <c r="U1662" s="15"/>
      <c r="V1662" s="15"/>
      <c r="W1662" s="15"/>
      <c r="X1662" s="15"/>
      <c r="Y1662" s="15"/>
      <c r="Z1662" s="15"/>
      <c r="AA1662" s="15"/>
      <c r="AB1662" s="15"/>
      <c r="AC1662" s="15"/>
      <c r="AD1662" s="15"/>
      <c r="AE1662" s="15"/>
      <c r="AT1662" s="265" t="s">
        <v>213</v>
      </c>
      <c r="AU1662" s="265" t="s">
        <v>84</v>
      </c>
      <c r="AV1662" s="15" t="s">
        <v>82</v>
      </c>
      <c r="AW1662" s="15" t="s">
        <v>35</v>
      </c>
      <c r="AX1662" s="15" t="s">
        <v>74</v>
      </c>
      <c r="AY1662" s="265" t="s">
        <v>197</v>
      </c>
    </row>
    <row r="1663" s="13" customFormat="1">
      <c r="A1663" s="13"/>
      <c r="B1663" s="233"/>
      <c r="C1663" s="234"/>
      <c r="D1663" s="235" t="s">
        <v>213</v>
      </c>
      <c r="E1663" s="236" t="s">
        <v>28</v>
      </c>
      <c r="F1663" s="237" t="s">
        <v>2217</v>
      </c>
      <c r="G1663" s="234"/>
      <c r="H1663" s="238">
        <v>55</v>
      </c>
      <c r="I1663" s="239"/>
      <c r="J1663" s="234"/>
      <c r="K1663" s="234"/>
      <c r="L1663" s="240"/>
      <c r="M1663" s="241"/>
      <c r="N1663" s="242"/>
      <c r="O1663" s="242"/>
      <c r="P1663" s="242"/>
      <c r="Q1663" s="242"/>
      <c r="R1663" s="242"/>
      <c r="S1663" s="242"/>
      <c r="T1663" s="243"/>
      <c r="U1663" s="13"/>
      <c r="V1663" s="13"/>
      <c r="W1663" s="13"/>
      <c r="X1663" s="13"/>
      <c r="Y1663" s="13"/>
      <c r="Z1663" s="13"/>
      <c r="AA1663" s="13"/>
      <c r="AB1663" s="13"/>
      <c r="AC1663" s="13"/>
      <c r="AD1663" s="13"/>
      <c r="AE1663" s="13"/>
      <c r="AT1663" s="244" t="s">
        <v>213</v>
      </c>
      <c r="AU1663" s="244" t="s">
        <v>84</v>
      </c>
      <c r="AV1663" s="13" t="s">
        <v>84</v>
      </c>
      <c r="AW1663" s="13" t="s">
        <v>35</v>
      </c>
      <c r="AX1663" s="13" t="s">
        <v>74</v>
      </c>
      <c r="AY1663" s="244" t="s">
        <v>197</v>
      </c>
    </row>
    <row r="1664" s="13" customFormat="1">
      <c r="A1664" s="13"/>
      <c r="B1664" s="233"/>
      <c r="C1664" s="234"/>
      <c r="D1664" s="235" t="s">
        <v>213</v>
      </c>
      <c r="E1664" s="236" t="s">
        <v>28</v>
      </c>
      <c r="F1664" s="237" t="s">
        <v>2218</v>
      </c>
      <c r="G1664" s="234"/>
      <c r="H1664" s="238">
        <v>79.200000000000003</v>
      </c>
      <c r="I1664" s="239"/>
      <c r="J1664" s="234"/>
      <c r="K1664" s="234"/>
      <c r="L1664" s="240"/>
      <c r="M1664" s="241"/>
      <c r="N1664" s="242"/>
      <c r="O1664" s="242"/>
      <c r="P1664" s="242"/>
      <c r="Q1664" s="242"/>
      <c r="R1664" s="242"/>
      <c r="S1664" s="242"/>
      <c r="T1664" s="243"/>
      <c r="U1664" s="13"/>
      <c r="V1664" s="13"/>
      <c r="W1664" s="13"/>
      <c r="X1664" s="13"/>
      <c r="Y1664" s="13"/>
      <c r="Z1664" s="13"/>
      <c r="AA1664" s="13"/>
      <c r="AB1664" s="13"/>
      <c r="AC1664" s="13"/>
      <c r="AD1664" s="13"/>
      <c r="AE1664" s="13"/>
      <c r="AT1664" s="244" t="s">
        <v>213</v>
      </c>
      <c r="AU1664" s="244" t="s">
        <v>84</v>
      </c>
      <c r="AV1664" s="13" t="s">
        <v>84</v>
      </c>
      <c r="AW1664" s="13" t="s">
        <v>35</v>
      </c>
      <c r="AX1664" s="13" t="s">
        <v>74</v>
      </c>
      <c r="AY1664" s="244" t="s">
        <v>197</v>
      </c>
    </row>
    <row r="1665" s="14" customFormat="1">
      <c r="A1665" s="14"/>
      <c r="B1665" s="245"/>
      <c r="C1665" s="246"/>
      <c r="D1665" s="235" t="s">
        <v>213</v>
      </c>
      <c r="E1665" s="247" t="s">
        <v>28</v>
      </c>
      <c r="F1665" s="248" t="s">
        <v>226</v>
      </c>
      <c r="G1665" s="246"/>
      <c r="H1665" s="249">
        <v>134.19999999999999</v>
      </c>
      <c r="I1665" s="250"/>
      <c r="J1665" s="246"/>
      <c r="K1665" s="246"/>
      <c r="L1665" s="251"/>
      <c r="M1665" s="252"/>
      <c r="N1665" s="253"/>
      <c r="O1665" s="253"/>
      <c r="P1665" s="253"/>
      <c r="Q1665" s="253"/>
      <c r="R1665" s="253"/>
      <c r="S1665" s="253"/>
      <c r="T1665" s="254"/>
      <c r="U1665" s="14"/>
      <c r="V1665" s="14"/>
      <c r="W1665" s="14"/>
      <c r="X1665" s="14"/>
      <c r="Y1665" s="14"/>
      <c r="Z1665" s="14"/>
      <c r="AA1665" s="14"/>
      <c r="AB1665" s="14"/>
      <c r="AC1665" s="14"/>
      <c r="AD1665" s="14"/>
      <c r="AE1665" s="14"/>
      <c r="AT1665" s="255" t="s">
        <v>213</v>
      </c>
      <c r="AU1665" s="255" t="s">
        <v>84</v>
      </c>
      <c r="AV1665" s="14" t="s">
        <v>204</v>
      </c>
      <c r="AW1665" s="14" t="s">
        <v>35</v>
      </c>
      <c r="AX1665" s="14" t="s">
        <v>82</v>
      </c>
      <c r="AY1665" s="255" t="s">
        <v>197</v>
      </c>
    </row>
    <row r="1666" s="2" customFormat="1" ht="16.5" customHeight="1">
      <c r="A1666" s="41"/>
      <c r="B1666" s="42"/>
      <c r="C1666" s="215" t="s">
        <v>2236</v>
      </c>
      <c r="D1666" s="215" t="s">
        <v>199</v>
      </c>
      <c r="E1666" s="216" t="s">
        <v>2237</v>
      </c>
      <c r="F1666" s="217" t="s">
        <v>2238</v>
      </c>
      <c r="G1666" s="218" t="s">
        <v>265</v>
      </c>
      <c r="H1666" s="219">
        <v>176</v>
      </c>
      <c r="I1666" s="220"/>
      <c r="J1666" s="221">
        <f>ROUND(I1666*H1666,2)</f>
        <v>0</v>
      </c>
      <c r="K1666" s="217" t="s">
        <v>203</v>
      </c>
      <c r="L1666" s="47"/>
      <c r="M1666" s="222" t="s">
        <v>28</v>
      </c>
      <c r="N1666" s="223" t="s">
        <v>45</v>
      </c>
      <c r="O1666" s="87"/>
      <c r="P1666" s="224">
        <f>O1666*H1666</f>
        <v>0</v>
      </c>
      <c r="Q1666" s="224">
        <v>0.00016000000000000001</v>
      </c>
      <c r="R1666" s="224">
        <f>Q1666*H1666</f>
        <v>0.028160000000000001</v>
      </c>
      <c r="S1666" s="224">
        <v>0</v>
      </c>
      <c r="T1666" s="225">
        <f>S1666*H1666</f>
        <v>0</v>
      </c>
      <c r="U1666" s="41"/>
      <c r="V1666" s="41"/>
      <c r="W1666" s="41"/>
      <c r="X1666" s="41"/>
      <c r="Y1666" s="41"/>
      <c r="Z1666" s="41"/>
      <c r="AA1666" s="41"/>
      <c r="AB1666" s="41"/>
      <c r="AC1666" s="41"/>
      <c r="AD1666" s="41"/>
      <c r="AE1666" s="41"/>
      <c r="AR1666" s="226" t="s">
        <v>283</v>
      </c>
      <c r="AT1666" s="226" t="s">
        <v>199</v>
      </c>
      <c r="AU1666" s="226" t="s">
        <v>84</v>
      </c>
      <c r="AY1666" s="20" t="s">
        <v>197</v>
      </c>
      <c r="BE1666" s="227">
        <f>IF(N1666="základní",J1666,0)</f>
        <v>0</v>
      </c>
      <c r="BF1666" s="227">
        <f>IF(N1666="snížená",J1666,0)</f>
        <v>0</v>
      </c>
      <c r="BG1666" s="227">
        <f>IF(N1666="zákl. přenesená",J1666,0)</f>
        <v>0</v>
      </c>
      <c r="BH1666" s="227">
        <f>IF(N1666="sníž. přenesená",J1666,0)</f>
        <v>0</v>
      </c>
      <c r="BI1666" s="227">
        <f>IF(N1666="nulová",J1666,0)</f>
        <v>0</v>
      </c>
      <c r="BJ1666" s="20" t="s">
        <v>82</v>
      </c>
      <c r="BK1666" s="227">
        <f>ROUND(I1666*H1666,2)</f>
        <v>0</v>
      </c>
      <c r="BL1666" s="20" t="s">
        <v>283</v>
      </c>
      <c r="BM1666" s="226" t="s">
        <v>2239</v>
      </c>
    </row>
    <row r="1667" s="2" customFormat="1">
      <c r="A1667" s="41"/>
      <c r="B1667" s="42"/>
      <c r="C1667" s="43"/>
      <c r="D1667" s="228" t="s">
        <v>206</v>
      </c>
      <c r="E1667" s="43"/>
      <c r="F1667" s="229" t="s">
        <v>2240</v>
      </c>
      <c r="G1667" s="43"/>
      <c r="H1667" s="43"/>
      <c r="I1667" s="230"/>
      <c r="J1667" s="43"/>
      <c r="K1667" s="43"/>
      <c r="L1667" s="47"/>
      <c r="M1667" s="231"/>
      <c r="N1667" s="232"/>
      <c r="O1667" s="87"/>
      <c r="P1667" s="87"/>
      <c r="Q1667" s="87"/>
      <c r="R1667" s="87"/>
      <c r="S1667" s="87"/>
      <c r="T1667" s="88"/>
      <c r="U1667" s="41"/>
      <c r="V1667" s="41"/>
      <c r="W1667" s="41"/>
      <c r="X1667" s="41"/>
      <c r="Y1667" s="41"/>
      <c r="Z1667" s="41"/>
      <c r="AA1667" s="41"/>
      <c r="AB1667" s="41"/>
      <c r="AC1667" s="41"/>
      <c r="AD1667" s="41"/>
      <c r="AE1667" s="41"/>
      <c r="AT1667" s="20" t="s">
        <v>206</v>
      </c>
      <c r="AU1667" s="20" t="s">
        <v>84</v>
      </c>
    </row>
    <row r="1668" s="15" customFormat="1">
      <c r="A1668" s="15"/>
      <c r="B1668" s="256"/>
      <c r="C1668" s="257"/>
      <c r="D1668" s="235" t="s">
        <v>213</v>
      </c>
      <c r="E1668" s="258" t="s">
        <v>28</v>
      </c>
      <c r="F1668" s="259" t="s">
        <v>725</v>
      </c>
      <c r="G1668" s="257"/>
      <c r="H1668" s="258" t="s">
        <v>28</v>
      </c>
      <c r="I1668" s="260"/>
      <c r="J1668" s="257"/>
      <c r="K1668" s="257"/>
      <c r="L1668" s="261"/>
      <c r="M1668" s="262"/>
      <c r="N1668" s="263"/>
      <c r="O1668" s="263"/>
      <c r="P1668" s="263"/>
      <c r="Q1668" s="263"/>
      <c r="R1668" s="263"/>
      <c r="S1668" s="263"/>
      <c r="T1668" s="264"/>
      <c r="U1668" s="15"/>
      <c r="V1668" s="15"/>
      <c r="W1668" s="15"/>
      <c r="X1668" s="15"/>
      <c r="Y1668" s="15"/>
      <c r="Z1668" s="15"/>
      <c r="AA1668" s="15"/>
      <c r="AB1668" s="15"/>
      <c r="AC1668" s="15"/>
      <c r="AD1668" s="15"/>
      <c r="AE1668" s="15"/>
      <c r="AT1668" s="265" t="s">
        <v>213</v>
      </c>
      <c r="AU1668" s="265" t="s">
        <v>84</v>
      </c>
      <c r="AV1668" s="15" t="s">
        <v>82</v>
      </c>
      <c r="AW1668" s="15" t="s">
        <v>35</v>
      </c>
      <c r="AX1668" s="15" t="s">
        <v>74</v>
      </c>
      <c r="AY1668" s="265" t="s">
        <v>197</v>
      </c>
    </row>
    <row r="1669" s="15" customFormat="1">
      <c r="A1669" s="15"/>
      <c r="B1669" s="256"/>
      <c r="C1669" s="257"/>
      <c r="D1669" s="235" t="s">
        <v>213</v>
      </c>
      <c r="E1669" s="258" t="s">
        <v>28</v>
      </c>
      <c r="F1669" s="259" t="s">
        <v>2235</v>
      </c>
      <c r="G1669" s="257"/>
      <c r="H1669" s="258" t="s">
        <v>28</v>
      </c>
      <c r="I1669" s="260"/>
      <c r="J1669" s="257"/>
      <c r="K1669" s="257"/>
      <c r="L1669" s="261"/>
      <c r="M1669" s="262"/>
      <c r="N1669" s="263"/>
      <c r="O1669" s="263"/>
      <c r="P1669" s="263"/>
      <c r="Q1669" s="263"/>
      <c r="R1669" s="263"/>
      <c r="S1669" s="263"/>
      <c r="T1669" s="264"/>
      <c r="U1669" s="15"/>
      <c r="V1669" s="15"/>
      <c r="W1669" s="15"/>
      <c r="X1669" s="15"/>
      <c r="Y1669" s="15"/>
      <c r="Z1669" s="15"/>
      <c r="AA1669" s="15"/>
      <c r="AB1669" s="15"/>
      <c r="AC1669" s="15"/>
      <c r="AD1669" s="15"/>
      <c r="AE1669" s="15"/>
      <c r="AT1669" s="265" t="s">
        <v>213</v>
      </c>
      <c r="AU1669" s="265" t="s">
        <v>84</v>
      </c>
      <c r="AV1669" s="15" t="s">
        <v>82</v>
      </c>
      <c r="AW1669" s="15" t="s">
        <v>35</v>
      </c>
      <c r="AX1669" s="15" t="s">
        <v>74</v>
      </c>
      <c r="AY1669" s="265" t="s">
        <v>197</v>
      </c>
    </row>
    <row r="1670" s="13" customFormat="1">
      <c r="A1670" s="13"/>
      <c r="B1670" s="233"/>
      <c r="C1670" s="234"/>
      <c r="D1670" s="235" t="s">
        <v>213</v>
      </c>
      <c r="E1670" s="236" t="s">
        <v>28</v>
      </c>
      <c r="F1670" s="237" t="s">
        <v>2241</v>
      </c>
      <c r="G1670" s="234"/>
      <c r="H1670" s="238">
        <v>110</v>
      </c>
      <c r="I1670" s="239"/>
      <c r="J1670" s="234"/>
      <c r="K1670" s="234"/>
      <c r="L1670" s="240"/>
      <c r="M1670" s="241"/>
      <c r="N1670" s="242"/>
      <c r="O1670" s="242"/>
      <c r="P1670" s="242"/>
      <c r="Q1670" s="242"/>
      <c r="R1670" s="242"/>
      <c r="S1670" s="242"/>
      <c r="T1670" s="243"/>
      <c r="U1670" s="13"/>
      <c r="V1670" s="13"/>
      <c r="W1670" s="13"/>
      <c r="X1670" s="13"/>
      <c r="Y1670" s="13"/>
      <c r="Z1670" s="13"/>
      <c r="AA1670" s="13"/>
      <c r="AB1670" s="13"/>
      <c r="AC1670" s="13"/>
      <c r="AD1670" s="13"/>
      <c r="AE1670" s="13"/>
      <c r="AT1670" s="244" t="s">
        <v>213</v>
      </c>
      <c r="AU1670" s="244" t="s">
        <v>84</v>
      </c>
      <c r="AV1670" s="13" t="s">
        <v>84</v>
      </c>
      <c r="AW1670" s="13" t="s">
        <v>35</v>
      </c>
      <c r="AX1670" s="13" t="s">
        <v>74</v>
      </c>
      <c r="AY1670" s="244" t="s">
        <v>197</v>
      </c>
    </row>
    <row r="1671" s="13" customFormat="1">
      <c r="A1671" s="13"/>
      <c r="B1671" s="233"/>
      <c r="C1671" s="234"/>
      <c r="D1671" s="235" t="s">
        <v>213</v>
      </c>
      <c r="E1671" s="236" t="s">
        <v>28</v>
      </c>
      <c r="F1671" s="237" t="s">
        <v>2242</v>
      </c>
      <c r="G1671" s="234"/>
      <c r="H1671" s="238">
        <v>66</v>
      </c>
      <c r="I1671" s="239"/>
      <c r="J1671" s="234"/>
      <c r="K1671" s="234"/>
      <c r="L1671" s="240"/>
      <c r="M1671" s="241"/>
      <c r="N1671" s="242"/>
      <c r="O1671" s="242"/>
      <c r="P1671" s="242"/>
      <c r="Q1671" s="242"/>
      <c r="R1671" s="242"/>
      <c r="S1671" s="242"/>
      <c r="T1671" s="243"/>
      <c r="U1671" s="13"/>
      <c r="V1671" s="13"/>
      <c r="W1671" s="13"/>
      <c r="X1671" s="13"/>
      <c r="Y1671" s="13"/>
      <c r="Z1671" s="13"/>
      <c r="AA1671" s="13"/>
      <c r="AB1671" s="13"/>
      <c r="AC1671" s="13"/>
      <c r="AD1671" s="13"/>
      <c r="AE1671" s="13"/>
      <c r="AT1671" s="244" t="s">
        <v>213</v>
      </c>
      <c r="AU1671" s="244" t="s">
        <v>84</v>
      </c>
      <c r="AV1671" s="13" t="s">
        <v>84</v>
      </c>
      <c r="AW1671" s="13" t="s">
        <v>35</v>
      </c>
      <c r="AX1671" s="13" t="s">
        <v>74</v>
      </c>
      <c r="AY1671" s="244" t="s">
        <v>197</v>
      </c>
    </row>
    <row r="1672" s="14" customFormat="1">
      <c r="A1672" s="14"/>
      <c r="B1672" s="245"/>
      <c r="C1672" s="246"/>
      <c r="D1672" s="235" t="s">
        <v>213</v>
      </c>
      <c r="E1672" s="247" t="s">
        <v>28</v>
      </c>
      <c r="F1672" s="248" t="s">
        <v>226</v>
      </c>
      <c r="G1672" s="246"/>
      <c r="H1672" s="249">
        <v>176</v>
      </c>
      <c r="I1672" s="250"/>
      <c r="J1672" s="246"/>
      <c r="K1672" s="246"/>
      <c r="L1672" s="251"/>
      <c r="M1672" s="252"/>
      <c r="N1672" s="253"/>
      <c r="O1672" s="253"/>
      <c r="P1672" s="253"/>
      <c r="Q1672" s="253"/>
      <c r="R1672" s="253"/>
      <c r="S1672" s="253"/>
      <c r="T1672" s="254"/>
      <c r="U1672" s="14"/>
      <c r="V1672" s="14"/>
      <c r="W1672" s="14"/>
      <c r="X1672" s="14"/>
      <c r="Y1672" s="14"/>
      <c r="Z1672" s="14"/>
      <c r="AA1672" s="14"/>
      <c r="AB1672" s="14"/>
      <c r="AC1672" s="14"/>
      <c r="AD1672" s="14"/>
      <c r="AE1672" s="14"/>
      <c r="AT1672" s="255" t="s">
        <v>213</v>
      </c>
      <c r="AU1672" s="255" t="s">
        <v>84</v>
      </c>
      <c r="AV1672" s="14" t="s">
        <v>204</v>
      </c>
      <c r="AW1672" s="14" t="s">
        <v>35</v>
      </c>
      <c r="AX1672" s="14" t="s">
        <v>82</v>
      </c>
      <c r="AY1672" s="255" t="s">
        <v>197</v>
      </c>
    </row>
    <row r="1673" s="2" customFormat="1" ht="24.15" customHeight="1">
      <c r="A1673" s="41"/>
      <c r="B1673" s="42"/>
      <c r="C1673" s="215" t="s">
        <v>2243</v>
      </c>
      <c r="D1673" s="215" t="s">
        <v>199</v>
      </c>
      <c r="E1673" s="216" t="s">
        <v>2244</v>
      </c>
      <c r="F1673" s="217" t="s">
        <v>2245</v>
      </c>
      <c r="G1673" s="218" t="s">
        <v>428</v>
      </c>
      <c r="H1673" s="219">
        <v>22.922000000000001</v>
      </c>
      <c r="I1673" s="220"/>
      <c r="J1673" s="221">
        <f>ROUND(I1673*H1673,2)</f>
        <v>0</v>
      </c>
      <c r="K1673" s="217" t="s">
        <v>203</v>
      </c>
      <c r="L1673" s="47"/>
      <c r="M1673" s="222" t="s">
        <v>28</v>
      </c>
      <c r="N1673" s="223" t="s">
        <v>45</v>
      </c>
      <c r="O1673" s="87"/>
      <c r="P1673" s="224">
        <f>O1673*H1673</f>
        <v>0</v>
      </c>
      <c r="Q1673" s="224">
        <v>0</v>
      </c>
      <c r="R1673" s="224">
        <f>Q1673*H1673</f>
        <v>0</v>
      </c>
      <c r="S1673" s="224">
        <v>0</v>
      </c>
      <c r="T1673" s="225">
        <f>S1673*H1673</f>
        <v>0</v>
      </c>
      <c r="U1673" s="41"/>
      <c r="V1673" s="41"/>
      <c r="W1673" s="41"/>
      <c r="X1673" s="41"/>
      <c r="Y1673" s="41"/>
      <c r="Z1673" s="41"/>
      <c r="AA1673" s="41"/>
      <c r="AB1673" s="41"/>
      <c r="AC1673" s="41"/>
      <c r="AD1673" s="41"/>
      <c r="AE1673" s="41"/>
      <c r="AR1673" s="226" t="s">
        <v>283</v>
      </c>
      <c r="AT1673" s="226" t="s">
        <v>199</v>
      </c>
      <c r="AU1673" s="226" t="s">
        <v>84</v>
      </c>
      <c r="AY1673" s="20" t="s">
        <v>197</v>
      </c>
      <c r="BE1673" s="227">
        <f>IF(N1673="základní",J1673,0)</f>
        <v>0</v>
      </c>
      <c r="BF1673" s="227">
        <f>IF(N1673="snížená",J1673,0)</f>
        <v>0</v>
      </c>
      <c r="BG1673" s="227">
        <f>IF(N1673="zákl. přenesená",J1673,0)</f>
        <v>0</v>
      </c>
      <c r="BH1673" s="227">
        <f>IF(N1673="sníž. přenesená",J1673,0)</f>
        <v>0</v>
      </c>
      <c r="BI1673" s="227">
        <f>IF(N1673="nulová",J1673,0)</f>
        <v>0</v>
      </c>
      <c r="BJ1673" s="20" t="s">
        <v>82</v>
      </c>
      <c r="BK1673" s="227">
        <f>ROUND(I1673*H1673,2)</f>
        <v>0</v>
      </c>
      <c r="BL1673" s="20" t="s">
        <v>283</v>
      </c>
      <c r="BM1673" s="226" t="s">
        <v>2246</v>
      </c>
    </row>
    <row r="1674" s="2" customFormat="1">
      <c r="A1674" s="41"/>
      <c r="B1674" s="42"/>
      <c r="C1674" s="43"/>
      <c r="D1674" s="228" t="s">
        <v>206</v>
      </c>
      <c r="E1674" s="43"/>
      <c r="F1674" s="229" t="s">
        <v>2247</v>
      </c>
      <c r="G1674" s="43"/>
      <c r="H1674" s="43"/>
      <c r="I1674" s="230"/>
      <c r="J1674" s="43"/>
      <c r="K1674" s="43"/>
      <c r="L1674" s="47"/>
      <c r="M1674" s="231"/>
      <c r="N1674" s="232"/>
      <c r="O1674" s="87"/>
      <c r="P1674" s="87"/>
      <c r="Q1674" s="87"/>
      <c r="R1674" s="87"/>
      <c r="S1674" s="87"/>
      <c r="T1674" s="88"/>
      <c r="U1674" s="41"/>
      <c r="V1674" s="41"/>
      <c r="W1674" s="41"/>
      <c r="X1674" s="41"/>
      <c r="Y1674" s="41"/>
      <c r="Z1674" s="41"/>
      <c r="AA1674" s="41"/>
      <c r="AB1674" s="41"/>
      <c r="AC1674" s="41"/>
      <c r="AD1674" s="41"/>
      <c r="AE1674" s="41"/>
      <c r="AT1674" s="20" t="s">
        <v>206</v>
      </c>
      <c r="AU1674" s="20" t="s">
        <v>84</v>
      </c>
    </row>
    <row r="1675" s="2" customFormat="1" ht="37.8" customHeight="1">
      <c r="A1675" s="41"/>
      <c r="B1675" s="42"/>
      <c r="C1675" s="215" t="s">
        <v>2248</v>
      </c>
      <c r="D1675" s="215" t="s">
        <v>199</v>
      </c>
      <c r="E1675" s="216" t="s">
        <v>2249</v>
      </c>
      <c r="F1675" s="217" t="s">
        <v>2250</v>
      </c>
      <c r="G1675" s="218" t="s">
        <v>428</v>
      </c>
      <c r="H1675" s="219">
        <v>22.922000000000001</v>
      </c>
      <c r="I1675" s="220"/>
      <c r="J1675" s="221">
        <f>ROUND(I1675*H1675,2)</f>
        <v>0</v>
      </c>
      <c r="K1675" s="217" t="s">
        <v>203</v>
      </c>
      <c r="L1675" s="47"/>
      <c r="M1675" s="222" t="s">
        <v>28</v>
      </c>
      <c r="N1675" s="223" t="s">
        <v>45</v>
      </c>
      <c r="O1675" s="87"/>
      <c r="P1675" s="224">
        <f>O1675*H1675</f>
        <v>0</v>
      </c>
      <c r="Q1675" s="224">
        <v>0</v>
      </c>
      <c r="R1675" s="224">
        <f>Q1675*H1675</f>
        <v>0</v>
      </c>
      <c r="S1675" s="224">
        <v>0</v>
      </c>
      <c r="T1675" s="225">
        <f>S1675*H1675</f>
        <v>0</v>
      </c>
      <c r="U1675" s="41"/>
      <c r="V1675" s="41"/>
      <c r="W1675" s="41"/>
      <c r="X1675" s="41"/>
      <c r="Y1675" s="41"/>
      <c r="Z1675" s="41"/>
      <c r="AA1675" s="41"/>
      <c r="AB1675" s="41"/>
      <c r="AC1675" s="41"/>
      <c r="AD1675" s="41"/>
      <c r="AE1675" s="41"/>
      <c r="AR1675" s="226" t="s">
        <v>283</v>
      </c>
      <c r="AT1675" s="226" t="s">
        <v>199</v>
      </c>
      <c r="AU1675" s="226" t="s">
        <v>84</v>
      </c>
      <c r="AY1675" s="20" t="s">
        <v>197</v>
      </c>
      <c r="BE1675" s="227">
        <f>IF(N1675="základní",J1675,0)</f>
        <v>0</v>
      </c>
      <c r="BF1675" s="227">
        <f>IF(N1675="snížená",J1675,0)</f>
        <v>0</v>
      </c>
      <c r="BG1675" s="227">
        <f>IF(N1675="zákl. přenesená",J1675,0)</f>
        <v>0</v>
      </c>
      <c r="BH1675" s="227">
        <f>IF(N1675="sníž. přenesená",J1675,0)</f>
        <v>0</v>
      </c>
      <c r="BI1675" s="227">
        <f>IF(N1675="nulová",J1675,0)</f>
        <v>0</v>
      </c>
      <c r="BJ1675" s="20" t="s">
        <v>82</v>
      </c>
      <c r="BK1675" s="227">
        <f>ROUND(I1675*H1675,2)</f>
        <v>0</v>
      </c>
      <c r="BL1675" s="20" t="s">
        <v>283</v>
      </c>
      <c r="BM1675" s="226" t="s">
        <v>2251</v>
      </c>
    </row>
    <row r="1676" s="2" customFormat="1">
      <c r="A1676" s="41"/>
      <c r="B1676" s="42"/>
      <c r="C1676" s="43"/>
      <c r="D1676" s="228" t="s">
        <v>206</v>
      </c>
      <c r="E1676" s="43"/>
      <c r="F1676" s="229" t="s">
        <v>2252</v>
      </c>
      <c r="G1676" s="43"/>
      <c r="H1676" s="43"/>
      <c r="I1676" s="230"/>
      <c r="J1676" s="43"/>
      <c r="K1676" s="43"/>
      <c r="L1676" s="47"/>
      <c r="M1676" s="231"/>
      <c r="N1676" s="232"/>
      <c r="O1676" s="87"/>
      <c r="P1676" s="87"/>
      <c r="Q1676" s="87"/>
      <c r="R1676" s="87"/>
      <c r="S1676" s="87"/>
      <c r="T1676" s="88"/>
      <c r="U1676" s="41"/>
      <c r="V1676" s="41"/>
      <c r="W1676" s="41"/>
      <c r="X1676" s="41"/>
      <c r="Y1676" s="41"/>
      <c r="Z1676" s="41"/>
      <c r="AA1676" s="41"/>
      <c r="AB1676" s="41"/>
      <c r="AC1676" s="41"/>
      <c r="AD1676" s="41"/>
      <c r="AE1676" s="41"/>
      <c r="AT1676" s="20" t="s">
        <v>206</v>
      </c>
      <c r="AU1676" s="20" t="s">
        <v>84</v>
      </c>
    </row>
    <row r="1677" s="12" customFormat="1" ht="22.8" customHeight="1">
      <c r="A1677" s="12"/>
      <c r="B1677" s="199"/>
      <c r="C1677" s="200"/>
      <c r="D1677" s="201" t="s">
        <v>73</v>
      </c>
      <c r="E1677" s="213" t="s">
        <v>2253</v>
      </c>
      <c r="F1677" s="213" t="s">
        <v>2254</v>
      </c>
      <c r="G1677" s="200"/>
      <c r="H1677" s="200"/>
      <c r="I1677" s="203"/>
      <c r="J1677" s="214">
        <f>BK1677</f>
        <v>0</v>
      </c>
      <c r="K1677" s="200"/>
      <c r="L1677" s="205"/>
      <c r="M1677" s="206"/>
      <c r="N1677" s="207"/>
      <c r="O1677" s="207"/>
      <c r="P1677" s="208">
        <f>SUM(P1678:P1900)</f>
        <v>0</v>
      </c>
      <c r="Q1677" s="207"/>
      <c r="R1677" s="208">
        <f>SUM(R1678:R1900)</f>
        <v>138.14544581999999</v>
      </c>
      <c r="S1677" s="207"/>
      <c r="T1677" s="209">
        <f>SUM(T1678:T1900)</f>
        <v>0</v>
      </c>
      <c r="U1677" s="12"/>
      <c r="V1677" s="12"/>
      <c r="W1677" s="12"/>
      <c r="X1677" s="12"/>
      <c r="Y1677" s="12"/>
      <c r="Z1677" s="12"/>
      <c r="AA1677" s="12"/>
      <c r="AB1677" s="12"/>
      <c r="AC1677" s="12"/>
      <c r="AD1677" s="12"/>
      <c r="AE1677" s="12"/>
      <c r="AR1677" s="210" t="s">
        <v>84</v>
      </c>
      <c r="AT1677" s="211" t="s">
        <v>73</v>
      </c>
      <c r="AU1677" s="211" t="s">
        <v>82</v>
      </c>
      <c r="AY1677" s="210" t="s">
        <v>197</v>
      </c>
      <c r="BK1677" s="212">
        <f>SUM(BK1678:BK1900)</f>
        <v>0</v>
      </c>
    </row>
    <row r="1678" s="2" customFormat="1" ht="24.15" customHeight="1">
      <c r="A1678" s="41"/>
      <c r="B1678" s="42"/>
      <c r="C1678" s="215" t="s">
        <v>2255</v>
      </c>
      <c r="D1678" s="215" t="s">
        <v>199</v>
      </c>
      <c r="E1678" s="216" t="s">
        <v>2256</v>
      </c>
      <c r="F1678" s="217" t="s">
        <v>2257</v>
      </c>
      <c r="G1678" s="218" t="s">
        <v>202</v>
      </c>
      <c r="H1678" s="219">
        <v>306</v>
      </c>
      <c r="I1678" s="220"/>
      <c r="J1678" s="221">
        <f>ROUND(I1678*H1678,2)</f>
        <v>0</v>
      </c>
      <c r="K1678" s="217" t="s">
        <v>203</v>
      </c>
      <c r="L1678" s="47"/>
      <c r="M1678" s="222" t="s">
        <v>28</v>
      </c>
      <c r="N1678" s="223" t="s">
        <v>45</v>
      </c>
      <c r="O1678" s="87"/>
      <c r="P1678" s="224">
        <f>O1678*H1678</f>
        <v>0</v>
      </c>
      <c r="Q1678" s="224">
        <v>0</v>
      </c>
      <c r="R1678" s="224">
        <f>Q1678*H1678</f>
        <v>0</v>
      </c>
      <c r="S1678" s="224">
        <v>0</v>
      </c>
      <c r="T1678" s="225">
        <f>S1678*H1678</f>
        <v>0</v>
      </c>
      <c r="U1678" s="41"/>
      <c r="V1678" s="41"/>
      <c r="W1678" s="41"/>
      <c r="X1678" s="41"/>
      <c r="Y1678" s="41"/>
      <c r="Z1678" s="41"/>
      <c r="AA1678" s="41"/>
      <c r="AB1678" s="41"/>
      <c r="AC1678" s="41"/>
      <c r="AD1678" s="41"/>
      <c r="AE1678" s="41"/>
      <c r="AR1678" s="226" t="s">
        <v>283</v>
      </c>
      <c r="AT1678" s="226" t="s">
        <v>199</v>
      </c>
      <c r="AU1678" s="226" t="s">
        <v>84</v>
      </c>
      <c r="AY1678" s="20" t="s">
        <v>197</v>
      </c>
      <c r="BE1678" s="227">
        <f>IF(N1678="základní",J1678,0)</f>
        <v>0</v>
      </c>
      <c r="BF1678" s="227">
        <f>IF(N1678="snížená",J1678,0)</f>
        <v>0</v>
      </c>
      <c r="BG1678" s="227">
        <f>IF(N1678="zákl. přenesená",J1678,0)</f>
        <v>0</v>
      </c>
      <c r="BH1678" s="227">
        <f>IF(N1678="sníž. přenesená",J1678,0)</f>
        <v>0</v>
      </c>
      <c r="BI1678" s="227">
        <f>IF(N1678="nulová",J1678,0)</f>
        <v>0</v>
      </c>
      <c r="BJ1678" s="20" t="s">
        <v>82</v>
      </c>
      <c r="BK1678" s="227">
        <f>ROUND(I1678*H1678,2)</f>
        <v>0</v>
      </c>
      <c r="BL1678" s="20" t="s">
        <v>283</v>
      </c>
      <c r="BM1678" s="226" t="s">
        <v>2258</v>
      </c>
    </row>
    <row r="1679" s="2" customFormat="1">
      <c r="A1679" s="41"/>
      <c r="B1679" s="42"/>
      <c r="C1679" s="43"/>
      <c r="D1679" s="228" t="s">
        <v>206</v>
      </c>
      <c r="E1679" s="43"/>
      <c r="F1679" s="229" t="s">
        <v>2259</v>
      </c>
      <c r="G1679" s="43"/>
      <c r="H1679" s="43"/>
      <c r="I1679" s="230"/>
      <c r="J1679" s="43"/>
      <c r="K1679" s="43"/>
      <c r="L1679" s="47"/>
      <c r="M1679" s="231"/>
      <c r="N1679" s="232"/>
      <c r="O1679" s="87"/>
      <c r="P1679" s="87"/>
      <c r="Q1679" s="87"/>
      <c r="R1679" s="87"/>
      <c r="S1679" s="87"/>
      <c r="T1679" s="88"/>
      <c r="U1679" s="41"/>
      <c r="V1679" s="41"/>
      <c r="W1679" s="41"/>
      <c r="X1679" s="41"/>
      <c r="Y1679" s="41"/>
      <c r="Z1679" s="41"/>
      <c r="AA1679" s="41"/>
      <c r="AB1679" s="41"/>
      <c r="AC1679" s="41"/>
      <c r="AD1679" s="41"/>
      <c r="AE1679" s="41"/>
      <c r="AT1679" s="20" t="s">
        <v>206</v>
      </c>
      <c r="AU1679" s="20" t="s">
        <v>84</v>
      </c>
    </row>
    <row r="1680" s="15" customFormat="1">
      <c r="A1680" s="15"/>
      <c r="B1680" s="256"/>
      <c r="C1680" s="257"/>
      <c r="D1680" s="235" t="s">
        <v>213</v>
      </c>
      <c r="E1680" s="258" t="s">
        <v>28</v>
      </c>
      <c r="F1680" s="259" t="s">
        <v>725</v>
      </c>
      <c r="G1680" s="257"/>
      <c r="H1680" s="258" t="s">
        <v>28</v>
      </c>
      <c r="I1680" s="260"/>
      <c r="J1680" s="257"/>
      <c r="K1680" s="257"/>
      <c r="L1680" s="261"/>
      <c r="M1680" s="262"/>
      <c r="N1680" s="263"/>
      <c r="O1680" s="263"/>
      <c r="P1680" s="263"/>
      <c r="Q1680" s="263"/>
      <c r="R1680" s="263"/>
      <c r="S1680" s="263"/>
      <c r="T1680" s="264"/>
      <c r="U1680" s="15"/>
      <c r="V1680" s="15"/>
      <c r="W1680" s="15"/>
      <c r="X1680" s="15"/>
      <c r="Y1680" s="15"/>
      <c r="Z1680" s="15"/>
      <c r="AA1680" s="15"/>
      <c r="AB1680" s="15"/>
      <c r="AC1680" s="15"/>
      <c r="AD1680" s="15"/>
      <c r="AE1680" s="15"/>
      <c r="AT1680" s="265" t="s">
        <v>213</v>
      </c>
      <c r="AU1680" s="265" t="s">
        <v>84</v>
      </c>
      <c r="AV1680" s="15" t="s">
        <v>82</v>
      </c>
      <c r="AW1680" s="15" t="s">
        <v>35</v>
      </c>
      <c r="AX1680" s="15" t="s">
        <v>74</v>
      </c>
      <c r="AY1680" s="265" t="s">
        <v>197</v>
      </c>
    </row>
    <row r="1681" s="15" customFormat="1">
      <c r="A1681" s="15"/>
      <c r="B1681" s="256"/>
      <c r="C1681" s="257"/>
      <c r="D1681" s="235" t="s">
        <v>213</v>
      </c>
      <c r="E1681" s="258" t="s">
        <v>28</v>
      </c>
      <c r="F1681" s="259" t="s">
        <v>2260</v>
      </c>
      <c r="G1681" s="257"/>
      <c r="H1681" s="258" t="s">
        <v>28</v>
      </c>
      <c r="I1681" s="260"/>
      <c r="J1681" s="257"/>
      <c r="K1681" s="257"/>
      <c r="L1681" s="261"/>
      <c r="M1681" s="262"/>
      <c r="N1681" s="263"/>
      <c r="O1681" s="263"/>
      <c r="P1681" s="263"/>
      <c r="Q1681" s="263"/>
      <c r="R1681" s="263"/>
      <c r="S1681" s="263"/>
      <c r="T1681" s="264"/>
      <c r="U1681" s="15"/>
      <c r="V1681" s="15"/>
      <c r="W1681" s="15"/>
      <c r="X1681" s="15"/>
      <c r="Y1681" s="15"/>
      <c r="Z1681" s="15"/>
      <c r="AA1681" s="15"/>
      <c r="AB1681" s="15"/>
      <c r="AC1681" s="15"/>
      <c r="AD1681" s="15"/>
      <c r="AE1681" s="15"/>
      <c r="AT1681" s="265" t="s">
        <v>213</v>
      </c>
      <c r="AU1681" s="265" t="s">
        <v>84</v>
      </c>
      <c r="AV1681" s="15" t="s">
        <v>82</v>
      </c>
      <c r="AW1681" s="15" t="s">
        <v>35</v>
      </c>
      <c r="AX1681" s="15" t="s">
        <v>74</v>
      </c>
      <c r="AY1681" s="265" t="s">
        <v>197</v>
      </c>
    </row>
    <row r="1682" s="13" customFormat="1">
      <c r="A1682" s="13"/>
      <c r="B1682" s="233"/>
      <c r="C1682" s="234"/>
      <c r="D1682" s="235" t="s">
        <v>213</v>
      </c>
      <c r="E1682" s="236" t="s">
        <v>28</v>
      </c>
      <c r="F1682" s="237" t="s">
        <v>2261</v>
      </c>
      <c r="G1682" s="234"/>
      <c r="H1682" s="238">
        <v>306</v>
      </c>
      <c r="I1682" s="239"/>
      <c r="J1682" s="234"/>
      <c r="K1682" s="234"/>
      <c r="L1682" s="240"/>
      <c r="M1682" s="241"/>
      <c r="N1682" s="242"/>
      <c r="O1682" s="242"/>
      <c r="P1682" s="242"/>
      <c r="Q1682" s="242"/>
      <c r="R1682" s="242"/>
      <c r="S1682" s="242"/>
      <c r="T1682" s="243"/>
      <c r="U1682" s="13"/>
      <c r="V1682" s="13"/>
      <c r="W1682" s="13"/>
      <c r="X1682" s="13"/>
      <c r="Y1682" s="13"/>
      <c r="Z1682" s="13"/>
      <c r="AA1682" s="13"/>
      <c r="AB1682" s="13"/>
      <c r="AC1682" s="13"/>
      <c r="AD1682" s="13"/>
      <c r="AE1682" s="13"/>
      <c r="AT1682" s="244" t="s">
        <v>213</v>
      </c>
      <c r="AU1682" s="244" t="s">
        <v>84</v>
      </c>
      <c r="AV1682" s="13" t="s">
        <v>84</v>
      </c>
      <c r="AW1682" s="13" t="s">
        <v>35</v>
      </c>
      <c r="AX1682" s="13" t="s">
        <v>82</v>
      </c>
      <c r="AY1682" s="244" t="s">
        <v>197</v>
      </c>
    </row>
    <row r="1683" s="2" customFormat="1" ht="16.5" customHeight="1">
      <c r="A1683" s="41"/>
      <c r="B1683" s="42"/>
      <c r="C1683" s="281" t="s">
        <v>2262</v>
      </c>
      <c r="D1683" s="281" t="s">
        <v>519</v>
      </c>
      <c r="E1683" s="282" t="s">
        <v>2196</v>
      </c>
      <c r="F1683" s="283" t="s">
        <v>2197</v>
      </c>
      <c r="G1683" s="284" t="s">
        <v>428</v>
      </c>
      <c r="H1683" s="285">
        <v>0.098000000000000004</v>
      </c>
      <c r="I1683" s="286"/>
      <c r="J1683" s="287">
        <f>ROUND(I1683*H1683,2)</f>
        <v>0</v>
      </c>
      <c r="K1683" s="283" t="s">
        <v>203</v>
      </c>
      <c r="L1683" s="288"/>
      <c r="M1683" s="289" t="s">
        <v>28</v>
      </c>
      <c r="N1683" s="290" t="s">
        <v>45</v>
      </c>
      <c r="O1683" s="87"/>
      <c r="P1683" s="224">
        <f>O1683*H1683</f>
        <v>0</v>
      </c>
      <c r="Q1683" s="224">
        <v>1</v>
      </c>
      <c r="R1683" s="224">
        <f>Q1683*H1683</f>
        <v>0.098000000000000004</v>
      </c>
      <c r="S1683" s="224">
        <v>0</v>
      </c>
      <c r="T1683" s="225">
        <f>S1683*H1683</f>
        <v>0</v>
      </c>
      <c r="U1683" s="41"/>
      <c r="V1683" s="41"/>
      <c r="W1683" s="41"/>
      <c r="X1683" s="41"/>
      <c r="Y1683" s="41"/>
      <c r="Z1683" s="41"/>
      <c r="AA1683" s="41"/>
      <c r="AB1683" s="41"/>
      <c r="AC1683" s="41"/>
      <c r="AD1683" s="41"/>
      <c r="AE1683" s="41"/>
      <c r="AR1683" s="226" t="s">
        <v>365</v>
      </c>
      <c r="AT1683" s="226" t="s">
        <v>519</v>
      </c>
      <c r="AU1683" s="226" t="s">
        <v>84</v>
      </c>
      <c r="AY1683" s="20" t="s">
        <v>197</v>
      </c>
      <c r="BE1683" s="227">
        <f>IF(N1683="základní",J1683,0)</f>
        <v>0</v>
      </c>
      <c r="BF1683" s="227">
        <f>IF(N1683="snížená",J1683,0)</f>
        <v>0</v>
      </c>
      <c r="BG1683" s="227">
        <f>IF(N1683="zákl. přenesená",J1683,0)</f>
        <v>0</v>
      </c>
      <c r="BH1683" s="227">
        <f>IF(N1683="sníž. přenesená",J1683,0)</f>
        <v>0</v>
      </c>
      <c r="BI1683" s="227">
        <f>IF(N1683="nulová",J1683,0)</f>
        <v>0</v>
      </c>
      <c r="BJ1683" s="20" t="s">
        <v>82</v>
      </c>
      <c r="BK1683" s="227">
        <f>ROUND(I1683*H1683,2)</f>
        <v>0</v>
      </c>
      <c r="BL1683" s="20" t="s">
        <v>283</v>
      </c>
      <c r="BM1683" s="226" t="s">
        <v>2263</v>
      </c>
    </row>
    <row r="1684" s="13" customFormat="1">
      <c r="A1684" s="13"/>
      <c r="B1684" s="233"/>
      <c r="C1684" s="234"/>
      <c r="D1684" s="235" t="s">
        <v>213</v>
      </c>
      <c r="E1684" s="234"/>
      <c r="F1684" s="237" t="s">
        <v>2264</v>
      </c>
      <c r="G1684" s="234"/>
      <c r="H1684" s="238">
        <v>0.098000000000000004</v>
      </c>
      <c r="I1684" s="239"/>
      <c r="J1684" s="234"/>
      <c r="K1684" s="234"/>
      <c r="L1684" s="240"/>
      <c r="M1684" s="241"/>
      <c r="N1684" s="242"/>
      <c r="O1684" s="242"/>
      <c r="P1684" s="242"/>
      <c r="Q1684" s="242"/>
      <c r="R1684" s="242"/>
      <c r="S1684" s="242"/>
      <c r="T1684" s="243"/>
      <c r="U1684" s="13"/>
      <c r="V1684" s="13"/>
      <c r="W1684" s="13"/>
      <c r="X1684" s="13"/>
      <c r="Y1684" s="13"/>
      <c r="Z1684" s="13"/>
      <c r="AA1684" s="13"/>
      <c r="AB1684" s="13"/>
      <c r="AC1684" s="13"/>
      <c r="AD1684" s="13"/>
      <c r="AE1684" s="13"/>
      <c r="AT1684" s="244" t="s">
        <v>213</v>
      </c>
      <c r="AU1684" s="244" t="s">
        <v>84</v>
      </c>
      <c r="AV1684" s="13" t="s">
        <v>84</v>
      </c>
      <c r="AW1684" s="13" t="s">
        <v>4</v>
      </c>
      <c r="AX1684" s="13" t="s">
        <v>82</v>
      </c>
      <c r="AY1684" s="244" t="s">
        <v>197</v>
      </c>
    </row>
    <row r="1685" s="2" customFormat="1" ht="21.75" customHeight="1">
      <c r="A1685" s="41"/>
      <c r="B1685" s="42"/>
      <c r="C1685" s="215" t="s">
        <v>2265</v>
      </c>
      <c r="D1685" s="215" t="s">
        <v>199</v>
      </c>
      <c r="E1685" s="216" t="s">
        <v>2266</v>
      </c>
      <c r="F1685" s="217" t="s">
        <v>2267</v>
      </c>
      <c r="G1685" s="218" t="s">
        <v>202</v>
      </c>
      <c r="H1685" s="219">
        <v>1277.5350000000001</v>
      </c>
      <c r="I1685" s="220"/>
      <c r="J1685" s="221">
        <f>ROUND(I1685*H1685,2)</f>
        <v>0</v>
      </c>
      <c r="K1685" s="217" t="s">
        <v>203</v>
      </c>
      <c r="L1685" s="47"/>
      <c r="M1685" s="222" t="s">
        <v>28</v>
      </c>
      <c r="N1685" s="223" t="s">
        <v>45</v>
      </c>
      <c r="O1685" s="87"/>
      <c r="P1685" s="224">
        <f>O1685*H1685</f>
        <v>0</v>
      </c>
      <c r="Q1685" s="224">
        <v>0</v>
      </c>
      <c r="R1685" s="224">
        <f>Q1685*H1685</f>
        <v>0</v>
      </c>
      <c r="S1685" s="224">
        <v>0</v>
      </c>
      <c r="T1685" s="225">
        <f>S1685*H1685</f>
        <v>0</v>
      </c>
      <c r="U1685" s="41"/>
      <c r="V1685" s="41"/>
      <c r="W1685" s="41"/>
      <c r="X1685" s="41"/>
      <c r="Y1685" s="41"/>
      <c r="Z1685" s="41"/>
      <c r="AA1685" s="41"/>
      <c r="AB1685" s="41"/>
      <c r="AC1685" s="41"/>
      <c r="AD1685" s="41"/>
      <c r="AE1685" s="41"/>
      <c r="AR1685" s="226" t="s">
        <v>283</v>
      </c>
      <c r="AT1685" s="226" t="s">
        <v>199</v>
      </c>
      <c r="AU1685" s="226" t="s">
        <v>84</v>
      </c>
      <c r="AY1685" s="20" t="s">
        <v>197</v>
      </c>
      <c r="BE1685" s="227">
        <f>IF(N1685="základní",J1685,0)</f>
        <v>0</v>
      </c>
      <c r="BF1685" s="227">
        <f>IF(N1685="snížená",J1685,0)</f>
        <v>0</v>
      </c>
      <c r="BG1685" s="227">
        <f>IF(N1685="zákl. přenesená",J1685,0)</f>
        <v>0</v>
      </c>
      <c r="BH1685" s="227">
        <f>IF(N1685="sníž. přenesená",J1685,0)</f>
        <v>0</v>
      </c>
      <c r="BI1685" s="227">
        <f>IF(N1685="nulová",J1685,0)</f>
        <v>0</v>
      </c>
      <c r="BJ1685" s="20" t="s">
        <v>82</v>
      </c>
      <c r="BK1685" s="227">
        <f>ROUND(I1685*H1685,2)</f>
        <v>0</v>
      </c>
      <c r="BL1685" s="20" t="s">
        <v>283</v>
      </c>
      <c r="BM1685" s="226" t="s">
        <v>2268</v>
      </c>
    </row>
    <row r="1686" s="2" customFormat="1">
      <c r="A1686" s="41"/>
      <c r="B1686" s="42"/>
      <c r="C1686" s="43"/>
      <c r="D1686" s="228" t="s">
        <v>206</v>
      </c>
      <c r="E1686" s="43"/>
      <c r="F1686" s="229" t="s">
        <v>2269</v>
      </c>
      <c r="G1686" s="43"/>
      <c r="H1686" s="43"/>
      <c r="I1686" s="230"/>
      <c r="J1686" s="43"/>
      <c r="K1686" s="43"/>
      <c r="L1686" s="47"/>
      <c r="M1686" s="231"/>
      <c r="N1686" s="232"/>
      <c r="O1686" s="87"/>
      <c r="P1686" s="87"/>
      <c r="Q1686" s="87"/>
      <c r="R1686" s="87"/>
      <c r="S1686" s="87"/>
      <c r="T1686" s="88"/>
      <c r="U1686" s="41"/>
      <c r="V1686" s="41"/>
      <c r="W1686" s="41"/>
      <c r="X1686" s="41"/>
      <c r="Y1686" s="41"/>
      <c r="Z1686" s="41"/>
      <c r="AA1686" s="41"/>
      <c r="AB1686" s="41"/>
      <c r="AC1686" s="41"/>
      <c r="AD1686" s="41"/>
      <c r="AE1686" s="41"/>
      <c r="AT1686" s="20" t="s">
        <v>206</v>
      </c>
      <c r="AU1686" s="20" t="s">
        <v>84</v>
      </c>
    </row>
    <row r="1687" s="15" customFormat="1">
      <c r="A1687" s="15"/>
      <c r="B1687" s="256"/>
      <c r="C1687" s="257"/>
      <c r="D1687" s="235" t="s">
        <v>213</v>
      </c>
      <c r="E1687" s="258" t="s">
        <v>28</v>
      </c>
      <c r="F1687" s="259" t="s">
        <v>725</v>
      </c>
      <c r="G1687" s="257"/>
      <c r="H1687" s="258" t="s">
        <v>28</v>
      </c>
      <c r="I1687" s="260"/>
      <c r="J1687" s="257"/>
      <c r="K1687" s="257"/>
      <c r="L1687" s="261"/>
      <c r="M1687" s="262"/>
      <c r="N1687" s="263"/>
      <c r="O1687" s="263"/>
      <c r="P1687" s="263"/>
      <c r="Q1687" s="263"/>
      <c r="R1687" s="263"/>
      <c r="S1687" s="263"/>
      <c r="T1687" s="264"/>
      <c r="U1687" s="15"/>
      <c r="V1687" s="15"/>
      <c r="W1687" s="15"/>
      <c r="X1687" s="15"/>
      <c r="Y1687" s="15"/>
      <c r="Z1687" s="15"/>
      <c r="AA1687" s="15"/>
      <c r="AB1687" s="15"/>
      <c r="AC1687" s="15"/>
      <c r="AD1687" s="15"/>
      <c r="AE1687" s="15"/>
      <c r="AT1687" s="265" t="s">
        <v>213</v>
      </c>
      <c r="AU1687" s="265" t="s">
        <v>84</v>
      </c>
      <c r="AV1687" s="15" t="s">
        <v>82</v>
      </c>
      <c r="AW1687" s="15" t="s">
        <v>35</v>
      </c>
      <c r="AX1687" s="15" t="s">
        <v>74</v>
      </c>
      <c r="AY1687" s="265" t="s">
        <v>197</v>
      </c>
    </row>
    <row r="1688" s="15" customFormat="1">
      <c r="A1688" s="15"/>
      <c r="B1688" s="256"/>
      <c r="C1688" s="257"/>
      <c r="D1688" s="235" t="s">
        <v>213</v>
      </c>
      <c r="E1688" s="258" t="s">
        <v>28</v>
      </c>
      <c r="F1688" s="259" t="s">
        <v>2270</v>
      </c>
      <c r="G1688" s="257"/>
      <c r="H1688" s="258" t="s">
        <v>28</v>
      </c>
      <c r="I1688" s="260"/>
      <c r="J1688" s="257"/>
      <c r="K1688" s="257"/>
      <c r="L1688" s="261"/>
      <c r="M1688" s="262"/>
      <c r="N1688" s="263"/>
      <c r="O1688" s="263"/>
      <c r="P1688" s="263"/>
      <c r="Q1688" s="263"/>
      <c r="R1688" s="263"/>
      <c r="S1688" s="263"/>
      <c r="T1688" s="264"/>
      <c r="U1688" s="15"/>
      <c r="V1688" s="15"/>
      <c r="W1688" s="15"/>
      <c r="X1688" s="15"/>
      <c r="Y1688" s="15"/>
      <c r="Z1688" s="15"/>
      <c r="AA1688" s="15"/>
      <c r="AB1688" s="15"/>
      <c r="AC1688" s="15"/>
      <c r="AD1688" s="15"/>
      <c r="AE1688" s="15"/>
      <c r="AT1688" s="265" t="s">
        <v>213</v>
      </c>
      <c r="AU1688" s="265" t="s">
        <v>84</v>
      </c>
      <c r="AV1688" s="15" t="s">
        <v>82</v>
      </c>
      <c r="AW1688" s="15" t="s">
        <v>35</v>
      </c>
      <c r="AX1688" s="15" t="s">
        <v>74</v>
      </c>
      <c r="AY1688" s="265" t="s">
        <v>197</v>
      </c>
    </row>
    <row r="1689" s="13" customFormat="1">
      <c r="A1689" s="13"/>
      <c r="B1689" s="233"/>
      <c r="C1689" s="234"/>
      <c r="D1689" s="235" t="s">
        <v>213</v>
      </c>
      <c r="E1689" s="236" t="s">
        <v>28</v>
      </c>
      <c r="F1689" s="237" t="s">
        <v>2271</v>
      </c>
      <c r="G1689" s="234"/>
      <c r="H1689" s="238">
        <v>1277.5350000000001</v>
      </c>
      <c r="I1689" s="239"/>
      <c r="J1689" s="234"/>
      <c r="K1689" s="234"/>
      <c r="L1689" s="240"/>
      <c r="M1689" s="241"/>
      <c r="N1689" s="242"/>
      <c r="O1689" s="242"/>
      <c r="P1689" s="242"/>
      <c r="Q1689" s="242"/>
      <c r="R1689" s="242"/>
      <c r="S1689" s="242"/>
      <c r="T1689" s="243"/>
      <c r="U1689" s="13"/>
      <c r="V1689" s="13"/>
      <c r="W1689" s="13"/>
      <c r="X1689" s="13"/>
      <c r="Y1689" s="13"/>
      <c r="Z1689" s="13"/>
      <c r="AA1689" s="13"/>
      <c r="AB1689" s="13"/>
      <c r="AC1689" s="13"/>
      <c r="AD1689" s="13"/>
      <c r="AE1689" s="13"/>
      <c r="AT1689" s="244" t="s">
        <v>213</v>
      </c>
      <c r="AU1689" s="244" t="s">
        <v>84</v>
      </c>
      <c r="AV1689" s="13" t="s">
        <v>84</v>
      </c>
      <c r="AW1689" s="13" t="s">
        <v>35</v>
      </c>
      <c r="AX1689" s="13" t="s">
        <v>82</v>
      </c>
      <c r="AY1689" s="244" t="s">
        <v>197</v>
      </c>
    </row>
    <row r="1690" s="2" customFormat="1" ht="24.15" customHeight="1">
      <c r="A1690" s="41"/>
      <c r="B1690" s="42"/>
      <c r="C1690" s="281" t="s">
        <v>2272</v>
      </c>
      <c r="D1690" s="281" t="s">
        <v>519</v>
      </c>
      <c r="E1690" s="282" t="s">
        <v>2273</v>
      </c>
      <c r="F1690" s="283" t="s">
        <v>2274</v>
      </c>
      <c r="G1690" s="284" t="s">
        <v>202</v>
      </c>
      <c r="H1690" s="285">
        <v>1488.9670000000001</v>
      </c>
      <c r="I1690" s="286"/>
      <c r="J1690" s="287">
        <f>ROUND(I1690*H1690,2)</f>
        <v>0</v>
      </c>
      <c r="K1690" s="283" t="s">
        <v>203</v>
      </c>
      <c r="L1690" s="288"/>
      <c r="M1690" s="289" t="s">
        <v>28</v>
      </c>
      <c r="N1690" s="290" t="s">
        <v>45</v>
      </c>
      <c r="O1690" s="87"/>
      <c r="P1690" s="224">
        <f>O1690*H1690</f>
        <v>0</v>
      </c>
      <c r="Q1690" s="224">
        <v>0.0047999999999999996</v>
      </c>
      <c r="R1690" s="224">
        <f>Q1690*H1690</f>
        <v>7.1470415999999997</v>
      </c>
      <c r="S1690" s="224">
        <v>0</v>
      </c>
      <c r="T1690" s="225">
        <f>S1690*H1690</f>
        <v>0</v>
      </c>
      <c r="U1690" s="41"/>
      <c r="V1690" s="41"/>
      <c r="W1690" s="41"/>
      <c r="X1690" s="41"/>
      <c r="Y1690" s="41"/>
      <c r="Z1690" s="41"/>
      <c r="AA1690" s="41"/>
      <c r="AB1690" s="41"/>
      <c r="AC1690" s="41"/>
      <c r="AD1690" s="41"/>
      <c r="AE1690" s="41"/>
      <c r="AR1690" s="226" t="s">
        <v>365</v>
      </c>
      <c r="AT1690" s="226" t="s">
        <v>519</v>
      </c>
      <c r="AU1690" s="226" t="s">
        <v>84</v>
      </c>
      <c r="AY1690" s="20" t="s">
        <v>197</v>
      </c>
      <c r="BE1690" s="227">
        <f>IF(N1690="základní",J1690,0)</f>
        <v>0</v>
      </c>
      <c r="BF1690" s="227">
        <f>IF(N1690="snížená",J1690,0)</f>
        <v>0</v>
      </c>
      <c r="BG1690" s="227">
        <f>IF(N1690="zákl. přenesená",J1690,0)</f>
        <v>0</v>
      </c>
      <c r="BH1690" s="227">
        <f>IF(N1690="sníž. přenesená",J1690,0)</f>
        <v>0</v>
      </c>
      <c r="BI1690" s="227">
        <f>IF(N1690="nulová",J1690,0)</f>
        <v>0</v>
      </c>
      <c r="BJ1690" s="20" t="s">
        <v>82</v>
      </c>
      <c r="BK1690" s="227">
        <f>ROUND(I1690*H1690,2)</f>
        <v>0</v>
      </c>
      <c r="BL1690" s="20" t="s">
        <v>283</v>
      </c>
      <c r="BM1690" s="226" t="s">
        <v>2275</v>
      </c>
    </row>
    <row r="1691" s="13" customFormat="1">
      <c r="A1691" s="13"/>
      <c r="B1691" s="233"/>
      <c r="C1691" s="234"/>
      <c r="D1691" s="235" t="s">
        <v>213</v>
      </c>
      <c r="E1691" s="234"/>
      <c r="F1691" s="237" t="s">
        <v>2276</v>
      </c>
      <c r="G1691" s="234"/>
      <c r="H1691" s="238">
        <v>1488.9670000000001</v>
      </c>
      <c r="I1691" s="239"/>
      <c r="J1691" s="234"/>
      <c r="K1691" s="234"/>
      <c r="L1691" s="240"/>
      <c r="M1691" s="241"/>
      <c r="N1691" s="242"/>
      <c r="O1691" s="242"/>
      <c r="P1691" s="242"/>
      <c r="Q1691" s="242"/>
      <c r="R1691" s="242"/>
      <c r="S1691" s="242"/>
      <c r="T1691" s="243"/>
      <c r="U1691" s="13"/>
      <c r="V1691" s="13"/>
      <c r="W1691" s="13"/>
      <c r="X1691" s="13"/>
      <c r="Y1691" s="13"/>
      <c r="Z1691" s="13"/>
      <c r="AA1691" s="13"/>
      <c r="AB1691" s="13"/>
      <c r="AC1691" s="13"/>
      <c r="AD1691" s="13"/>
      <c r="AE1691" s="13"/>
      <c r="AT1691" s="244" t="s">
        <v>213</v>
      </c>
      <c r="AU1691" s="244" t="s">
        <v>84</v>
      </c>
      <c r="AV1691" s="13" t="s">
        <v>84</v>
      </c>
      <c r="AW1691" s="13" t="s">
        <v>4</v>
      </c>
      <c r="AX1691" s="13" t="s">
        <v>82</v>
      </c>
      <c r="AY1691" s="244" t="s">
        <v>197</v>
      </c>
    </row>
    <row r="1692" s="2" customFormat="1" ht="16.5" customHeight="1">
      <c r="A1692" s="41"/>
      <c r="B1692" s="42"/>
      <c r="C1692" s="215" t="s">
        <v>2277</v>
      </c>
      <c r="D1692" s="215" t="s">
        <v>199</v>
      </c>
      <c r="E1692" s="216" t="s">
        <v>2278</v>
      </c>
      <c r="F1692" s="217" t="s">
        <v>2279</v>
      </c>
      <c r="G1692" s="218" t="s">
        <v>202</v>
      </c>
      <c r="H1692" s="219">
        <v>1277.5350000000001</v>
      </c>
      <c r="I1692" s="220"/>
      <c r="J1692" s="221">
        <f>ROUND(I1692*H1692,2)</f>
        <v>0</v>
      </c>
      <c r="K1692" s="217" t="s">
        <v>203</v>
      </c>
      <c r="L1692" s="47"/>
      <c r="M1692" s="222" t="s">
        <v>28</v>
      </c>
      <c r="N1692" s="223" t="s">
        <v>45</v>
      </c>
      <c r="O1692" s="87"/>
      <c r="P1692" s="224">
        <f>O1692*H1692</f>
        <v>0</v>
      </c>
      <c r="Q1692" s="224">
        <v>0.00088000000000000003</v>
      </c>
      <c r="R1692" s="224">
        <f>Q1692*H1692</f>
        <v>1.1242308000000001</v>
      </c>
      <c r="S1692" s="224">
        <v>0</v>
      </c>
      <c r="T1692" s="225">
        <f>S1692*H1692</f>
        <v>0</v>
      </c>
      <c r="U1692" s="41"/>
      <c r="V1692" s="41"/>
      <c r="W1692" s="41"/>
      <c r="X1692" s="41"/>
      <c r="Y1692" s="41"/>
      <c r="Z1692" s="41"/>
      <c r="AA1692" s="41"/>
      <c r="AB1692" s="41"/>
      <c r="AC1692" s="41"/>
      <c r="AD1692" s="41"/>
      <c r="AE1692" s="41"/>
      <c r="AR1692" s="226" t="s">
        <v>283</v>
      </c>
      <c r="AT1692" s="226" t="s">
        <v>199</v>
      </c>
      <c r="AU1692" s="226" t="s">
        <v>84</v>
      </c>
      <c r="AY1692" s="20" t="s">
        <v>197</v>
      </c>
      <c r="BE1692" s="227">
        <f>IF(N1692="základní",J1692,0)</f>
        <v>0</v>
      </c>
      <c r="BF1692" s="227">
        <f>IF(N1692="snížená",J1692,0)</f>
        <v>0</v>
      </c>
      <c r="BG1692" s="227">
        <f>IF(N1692="zákl. přenesená",J1692,0)</f>
        <v>0</v>
      </c>
      <c r="BH1692" s="227">
        <f>IF(N1692="sníž. přenesená",J1692,0)</f>
        <v>0</v>
      </c>
      <c r="BI1692" s="227">
        <f>IF(N1692="nulová",J1692,0)</f>
        <v>0</v>
      </c>
      <c r="BJ1692" s="20" t="s">
        <v>82</v>
      </c>
      <c r="BK1692" s="227">
        <f>ROUND(I1692*H1692,2)</f>
        <v>0</v>
      </c>
      <c r="BL1692" s="20" t="s">
        <v>283</v>
      </c>
      <c r="BM1692" s="226" t="s">
        <v>2280</v>
      </c>
    </row>
    <row r="1693" s="2" customFormat="1">
      <c r="A1693" s="41"/>
      <c r="B1693" s="42"/>
      <c r="C1693" s="43"/>
      <c r="D1693" s="228" t="s">
        <v>206</v>
      </c>
      <c r="E1693" s="43"/>
      <c r="F1693" s="229" t="s">
        <v>2281</v>
      </c>
      <c r="G1693" s="43"/>
      <c r="H1693" s="43"/>
      <c r="I1693" s="230"/>
      <c r="J1693" s="43"/>
      <c r="K1693" s="43"/>
      <c r="L1693" s="47"/>
      <c r="M1693" s="231"/>
      <c r="N1693" s="232"/>
      <c r="O1693" s="87"/>
      <c r="P1693" s="87"/>
      <c r="Q1693" s="87"/>
      <c r="R1693" s="87"/>
      <c r="S1693" s="87"/>
      <c r="T1693" s="88"/>
      <c r="U1693" s="41"/>
      <c r="V1693" s="41"/>
      <c r="W1693" s="41"/>
      <c r="X1693" s="41"/>
      <c r="Y1693" s="41"/>
      <c r="Z1693" s="41"/>
      <c r="AA1693" s="41"/>
      <c r="AB1693" s="41"/>
      <c r="AC1693" s="41"/>
      <c r="AD1693" s="41"/>
      <c r="AE1693" s="41"/>
      <c r="AT1693" s="20" t="s">
        <v>206</v>
      </c>
      <c r="AU1693" s="20" t="s">
        <v>84</v>
      </c>
    </row>
    <row r="1694" s="15" customFormat="1">
      <c r="A1694" s="15"/>
      <c r="B1694" s="256"/>
      <c r="C1694" s="257"/>
      <c r="D1694" s="235" t="s">
        <v>213</v>
      </c>
      <c r="E1694" s="258" t="s">
        <v>28</v>
      </c>
      <c r="F1694" s="259" t="s">
        <v>725</v>
      </c>
      <c r="G1694" s="257"/>
      <c r="H1694" s="258" t="s">
        <v>28</v>
      </c>
      <c r="I1694" s="260"/>
      <c r="J1694" s="257"/>
      <c r="K1694" s="257"/>
      <c r="L1694" s="261"/>
      <c r="M1694" s="262"/>
      <c r="N1694" s="263"/>
      <c r="O1694" s="263"/>
      <c r="P1694" s="263"/>
      <c r="Q1694" s="263"/>
      <c r="R1694" s="263"/>
      <c r="S1694" s="263"/>
      <c r="T1694" s="264"/>
      <c r="U1694" s="15"/>
      <c r="V1694" s="15"/>
      <c r="W1694" s="15"/>
      <c r="X1694" s="15"/>
      <c r="Y1694" s="15"/>
      <c r="Z1694" s="15"/>
      <c r="AA1694" s="15"/>
      <c r="AB1694" s="15"/>
      <c r="AC1694" s="15"/>
      <c r="AD1694" s="15"/>
      <c r="AE1694" s="15"/>
      <c r="AT1694" s="265" t="s">
        <v>213</v>
      </c>
      <c r="AU1694" s="265" t="s">
        <v>84</v>
      </c>
      <c r="AV1694" s="15" t="s">
        <v>82</v>
      </c>
      <c r="AW1694" s="15" t="s">
        <v>35</v>
      </c>
      <c r="AX1694" s="15" t="s">
        <v>74</v>
      </c>
      <c r="AY1694" s="265" t="s">
        <v>197</v>
      </c>
    </row>
    <row r="1695" s="15" customFormat="1">
      <c r="A1695" s="15"/>
      <c r="B1695" s="256"/>
      <c r="C1695" s="257"/>
      <c r="D1695" s="235" t="s">
        <v>213</v>
      </c>
      <c r="E1695" s="258" t="s">
        <v>28</v>
      </c>
      <c r="F1695" s="259" t="s">
        <v>2270</v>
      </c>
      <c r="G1695" s="257"/>
      <c r="H1695" s="258" t="s">
        <v>28</v>
      </c>
      <c r="I1695" s="260"/>
      <c r="J1695" s="257"/>
      <c r="K1695" s="257"/>
      <c r="L1695" s="261"/>
      <c r="M1695" s="262"/>
      <c r="N1695" s="263"/>
      <c r="O1695" s="263"/>
      <c r="P1695" s="263"/>
      <c r="Q1695" s="263"/>
      <c r="R1695" s="263"/>
      <c r="S1695" s="263"/>
      <c r="T1695" s="264"/>
      <c r="U1695" s="15"/>
      <c r="V1695" s="15"/>
      <c r="W1695" s="15"/>
      <c r="X1695" s="15"/>
      <c r="Y1695" s="15"/>
      <c r="Z1695" s="15"/>
      <c r="AA1695" s="15"/>
      <c r="AB1695" s="15"/>
      <c r="AC1695" s="15"/>
      <c r="AD1695" s="15"/>
      <c r="AE1695" s="15"/>
      <c r="AT1695" s="265" t="s">
        <v>213</v>
      </c>
      <c r="AU1695" s="265" t="s">
        <v>84</v>
      </c>
      <c r="AV1695" s="15" t="s">
        <v>82</v>
      </c>
      <c r="AW1695" s="15" t="s">
        <v>35</v>
      </c>
      <c r="AX1695" s="15" t="s">
        <v>74</v>
      </c>
      <c r="AY1695" s="265" t="s">
        <v>197</v>
      </c>
    </row>
    <row r="1696" s="13" customFormat="1">
      <c r="A1696" s="13"/>
      <c r="B1696" s="233"/>
      <c r="C1696" s="234"/>
      <c r="D1696" s="235" t="s">
        <v>213</v>
      </c>
      <c r="E1696" s="236" t="s">
        <v>28</v>
      </c>
      <c r="F1696" s="237" t="s">
        <v>2271</v>
      </c>
      <c r="G1696" s="234"/>
      <c r="H1696" s="238">
        <v>1277.5350000000001</v>
      </c>
      <c r="I1696" s="239"/>
      <c r="J1696" s="234"/>
      <c r="K1696" s="234"/>
      <c r="L1696" s="240"/>
      <c r="M1696" s="241"/>
      <c r="N1696" s="242"/>
      <c r="O1696" s="242"/>
      <c r="P1696" s="242"/>
      <c r="Q1696" s="242"/>
      <c r="R1696" s="242"/>
      <c r="S1696" s="242"/>
      <c r="T1696" s="243"/>
      <c r="U1696" s="13"/>
      <c r="V1696" s="13"/>
      <c r="W1696" s="13"/>
      <c r="X1696" s="13"/>
      <c r="Y1696" s="13"/>
      <c r="Z1696" s="13"/>
      <c r="AA1696" s="13"/>
      <c r="AB1696" s="13"/>
      <c r="AC1696" s="13"/>
      <c r="AD1696" s="13"/>
      <c r="AE1696" s="13"/>
      <c r="AT1696" s="244" t="s">
        <v>213</v>
      </c>
      <c r="AU1696" s="244" t="s">
        <v>84</v>
      </c>
      <c r="AV1696" s="13" t="s">
        <v>84</v>
      </c>
      <c r="AW1696" s="13" t="s">
        <v>35</v>
      </c>
      <c r="AX1696" s="13" t="s">
        <v>82</v>
      </c>
      <c r="AY1696" s="244" t="s">
        <v>197</v>
      </c>
    </row>
    <row r="1697" s="2" customFormat="1" ht="24.15" customHeight="1">
      <c r="A1697" s="41"/>
      <c r="B1697" s="42"/>
      <c r="C1697" s="281" t="s">
        <v>2282</v>
      </c>
      <c r="D1697" s="281" t="s">
        <v>519</v>
      </c>
      <c r="E1697" s="282" t="s">
        <v>2283</v>
      </c>
      <c r="F1697" s="283" t="s">
        <v>2284</v>
      </c>
      <c r="G1697" s="284" t="s">
        <v>202</v>
      </c>
      <c r="H1697" s="285">
        <v>1488.9670000000001</v>
      </c>
      <c r="I1697" s="286"/>
      <c r="J1697" s="287">
        <f>ROUND(I1697*H1697,2)</f>
        <v>0</v>
      </c>
      <c r="K1697" s="283" t="s">
        <v>203</v>
      </c>
      <c r="L1697" s="288"/>
      <c r="M1697" s="289" t="s">
        <v>28</v>
      </c>
      <c r="N1697" s="290" t="s">
        <v>45</v>
      </c>
      <c r="O1697" s="87"/>
      <c r="P1697" s="224">
        <f>O1697*H1697</f>
        <v>0</v>
      </c>
      <c r="Q1697" s="224">
        <v>0.0064000000000000003</v>
      </c>
      <c r="R1697" s="224">
        <f>Q1697*H1697</f>
        <v>9.5293888000000013</v>
      </c>
      <c r="S1697" s="224">
        <v>0</v>
      </c>
      <c r="T1697" s="225">
        <f>S1697*H1697</f>
        <v>0</v>
      </c>
      <c r="U1697" s="41"/>
      <c r="V1697" s="41"/>
      <c r="W1697" s="41"/>
      <c r="X1697" s="41"/>
      <c r="Y1697" s="41"/>
      <c r="Z1697" s="41"/>
      <c r="AA1697" s="41"/>
      <c r="AB1697" s="41"/>
      <c r="AC1697" s="41"/>
      <c r="AD1697" s="41"/>
      <c r="AE1697" s="41"/>
      <c r="AR1697" s="226" t="s">
        <v>365</v>
      </c>
      <c r="AT1697" s="226" t="s">
        <v>519</v>
      </c>
      <c r="AU1697" s="226" t="s">
        <v>84</v>
      </c>
      <c r="AY1697" s="20" t="s">
        <v>197</v>
      </c>
      <c r="BE1697" s="227">
        <f>IF(N1697="základní",J1697,0)</f>
        <v>0</v>
      </c>
      <c r="BF1697" s="227">
        <f>IF(N1697="snížená",J1697,0)</f>
        <v>0</v>
      </c>
      <c r="BG1697" s="227">
        <f>IF(N1697="zákl. přenesená",J1697,0)</f>
        <v>0</v>
      </c>
      <c r="BH1697" s="227">
        <f>IF(N1697="sníž. přenesená",J1697,0)</f>
        <v>0</v>
      </c>
      <c r="BI1697" s="227">
        <f>IF(N1697="nulová",J1697,0)</f>
        <v>0</v>
      </c>
      <c r="BJ1697" s="20" t="s">
        <v>82</v>
      </c>
      <c r="BK1697" s="227">
        <f>ROUND(I1697*H1697,2)</f>
        <v>0</v>
      </c>
      <c r="BL1697" s="20" t="s">
        <v>283</v>
      </c>
      <c r="BM1697" s="226" t="s">
        <v>2285</v>
      </c>
    </row>
    <row r="1698" s="13" customFormat="1">
      <c r="A1698" s="13"/>
      <c r="B1698" s="233"/>
      <c r="C1698" s="234"/>
      <c r="D1698" s="235" t="s">
        <v>213</v>
      </c>
      <c r="E1698" s="234"/>
      <c r="F1698" s="237" t="s">
        <v>2276</v>
      </c>
      <c r="G1698" s="234"/>
      <c r="H1698" s="238">
        <v>1488.9670000000001</v>
      </c>
      <c r="I1698" s="239"/>
      <c r="J1698" s="234"/>
      <c r="K1698" s="234"/>
      <c r="L1698" s="240"/>
      <c r="M1698" s="241"/>
      <c r="N1698" s="242"/>
      <c r="O1698" s="242"/>
      <c r="P1698" s="242"/>
      <c r="Q1698" s="242"/>
      <c r="R1698" s="242"/>
      <c r="S1698" s="242"/>
      <c r="T1698" s="243"/>
      <c r="U1698" s="13"/>
      <c r="V1698" s="13"/>
      <c r="W1698" s="13"/>
      <c r="X1698" s="13"/>
      <c r="Y1698" s="13"/>
      <c r="Z1698" s="13"/>
      <c r="AA1698" s="13"/>
      <c r="AB1698" s="13"/>
      <c r="AC1698" s="13"/>
      <c r="AD1698" s="13"/>
      <c r="AE1698" s="13"/>
      <c r="AT1698" s="244" t="s">
        <v>213</v>
      </c>
      <c r="AU1698" s="244" t="s">
        <v>84</v>
      </c>
      <c r="AV1698" s="13" t="s">
        <v>84</v>
      </c>
      <c r="AW1698" s="13" t="s">
        <v>4</v>
      </c>
      <c r="AX1698" s="13" t="s">
        <v>82</v>
      </c>
      <c r="AY1698" s="244" t="s">
        <v>197</v>
      </c>
    </row>
    <row r="1699" s="2" customFormat="1" ht="16.5" customHeight="1">
      <c r="A1699" s="41"/>
      <c r="B1699" s="42"/>
      <c r="C1699" s="215" t="s">
        <v>2286</v>
      </c>
      <c r="D1699" s="215" t="s">
        <v>199</v>
      </c>
      <c r="E1699" s="216" t="s">
        <v>2287</v>
      </c>
      <c r="F1699" s="217" t="s">
        <v>2288</v>
      </c>
      <c r="G1699" s="218" t="s">
        <v>202</v>
      </c>
      <c r="H1699" s="219">
        <v>306</v>
      </c>
      <c r="I1699" s="220"/>
      <c r="J1699" s="221">
        <f>ROUND(I1699*H1699,2)</f>
        <v>0</v>
      </c>
      <c r="K1699" s="217" t="s">
        <v>203</v>
      </c>
      <c r="L1699" s="47"/>
      <c r="M1699" s="222" t="s">
        <v>28</v>
      </c>
      <c r="N1699" s="223" t="s">
        <v>45</v>
      </c>
      <c r="O1699" s="87"/>
      <c r="P1699" s="224">
        <f>O1699*H1699</f>
        <v>0</v>
      </c>
      <c r="Q1699" s="224">
        <v>0.00036000000000000002</v>
      </c>
      <c r="R1699" s="224">
        <f>Q1699*H1699</f>
        <v>0.11016000000000001</v>
      </c>
      <c r="S1699" s="224">
        <v>0</v>
      </c>
      <c r="T1699" s="225">
        <f>S1699*H1699</f>
        <v>0</v>
      </c>
      <c r="U1699" s="41"/>
      <c r="V1699" s="41"/>
      <c r="W1699" s="41"/>
      <c r="X1699" s="41"/>
      <c r="Y1699" s="41"/>
      <c r="Z1699" s="41"/>
      <c r="AA1699" s="41"/>
      <c r="AB1699" s="41"/>
      <c r="AC1699" s="41"/>
      <c r="AD1699" s="41"/>
      <c r="AE1699" s="41"/>
      <c r="AR1699" s="226" t="s">
        <v>283</v>
      </c>
      <c r="AT1699" s="226" t="s">
        <v>199</v>
      </c>
      <c r="AU1699" s="226" t="s">
        <v>84</v>
      </c>
      <c r="AY1699" s="20" t="s">
        <v>197</v>
      </c>
      <c r="BE1699" s="227">
        <f>IF(N1699="základní",J1699,0)</f>
        <v>0</v>
      </c>
      <c r="BF1699" s="227">
        <f>IF(N1699="snížená",J1699,0)</f>
        <v>0</v>
      </c>
      <c r="BG1699" s="227">
        <f>IF(N1699="zákl. přenesená",J1699,0)</f>
        <v>0</v>
      </c>
      <c r="BH1699" s="227">
        <f>IF(N1699="sníž. přenesená",J1699,0)</f>
        <v>0</v>
      </c>
      <c r="BI1699" s="227">
        <f>IF(N1699="nulová",J1699,0)</f>
        <v>0</v>
      </c>
      <c r="BJ1699" s="20" t="s">
        <v>82</v>
      </c>
      <c r="BK1699" s="227">
        <f>ROUND(I1699*H1699,2)</f>
        <v>0</v>
      </c>
      <c r="BL1699" s="20" t="s">
        <v>283</v>
      </c>
      <c r="BM1699" s="226" t="s">
        <v>2289</v>
      </c>
    </row>
    <row r="1700" s="2" customFormat="1">
      <c r="A1700" s="41"/>
      <c r="B1700" s="42"/>
      <c r="C1700" s="43"/>
      <c r="D1700" s="228" t="s">
        <v>206</v>
      </c>
      <c r="E1700" s="43"/>
      <c r="F1700" s="229" t="s">
        <v>2290</v>
      </c>
      <c r="G1700" s="43"/>
      <c r="H1700" s="43"/>
      <c r="I1700" s="230"/>
      <c r="J1700" s="43"/>
      <c r="K1700" s="43"/>
      <c r="L1700" s="47"/>
      <c r="M1700" s="231"/>
      <c r="N1700" s="232"/>
      <c r="O1700" s="87"/>
      <c r="P1700" s="87"/>
      <c r="Q1700" s="87"/>
      <c r="R1700" s="87"/>
      <c r="S1700" s="87"/>
      <c r="T1700" s="88"/>
      <c r="U1700" s="41"/>
      <c r="V1700" s="41"/>
      <c r="W1700" s="41"/>
      <c r="X1700" s="41"/>
      <c r="Y1700" s="41"/>
      <c r="Z1700" s="41"/>
      <c r="AA1700" s="41"/>
      <c r="AB1700" s="41"/>
      <c r="AC1700" s="41"/>
      <c r="AD1700" s="41"/>
      <c r="AE1700" s="41"/>
      <c r="AT1700" s="20" t="s">
        <v>206</v>
      </c>
      <c r="AU1700" s="20" t="s">
        <v>84</v>
      </c>
    </row>
    <row r="1701" s="15" customFormat="1">
      <c r="A1701" s="15"/>
      <c r="B1701" s="256"/>
      <c r="C1701" s="257"/>
      <c r="D1701" s="235" t="s">
        <v>213</v>
      </c>
      <c r="E1701" s="258" t="s">
        <v>28</v>
      </c>
      <c r="F1701" s="259" t="s">
        <v>725</v>
      </c>
      <c r="G1701" s="257"/>
      <c r="H1701" s="258" t="s">
        <v>28</v>
      </c>
      <c r="I1701" s="260"/>
      <c r="J1701" s="257"/>
      <c r="K1701" s="257"/>
      <c r="L1701" s="261"/>
      <c r="M1701" s="262"/>
      <c r="N1701" s="263"/>
      <c r="O1701" s="263"/>
      <c r="P1701" s="263"/>
      <c r="Q1701" s="263"/>
      <c r="R1701" s="263"/>
      <c r="S1701" s="263"/>
      <c r="T1701" s="264"/>
      <c r="U1701" s="15"/>
      <c r="V1701" s="15"/>
      <c r="W1701" s="15"/>
      <c r="X1701" s="15"/>
      <c r="Y1701" s="15"/>
      <c r="Z1701" s="15"/>
      <c r="AA1701" s="15"/>
      <c r="AB1701" s="15"/>
      <c r="AC1701" s="15"/>
      <c r="AD1701" s="15"/>
      <c r="AE1701" s="15"/>
      <c r="AT1701" s="265" t="s">
        <v>213</v>
      </c>
      <c r="AU1701" s="265" t="s">
        <v>84</v>
      </c>
      <c r="AV1701" s="15" t="s">
        <v>82</v>
      </c>
      <c r="AW1701" s="15" t="s">
        <v>35</v>
      </c>
      <c r="AX1701" s="15" t="s">
        <v>74</v>
      </c>
      <c r="AY1701" s="265" t="s">
        <v>197</v>
      </c>
    </row>
    <row r="1702" s="15" customFormat="1">
      <c r="A1702" s="15"/>
      <c r="B1702" s="256"/>
      <c r="C1702" s="257"/>
      <c r="D1702" s="235" t="s">
        <v>213</v>
      </c>
      <c r="E1702" s="258" t="s">
        <v>28</v>
      </c>
      <c r="F1702" s="259" t="s">
        <v>2260</v>
      </c>
      <c r="G1702" s="257"/>
      <c r="H1702" s="258" t="s">
        <v>28</v>
      </c>
      <c r="I1702" s="260"/>
      <c r="J1702" s="257"/>
      <c r="K1702" s="257"/>
      <c r="L1702" s="261"/>
      <c r="M1702" s="262"/>
      <c r="N1702" s="263"/>
      <c r="O1702" s="263"/>
      <c r="P1702" s="263"/>
      <c r="Q1702" s="263"/>
      <c r="R1702" s="263"/>
      <c r="S1702" s="263"/>
      <c r="T1702" s="264"/>
      <c r="U1702" s="15"/>
      <c r="V1702" s="15"/>
      <c r="W1702" s="15"/>
      <c r="X1702" s="15"/>
      <c r="Y1702" s="15"/>
      <c r="Z1702" s="15"/>
      <c r="AA1702" s="15"/>
      <c r="AB1702" s="15"/>
      <c r="AC1702" s="15"/>
      <c r="AD1702" s="15"/>
      <c r="AE1702" s="15"/>
      <c r="AT1702" s="265" t="s">
        <v>213</v>
      </c>
      <c r="AU1702" s="265" t="s">
        <v>84</v>
      </c>
      <c r="AV1702" s="15" t="s">
        <v>82</v>
      </c>
      <c r="AW1702" s="15" t="s">
        <v>35</v>
      </c>
      <c r="AX1702" s="15" t="s">
        <v>74</v>
      </c>
      <c r="AY1702" s="265" t="s">
        <v>197</v>
      </c>
    </row>
    <row r="1703" s="13" customFormat="1">
      <c r="A1703" s="13"/>
      <c r="B1703" s="233"/>
      <c r="C1703" s="234"/>
      <c r="D1703" s="235" t="s">
        <v>213</v>
      </c>
      <c r="E1703" s="236" t="s">
        <v>28</v>
      </c>
      <c r="F1703" s="237" t="s">
        <v>2261</v>
      </c>
      <c r="G1703" s="234"/>
      <c r="H1703" s="238">
        <v>306</v>
      </c>
      <c r="I1703" s="239"/>
      <c r="J1703" s="234"/>
      <c r="K1703" s="234"/>
      <c r="L1703" s="240"/>
      <c r="M1703" s="241"/>
      <c r="N1703" s="242"/>
      <c r="O1703" s="242"/>
      <c r="P1703" s="242"/>
      <c r="Q1703" s="242"/>
      <c r="R1703" s="242"/>
      <c r="S1703" s="242"/>
      <c r="T1703" s="243"/>
      <c r="U1703" s="13"/>
      <c r="V1703" s="13"/>
      <c r="W1703" s="13"/>
      <c r="X1703" s="13"/>
      <c r="Y1703" s="13"/>
      <c r="Z1703" s="13"/>
      <c r="AA1703" s="13"/>
      <c r="AB1703" s="13"/>
      <c r="AC1703" s="13"/>
      <c r="AD1703" s="13"/>
      <c r="AE1703" s="13"/>
      <c r="AT1703" s="244" t="s">
        <v>213</v>
      </c>
      <c r="AU1703" s="244" t="s">
        <v>84</v>
      </c>
      <c r="AV1703" s="13" t="s">
        <v>84</v>
      </c>
      <c r="AW1703" s="13" t="s">
        <v>35</v>
      </c>
      <c r="AX1703" s="13" t="s">
        <v>82</v>
      </c>
      <c r="AY1703" s="244" t="s">
        <v>197</v>
      </c>
    </row>
    <row r="1704" s="2" customFormat="1" ht="24.15" customHeight="1">
      <c r="A1704" s="41"/>
      <c r="B1704" s="42"/>
      <c r="C1704" s="281" t="s">
        <v>2291</v>
      </c>
      <c r="D1704" s="281" t="s">
        <v>519</v>
      </c>
      <c r="E1704" s="282" t="s">
        <v>2226</v>
      </c>
      <c r="F1704" s="283" t="s">
        <v>2227</v>
      </c>
      <c r="G1704" s="284" t="s">
        <v>202</v>
      </c>
      <c r="H1704" s="285">
        <v>356.64299999999997</v>
      </c>
      <c r="I1704" s="286"/>
      <c r="J1704" s="287">
        <f>ROUND(I1704*H1704,2)</f>
        <v>0</v>
      </c>
      <c r="K1704" s="283" t="s">
        <v>203</v>
      </c>
      <c r="L1704" s="288"/>
      <c r="M1704" s="289" t="s">
        <v>28</v>
      </c>
      <c r="N1704" s="290" t="s">
        <v>45</v>
      </c>
      <c r="O1704" s="87"/>
      <c r="P1704" s="224">
        <f>O1704*H1704</f>
        <v>0</v>
      </c>
      <c r="Q1704" s="224">
        <v>0.0054000000000000003</v>
      </c>
      <c r="R1704" s="224">
        <f>Q1704*H1704</f>
        <v>1.9258721999999999</v>
      </c>
      <c r="S1704" s="224">
        <v>0</v>
      </c>
      <c r="T1704" s="225">
        <f>S1704*H1704</f>
        <v>0</v>
      </c>
      <c r="U1704" s="41"/>
      <c r="V1704" s="41"/>
      <c r="W1704" s="41"/>
      <c r="X1704" s="41"/>
      <c r="Y1704" s="41"/>
      <c r="Z1704" s="41"/>
      <c r="AA1704" s="41"/>
      <c r="AB1704" s="41"/>
      <c r="AC1704" s="41"/>
      <c r="AD1704" s="41"/>
      <c r="AE1704" s="41"/>
      <c r="AR1704" s="226" t="s">
        <v>365</v>
      </c>
      <c r="AT1704" s="226" t="s">
        <v>519</v>
      </c>
      <c r="AU1704" s="226" t="s">
        <v>84</v>
      </c>
      <c r="AY1704" s="20" t="s">
        <v>197</v>
      </c>
      <c r="BE1704" s="227">
        <f>IF(N1704="základní",J1704,0)</f>
        <v>0</v>
      </c>
      <c r="BF1704" s="227">
        <f>IF(N1704="snížená",J1704,0)</f>
        <v>0</v>
      </c>
      <c r="BG1704" s="227">
        <f>IF(N1704="zákl. přenesená",J1704,0)</f>
        <v>0</v>
      </c>
      <c r="BH1704" s="227">
        <f>IF(N1704="sníž. přenesená",J1704,0)</f>
        <v>0</v>
      </c>
      <c r="BI1704" s="227">
        <f>IF(N1704="nulová",J1704,0)</f>
        <v>0</v>
      </c>
      <c r="BJ1704" s="20" t="s">
        <v>82</v>
      </c>
      <c r="BK1704" s="227">
        <f>ROUND(I1704*H1704,2)</f>
        <v>0</v>
      </c>
      <c r="BL1704" s="20" t="s">
        <v>283</v>
      </c>
      <c r="BM1704" s="226" t="s">
        <v>2292</v>
      </c>
    </row>
    <row r="1705" s="13" customFormat="1">
      <c r="A1705" s="13"/>
      <c r="B1705" s="233"/>
      <c r="C1705" s="234"/>
      <c r="D1705" s="235" t="s">
        <v>213</v>
      </c>
      <c r="E1705" s="234"/>
      <c r="F1705" s="237" t="s">
        <v>2293</v>
      </c>
      <c r="G1705" s="234"/>
      <c r="H1705" s="238">
        <v>356.64299999999997</v>
      </c>
      <c r="I1705" s="239"/>
      <c r="J1705" s="234"/>
      <c r="K1705" s="234"/>
      <c r="L1705" s="240"/>
      <c r="M1705" s="241"/>
      <c r="N1705" s="242"/>
      <c r="O1705" s="242"/>
      <c r="P1705" s="242"/>
      <c r="Q1705" s="242"/>
      <c r="R1705" s="242"/>
      <c r="S1705" s="242"/>
      <c r="T1705" s="243"/>
      <c r="U1705" s="13"/>
      <c r="V1705" s="13"/>
      <c r="W1705" s="13"/>
      <c r="X1705" s="13"/>
      <c r="Y1705" s="13"/>
      <c r="Z1705" s="13"/>
      <c r="AA1705" s="13"/>
      <c r="AB1705" s="13"/>
      <c r="AC1705" s="13"/>
      <c r="AD1705" s="13"/>
      <c r="AE1705" s="13"/>
      <c r="AT1705" s="244" t="s">
        <v>213</v>
      </c>
      <c r="AU1705" s="244" t="s">
        <v>84</v>
      </c>
      <c r="AV1705" s="13" t="s">
        <v>84</v>
      </c>
      <c r="AW1705" s="13" t="s">
        <v>4</v>
      </c>
      <c r="AX1705" s="13" t="s">
        <v>82</v>
      </c>
      <c r="AY1705" s="244" t="s">
        <v>197</v>
      </c>
    </row>
    <row r="1706" s="2" customFormat="1" ht="16.5" customHeight="1">
      <c r="A1706" s="41"/>
      <c r="B1706" s="42"/>
      <c r="C1706" s="215" t="s">
        <v>2294</v>
      </c>
      <c r="D1706" s="215" t="s">
        <v>199</v>
      </c>
      <c r="E1706" s="216" t="s">
        <v>2295</v>
      </c>
      <c r="F1706" s="217" t="s">
        <v>2296</v>
      </c>
      <c r="G1706" s="218" t="s">
        <v>202</v>
      </c>
      <c r="H1706" s="219">
        <v>1277.5350000000001</v>
      </c>
      <c r="I1706" s="220"/>
      <c r="J1706" s="221">
        <f>ROUND(I1706*H1706,2)</f>
        <v>0</v>
      </c>
      <c r="K1706" s="217" t="s">
        <v>203</v>
      </c>
      <c r="L1706" s="47"/>
      <c r="M1706" s="222" t="s">
        <v>28</v>
      </c>
      <c r="N1706" s="223" t="s">
        <v>45</v>
      </c>
      <c r="O1706" s="87"/>
      <c r="P1706" s="224">
        <f>O1706*H1706</f>
        <v>0</v>
      </c>
      <c r="Q1706" s="224">
        <v>0.00019000000000000001</v>
      </c>
      <c r="R1706" s="224">
        <f>Q1706*H1706</f>
        <v>0.24273165000000002</v>
      </c>
      <c r="S1706" s="224">
        <v>0</v>
      </c>
      <c r="T1706" s="225">
        <f>S1706*H1706</f>
        <v>0</v>
      </c>
      <c r="U1706" s="41"/>
      <c r="V1706" s="41"/>
      <c r="W1706" s="41"/>
      <c r="X1706" s="41"/>
      <c r="Y1706" s="41"/>
      <c r="Z1706" s="41"/>
      <c r="AA1706" s="41"/>
      <c r="AB1706" s="41"/>
      <c r="AC1706" s="41"/>
      <c r="AD1706" s="41"/>
      <c r="AE1706" s="41"/>
      <c r="AR1706" s="226" t="s">
        <v>283</v>
      </c>
      <c r="AT1706" s="226" t="s">
        <v>199</v>
      </c>
      <c r="AU1706" s="226" t="s">
        <v>84</v>
      </c>
      <c r="AY1706" s="20" t="s">
        <v>197</v>
      </c>
      <c r="BE1706" s="227">
        <f>IF(N1706="základní",J1706,0)</f>
        <v>0</v>
      </c>
      <c r="BF1706" s="227">
        <f>IF(N1706="snížená",J1706,0)</f>
        <v>0</v>
      </c>
      <c r="BG1706" s="227">
        <f>IF(N1706="zákl. přenesená",J1706,0)</f>
        <v>0</v>
      </c>
      <c r="BH1706" s="227">
        <f>IF(N1706="sníž. přenesená",J1706,0)</f>
        <v>0</v>
      </c>
      <c r="BI1706" s="227">
        <f>IF(N1706="nulová",J1706,0)</f>
        <v>0</v>
      </c>
      <c r="BJ1706" s="20" t="s">
        <v>82</v>
      </c>
      <c r="BK1706" s="227">
        <f>ROUND(I1706*H1706,2)</f>
        <v>0</v>
      </c>
      <c r="BL1706" s="20" t="s">
        <v>283</v>
      </c>
      <c r="BM1706" s="226" t="s">
        <v>2297</v>
      </c>
    </row>
    <row r="1707" s="2" customFormat="1">
      <c r="A1707" s="41"/>
      <c r="B1707" s="42"/>
      <c r="C1707" s="43"/>
      <c r="D1707" s="228" t="s">
        <v>206</v>
      </c>
      <c r="E1707" s="43"/>
      <c r="F1707" s="229" t="s">
        <v>2298</v>
      </c>
      <c r="G1707" s="43"/>
      <c r="H1707" s="43"/>
      <c r="I1707" s="230"/>
      <c r="J1707" s="43"/>
      <c r="K1707" s="43"/>
      <c r="L1707" s="47"/>
      <c r="M1707" s="231"/>
      <c r="N1707" s="232"/>
      <c r="O1707" s="87"/>
      <c r="P1707" s="87"/>
      <c r="Q1707" s="87"/>
      <c r="R1707" s="87"/>
      <c r="S1707" s="87"/>
      <c r="T1707" s="88"/>
      <c r="U1707" s="41"/>
      <c r="V1707" s="41"/>
      <c r="W1707" s="41"/>
      <c r="X1707" s="41"/>
      <c r="Y1707" s="41"/>
      <c r="Z1707" s="41"/>
      <c r="AA1707" s="41"/>
      <c r="AB1707" s="41"/>
      <c r="AC1707" s="41"/>
      <c r="AD1707" s="41"/>
      <c r="AE1707" s="41"/>
      <c r="AT1707" s="20" t="s">
        <v>206</v>
      </c>
      <c r="AU1707" s="20" t="s">
        <v>84</v>
      </c>
    </row>
    <row r="1708" s="15" customFormat="1">
      <c r="A1708" s="15"/>
      <c r="B1708" s="256"/>
      <c r="C1708" s="257"/>
      <c r="D1708" s="235" t="s">
        <v>213</v>
      </c>
      <c r="E1708" s="258" t="s">
        <v>28</v>
      </c>
      <c r="F1708" s="259" t="s">
        <v>725</v>
      </c>
      <c r="G1708" s="257"/>
      <c r="H1708" s="258" t="s">
        <v>28</v>
      </c>
      <c r="I1708" s="260"/>
      <c r="J1708" s="257"/>
      <c r="K1708" s="257"/>
      <c r="L1708" s="261"/>
      <c r="M1708" s="262"/>
      <c r="N1708" s="263"/>
      <c r="O1708" s="263"/>
      <c r="P1708" s="263"/>
      <c r="Q1708" s="263"/>
      <c r="R1708" s="263"/>
      <c r="S1708" s="263"/>
      <c r="T1708" s="264"/>
      <c r="U1708" s="15"/>
      <c r="V1708" s="15"/>
      <c r="W1708" s="15"/>
      <c r="X1708" s="15"/>
      <c r="Y1708" s="15"/>
      <c r="Z1708" s="15"/>
      <c r="AA1708" s="15"/>
      <c r="AB1708" s="15"/>
      <c r="AC1708" s="15"/>
      <c r="AD1708" s="15"/>
      <c r="AE1708" s="15"/>
      <c r="AT1708" s="265" t="s">
        <v>213</v>
      </c>
      <c r="AU1708" s="265" t="s">
        <v>84</v>
      </c>
      <c r="AV1708" s="15" t="s">
        <v>82</v>
      </c>
      <c r="AW1708" s="15" t="s">
        <v>35</v>
      </c>
      <c r="AX1708" s="15" t="s">
        <v>74</v>
      </c>
      <c r="AY1708" s="265" t="s">
        <v>197</v>
      </c>
    </row>
    <row r="1709" s="15" customFormat="1">
      <c r="A1709" s="15"/>
      <c r="B1709" s="256"/>
      <c r="C1709" s="257"/>
      <c r="D1709" s="235" t="s">
        <v>213</v>
      </c>
      <c r="E1709" s="258" t="s">
        <v>28</v>
      </c>
      <c r="F1709" s="259" t="s">
        <v>2270</v>
      </c>
      <c r="G1709" s="257"/>
      <c r="H1709" s="258" t="s">
        <v>28</v>
      </c>
      <c r="I1709" s="260"/>
      <c r="J1709" s="257"/>
      <c r="K1709" s="257"/>
      <c r="L1709" s="261"/>
      <c r="M1709" s="262"/>
      <c r="N1709" s="263"/>
      <c r="O1709" s="263"/>
      <c r="P1709" s="263"/>
      <c r="Q1709" s="263"/>
      <c r="R1709" s="263"/>
      <c r="S1709" s="263"/>
      <c r="T1709" s="264"/>
      <c r="U1709" s="15"/>
      <c r="V1709" s="15"/>
      <c r="W1709" s="15"/>
      <c r="X1709" s="15"/>
      <c r="Y1709" s="15"/>
      <c r="Z1709" s="15"/>
      <c r="AA1709" s="15"/>
      <c r="AB1709" s="15"/>
      <c r="AC1709" s="15"/>
      <c r="AD1709" s="15"/>
      <c r="AE1709" s="15"/>
      <c r="AT1709" s="265" t="s">
        <v>213</v>
      </c>
      <c r="AU1709" s="265" t="s">
        <v>84</v>
      </c>
      <c r="AV1709" s="15" t="s">
        <v>82</v>
      </c>
      <c r="AW1709" s="15" t="s">
        <v>35</v>
      </c>
      <c r="AX1709" s="15" t="s">
        <v>74</v>
      </c>
      <c r="AY1709" s="265" t="s">
        <v>197</v>
      </c>
    </row>
    <row r="1710" s="13" customFormat="1">
      <c r="A1710" s="13"/>
      <c r="B1710" s="233"/>
      <c r="C1710" s="234"/>
      <c r="D1710" s="235" t="s">
        <v>213</v>
      </c>
      <c r="E1710" s="236" t="s">
        <v>28</v>
      </c>
      <c r="F1710" s="237" t="s">
        <v>2299</v>
      </c>
      <c r="G1710" s="234"/>
      <c r="H1710" s="238">
        <v>1277.5350000000001</v>
      </c>
      <c r="I1710" s="239"/>
      <c r="J1710" s="234"/>
      <c r="K1710" s="234"/>
      <c r="L1710" s="240"/>
      <c r="M1710" s="241"/>
      <c r="N1710" s="242"/>
      <c r="O1710" s="242"/>
      <c r="P1710" s="242"/>
      <c r="Q1710" s="242"/>
      <c r="R1710" s="242"/>
      <c r="S1710" s="242"/>
      <c r="T1710" s="243"/>
      <c r="U1710" s="13"/>
      <c r="V1710" s="13"/>
      <c r="W1710" s="13"/>
      <c r="X1710" s="13"/>
      <c r="Y1710" s="13"/>
      <c r="Z1710" s="13"/>
      <c r="AA1710" s="13"/>
      <c r="AB1710" s="13"/>
      <c r="AC1710" s="13"/>
      <c r="AD1710" s="13"/>
      <c r="AE1710" s="13"/>
      <c r="AT1710" s="244" t="s">
        <v>213</v>
      </c>
      <c r="AU1710" s="244" t="s">
        <v>84</v>
      </c>
      <c r="AV1710" s="13" t="s">
        <v>84</v>
      </c>
      <c r="AW1710" s="13" t="s">
        <v>35</v>
      </c>
      <c r="AX1710" s="13" t="s">
        <v>82</v>
      </c>
      <c r="AY1710" s="244" t="s">
        <v>197</v>
      </c>
    </row>
    <row r="1711" s="2" customFormat="1" ht="16.5" customHeight="1">
      <c r="A1711" s="41"/>
      <c r="B1711" s="42"/>
      <c r="C1711" s="281" t="s">
        <v>2300</v>
      </c>
      <c r="D1711" s="281" t="s">
        <v>519</v>
      </c>
      <c r="E1711" s="282" t="s">
        <v>2301</v>
      </c>
      <c r="F1711" s="283" t="s">
        <v>2302</v>
      </c>
      <c r="G1711" s="284" t="s">
        <v>202</v>
      </c>
      <c r="H1711" s="285">
        <v>1488.9670000000001</v>
      </c>
      <c r="I1711" s="286"/>
      <c r="J1711" s="287">
        <f>ROUND(I1711*H1711,2)</f>
        <v>0</v>
      </c>
      <c r="K1711" s="283" t="s">
        <v>203</v>
      </c>
      <c r="L1711" s="288"/>
      <c r="M1711" s="289" t="s">
        <v>28</v>
      </c>
      <c r="N1711" s="290" t="s">
        <v>45</v>
      </c>
      <c r="O1711" s="87"/>
      <c r="P1711" s="224">
        <f>O1711*H1711</f>
        <v>0</v>
      </c>
      <c r="Q1711" s="224">
        <v>0.00018000000000000001</v>
      </c>
      <c r="R1711" s="224">
        <f>Q1711*H1711</f>
        <v>0.26801406000000005</v>
      </c>
      <c r="S1711" s="224">
        <v>0</v>
      </c>
      <c r="T1711" s="225">
        <f>S1711*H1711</f>
        <v>0</v>
      </c>
      <c r="U1711" s="41"/>
      <c r="V1711" s="41"/>
      <c r="W1711" s="41"/>
      <c r="X1711" s="41"/>
      <c r="Y1711" s="41"/>
      <c r="Z1711" s="41"/>
      <c r="AA1711" s="41"/>
      <c r="AB1711" s="41"/>
      <c r="AC1711" s="41"/>
      <c r="AD1711" s="41"/>
      <c r="AE1711" s="41"/>
      <c r="AR1711" s="226" t="s">
        <v>365</v>
      </c>
      <c r="AT1711" s="226" t="s">
        <v>519</v>
      </c>
      <c r="AU1711" s="226" t="s">
        <v>84</v>
      </c>
      <c r="AY1711" s="20" t="s">
        <v>197</v>
      </c>
      <c r="BE1711" s="227">
        <f>IF(N1711="základní",J1711,0)</f>
        <v>0</v>
      </c>
      <c r="BF1711" s="227">
        <f>IF(N1711="snížená",J1711,0)</f>
        <v>0</v>
      </c>
      <c r="BG1711" s="227">
        <f>IF(N1711="zákl. přenesená",J1711,0)</f>
        <v>0</v>
      </c>
      <c r="BH1711" s="227">
        <f>IF(N1711="sníž. přenesená",J1711,0)</f>
        <v>0</v>
      </c>
      <c r="BI1711" s="227">
        <f>IF(N1711="nulová",J1711,0)</f>
        <v>0</v>
      </c>
      <c r="BJ1711" s="20" t="s">
        <v>82</v>
      </c>
      <c r="BK1711" s="227">
        <f>ROUND(I1711*H1711,2)</f>
        <v>0</v>
      </c>
      <c r="BL1711" s="20" t="s">
        <v>283</v>
      </c>
      <c r="BM1711" s="226" t="s">
        <v>2303</v>
      </c>
    </row>
    <row r="1712" s="13" customFormat="1">
      <c r="A1712" s="13"/>
      <c r="B1712" s="233"/>
      <c r="C1712" s="234"/>
      <c r="D1712" s="235" t="s">
        <v>213</v>
      </c>
      <c r="E1712" s="234"/>
      <c r="F1712" s="237" t="s">
        <v>2276</v>
      </c>
      <c r="G1712" s="234"/>
      <c r="H1712" s="238">
        <v>1488.9670000000001</v>
      </c>
      <c r="I1712" s="239"/>
      <c r="J1712" s="234"/>
      <c r="K1712" s="234"/>
      <c r="L1712" s="240"/>
      <c r="M1712" s="241"/>
      <c r="N1712" s="242"/>
      <c r="O1712" s="242"/>
      <c r="P1712" s="242"/>
      <c r="Q1712" s="242"/>
      <c r="R1712" s="242"/>
      <c r="S1712" s="242"/>
      <c r="T1712" s="243"/>
      <c r="U1712" s="13"/>
      <c r="V1712" s="13"/>
      <c r="W1712" s="13"/>
      <c r="X1712" s="13"/>
      <c r="Y1712" s="13"/>
      <c r="Z1712" s="13"/>
      <c r="AA1712" s="13"/>
      <c r="AB1712" s="13"/>
      <c r="AC1712" s="13"/>
      <c r="AD1712" s="13"/>
      <c r="AE1712" s="13"/>
      <c r="AT1712" s="244" t="s">
        <v>213</v>
      </c>
      <c r="AU1712" s="244" t="s">
        <v>84</v>
      </c>
      <c r="AV1712" s="13" t="s">
        <v>84</v>
      </c>
      <c r="AW1712" s="13" t="s">
        <v>4</v>
      </c>
      <c r="AX1712" s="13" t="s">
        <v>82</v>
      </c>
      <c r="AY1712" s="244" t="s">
        <v>197</v>
      </c>
    </row>
    <row r="1713" s="2" customFormat="1" ht="16.5" customHeight="1">
      <c r="A1713" s="41"/>
      <c r="B1713" s="42"/>
      <c r="C1713" s="281" t="s">
        <v>2304</v>
      </c>
      <c r="D1713" s="281" t="s">
        <v>519</v>
      </c>
      <c r="E1713" s="282" t="s">
        <v>2305</v>
      </c>
      <c r="F1713" s="283" t="s">
        <v>2306</v>
      </c>
      <c r="G1713" s="284" t="s">
        <v>265</v>
      </c>
      <c r="H1713" s="285">
        <v>500</v>
      </c>
      <c r="I1713" s="286"/>
      <c r="J1713" s="287">
        <f>ROUND(I1713*H1713,2)</f>
        <v>0</v>
      </c>
      <c r="K1713" s="283" t="s">
        <v>203</v>
      </c>
      <c r="L1713" s="288"/>
      <c r="M1713" s="289" t="s">
        <v>28</v>
      </c>
      <c r="N1713" s="290" t="s">
        <v>45</v>
      </c>
      <c r="O1713" s="87"/>
      <c r="P1713" s="224">
        <f>O1713*H1713</f>
        <v>0</v>
      </c>
      <c r="Q1713" s="224">
        <v>2.0000000000000002E-05</v>
      </c>
      <c r="R1713" s="224">
        <f>Q1713*H1713</f>
        <v>0.01</v>
      </c>
      <c r="S1713" s="224">
        <v>0</v>
      </c>
      <c r="T1713" s="225">
        <f>S1713*H1713</f>
        <v>0</v>
      </c>
      <c r="U1713" s="41"/>
      <c r="V1713" s="41"/>
      <c r="W1713" s="41"/>
      <c r="X1713" s="41"/>
      <c r="Y1713" s="41"/>
      <c r="Z1713" s="41"/>
      <c r="AA1713" s="41"/>
      <c r="AB1713" s="41"/>
      <c r="AC1713" s="41"/>
      <c r="AD1713" s="41"/>
      <c r="AE1713" s="41"/>
      <c r="AR1713" s="226" t="s">
        <v>365</v>
      </c>
      <c r="AT1713" s="226" t="s">
        <v>519</v>
      </c>
      <c r="AU1713" s="226" t="s">
        <v>84</v>
      </c>
      <c r="AY1713" s="20" t="s">
        <v>197</v>
      </c>
      <c r="BE1713" s="227">
        <f>IF(N1713="základní",J1713,0)</f>
        <v>0</v>
      </c>
      <c r="BF1713" s="227">
        <f>IF(N1713="snížená",J1713,0)</f>
        <v>0</v>
      </c>
      <c r="BG1713" s="227">
        <f>IF(N1713="zákl. přenesená",J1713,0)</f>
        <v>0</v>
      </c>
      <c r="BH1713" s="227">
        <f>IF(N1713="sníž. přenesená",J1713,0)</f>
        <v>0</v>
      </c>
      <c r="BI1713" s="227">
        <f>IF(N1713="nulová",J1713,0)</f>
        <v>0</v>
      </c>
      <c r="BJ1713" s="20" t="s">
        <v>82</v>
      </c>
      <c r="BK1713" s="227">
        <f>ROUND(I1713*H1713,2)</f>
        <v>0</v>
      </c>
      <c r="BL1713" s="20" t="s">
        <v>283</v>
      </c>
      <c r="BM1713" s="226" t="s">
        <v>2307</v>
      </c>
    </row>
    <row r="1714" s="2" customFormat="1" ht="33" customHeight="1">
      <c r="A1714" s="41"/>
      <c r="B1714" s="42"/>
      <c r="C1714" s="215" t="s">
        <v>2308</v>
      </c>
      <c r="D1714" s="215" t="s">
        <v>199</v>
      </c>
      <c r="E1714" s="216" t="s">
        <v>2309</v>
      </c>
      <c r="F1714" s="217" t="s">
        <v>2310</v>
      </c>
      <c r="G1714" s="218" t="s">
        <v>210</v>
      </c>
      <c r="H1714" s="219">
        <v>37</v>
      </c>
      <c r="I1714" s="220"/>
      <c r="J1714" s="221">
        <f>ROUND(I1714*H1714,2)</f>
        <v>0</v>
      </c>
      <c r="K1714" s="217" t="s">
        <v>203</v>
      </c>
      <c r="L1714" s="47"/>
      <c r="M1714" s="222" t="s">
        <v>28</v>
      </c>
      <c r="N1714" s="223" t="s">
        <v>45</v>
      </c>
      <c r="O1714" s="87"/>
      <c r="P1714" s="224">
        <f>O1714*H1714</f>
        <v>0</v>
      </c>
      <c r="Q1714" s="224">
        <v>0.0074999999999999997</v>
      </c>
      <c r="R1714" s="224">
        <f>Q1714*H1714</f>
        <v>0.27749999999999997</v>
      </c>
      <c r="S1714" s="224">
        <v>0</v>
      </c>
      <c r="T1714" s="225">
        <f>S1714*H1714</f>
        <v>0</v>
      </c>
      <c r="U1714" s="41"/>
      <c r="V1714" s="41"/>
      <c r="W1714" s="41"/>
      <c r="X1714" s="41"/>
      <c r="Y1714" s="41"/>
      <c r="Z1714" s="41"/>
      <c r="AA1714" s="41"/>
      <c r="AB1714" s="41"/>
      <c r="AC1714" s="41"/>
      <c r="AD1714" s="41"/>
      <c r="AE1714" s="41"/>
      <c r="AR1714" s="226" t="s">
        <v>283</v>
      </c>
      <c r="AT1714" s="226" t="s">
        <v>199</v>
      </c>
      <c r="AU1714" s="226" t="s">
        <v>84</v>
      </c>
      <c r="AY1714" s="20" t="s">
        <v>197</v>
      </c>
      <c r="BE1714" s="227">
        <f>IF(N1714="základní",J1714,0)</f>
        <v>0</v>
      </c>
      <c r="BF1714" s="227">
        <f>IF(N1714="snížená",J1714,0)</f>
        <v>0</v>
      </c>
      <c r="BG1714" s="227">
        <f>IF(N1714="zákl. přenesená",J1714,0)</f>
        <v>0</v>
      </c>
      <c r="BH1714" s="227">
        <f>IF(N1714="sníž. přenesená",J1714,0)</f>
        <v>0</v>
      </c>
      <c r="BI1714" s="227">
        <f>IF(N1714="nulová",J1714,0)</f>
        <v>0</v>
      </c>
      <c r="BJ1714" s="20" t="s">
        <v>82</v>
      </c>
      <c r="BK1714" s="227">
        <f>ROUND(I1714*H1714,2)</f>
        <v>0</v>
      </c>
      <c r="BL1714" s="20" t="s">
        <v>283</v>
      </c>
      <c r="BM1714" s="226" t="s">
        <v>2311</v>
      </c>
    </row>
    <row r="1715" s="2" customFormat="1">
      <c r="A1715" s="41"/>
      <c r="B1715" s="42"/>
      <c r="C1715" s="43"/>
      <c r="D1715" s="228" t="s">
        <v>206</v>
      </c>
      <c r="E1715" s="43"/>
      <c r="F1715" s="229" t="s">
        <v>2312</v>
      </c>
      <c r="G1715" s="43"/>
      <c r="H1715" s="43"/>
      <c r="I1715" s="230"/>
      <c r="J1715" s="43"/>
      <c r="K1715" s="43"/>
      <c r="L1715" s="47"/>
      <c r="M1715" s="231"/>
      <c r="N1715" s="232"/>
      <c r="O1715" s="87"/>
      <c r="P1715" s="87"/>
      <c r="Q1715" s="87"/>
      <c r="R1715" s="87"/>
      <c r="S1715" s="87"/>
      <c r="T1715" s="88"/>
      <c r="U1715" s="41"/>
      <c r="V1715" s="41"/>
      <c r="W1715" s="41"/>
      <c r="X1715" s="41"/>
      <c r="Y1715" s="41"/>
      <c r="Z1715" s="41"/>
      <c r="AA1715" s="41"/>
      <c r="AB1715" s="41"/>
      <c r="AC1715" s="41"/>
      <c r="AD1715" s="41"/>
      <c r="AE1715" s="41"/>
      <c r="AT1715" s="20" t="s">
        <v>206</v>
      </c>
      <c r="AU1715" s="20" t="s">
        <v>84</v>
      </c>
    </row>
    <row r="1716" s="15" customFormat="1">
      <c r="A1716" s="15"/>
      <c r="B1716" s="256"/>
      <c r="C1716" s="257"/>
      <c r="D1716" s="235" t="s">
        <v>213</v>
      </c>
      <c r="E1716" s="258" t="s">
        <v>28</v>
      </c>
      <c r="F1716" s="259" t="s">
        <v>1966</v>
      </c>
      <c r="G1716" s="257"/>
      <c r="H1716" s="258" t="s">
        <v>28</v>
      </c>
      <c r="I1716" s="260"/>
      <c r="J1716" s="257"/>
      <c r="K1716" s="257"/>
      <c r="L1716" s="261"/>
      <c r="M1716" s="262"/>
      <c r="N1716" s="263"/>
      <c r="O1716" s="263"/>
      <c r="P1716" s="263"/>
      <c r="Q1716" s="263"/>
      <c r="R1716" s="263"/>
      <c r="S1716" s="263"/>
      <c r="T1716" s="264"/>
      <c r="U1716" s="15"/>
      <c r="V1716" s="15"/>
      <c r="W1716" s="15"/>
      <c r="X1716" s="15"/>
      <c r="Y1716" s="15"/>
      <c r="Z1716" s="15"/>
      <c r="AA1716" s="15"/>
      <c r="AB1716" s="15"/>
      <c r="AC1716" s="15"/>
      <c r="AD1716" s="15"/>
      <c r="AE1716" s="15"/>
      <c r="AT1716" s="265" t="s">
        <v>213</v>
      </c>
      <c r="AU1716" s="265" t="s">
        <v>84</v>
      </c>
      <c r="AV1716" s="15" t="s">
        <v>82</v>
      </c>
      <c r="AW1716" s="15" t="s">
        <v>35</v>
      </c>
      <c r="AX1716" s="15" t="s">
        <v>74</v>
      </c>
      <c r="AY1716" s="265" t="s">
        <v>197</v>
      </c>
    </row>
    <row r="1717" s="13" customFormat="1">
      <c r="A1717" s="13"/>
      <c r="B1717" s="233"/>
      <c r="C1717" s="234"/>
      <c r="D1717" s="235" t="s">
        <v>213</v>
      </c>
      <c r="E1717" s="236" t="s">
        <v>28</v>
      </c>
      <c r="F1717" s="237" t="s">
        <v>2313</v>
      </c>
      <c r="G1717" s="234"/>
      <c r="H1717" s="238">
        <v>2</v>
      </c>
      <c r="I1717" s="239"/>
      <c r="J1717" s="234"/>
      <c r="K1717" s="234"/>
      <c r="L1717" s="240"/>
      <c r="M1717" s="241"/>
      <c r="N1717" s="242"/>
      <c r="O1717" s="242"/>
      <c r="P1717" s="242"/>
      <c r="Q1717" s="242"/>
      <c r="R1717" s="242"/>
      <c r="S1717" s="242"/>
      <c r="T1717" s="243"/>
      <c r="U1717" s="13"/>
      <c r="V1717" s="13"/>
      <c r="W1717" s="13"/>
      <c r="X1717" s="13"/>
      <c r="Y1717" s="13"/>
      <c r="Z1717" s="13"/>
      <c r="AA1717" s="13"/>
      <c r="AB1717" s="13"/>
      <c r="AC1717" s="13"/>
      <c r="AD1717" s="13"/>
      <c r="AE1717" s="13"/>
      <c r="AT1717" s="244" t="s">
        <v>213</v>
      </c>
      <c r="AU1717" s="244" t="s">
        <v>84</v>
      </c>
      <c r="AV1717" s="13" t="s">
        <v>84</v>
      </c>
      <c r="AW1717" s="13" t="s">
        <v>35</v>
      </c>
      <c r="AX1717" s="13" t="s">
        <v>74</v>
      </c>
      <c r="AY1717" s="244" t="s">
        <v>197</v>
      </c>
    </row>
    <row r="1718" s="15" customFormat="1">
      <c r="A1718" s="15"/>
      <c r="B1718" s="256"/>
      <c r="C1718" s="257"/>
      <c r="D1718" s="235" t="s">
        <v>213</v>
      </c>
      <c r="E1718" s="258" t="s">
        <v>28</v>
      </c>
      <c r="F1718" s="259" t="s">
        <v>725</v>
      </c>
      <c r="G1718" s="257"/>
      <c r="H1718" s="258" t="s">
        <v>28</v>
      </c>
      <c r="I1718" s="260"/>
      <c r="J1718" s="257"/>
      <c r="K1718" s="257"/>
      <c r="L1718" s="261"/>
      <c r="M1718" s="262"/>
      <c r="N1718" s="263"/>
      <c r="O1718" s="263"/>
      <c r="P1718" s="263"/>
      <c r="Q1718" s="263"/>
      <c r="R1718" s="263"/>
      <c r="S1718" s="263"/>
      <c r="T1718" s="264"/>
      <c r="U1718" s="15"/>
      <c r="V1718" s="15"/>
      <c r="W1718" s="15"/>
      <c r="X1718" s="15"/>
      <c r="Y1718" s="15"/>
      <c r="Z1718" s="15"/>
      <c r="AA1718" s="15"/>
      <c r="AB1718" s="15"/>
      <c r="AC1718" s="15"/>
      <c r="AD1718" s="15"/>
      <c r="AE1718" s="15"/>
      <c r="AT1718" s="265" t="s">
        <v>213</v>
      </c>
      <c r="AU1718" s="265" t="s">
        <v>84</v>
      </c>
      <c r="AV1718" s="15" t="s">
        <v>82</v>
      </c>
      <c r="AW1718" s="15" t="s">
        <v>35</v>
      </c>
      <c r="AX1718" s="15" t="s">
        <v>74</v>
      </c>
      <c r="AY1718" s="265" t="s">
        <v>197</v>
      </c>
    </row>
    <row r="1719" s="13" customFormat="1">
      <c r="A1719" s="13"/>
      <c r="B1719" s="233"/>
      <c r="C1719" s="234"/>
      <c r="D1719" s="235" t="s">
        <v>213</v>
      </c>
      <c r="E1719" s="236" t="s">
        <v>28</v>
      </c>
      <c r="F1719" s="237" t="s">
        <v>2314</v>
      </c>
      <c r="G1719" s="234"/>
      <c r="H1719" s="238">
        <v>33</v>
      </c>
      <c r="I1719" s="239"/>
      <c r="J1719" s="234"/>
      <c r="K1719" s="234"/>
      <c r="L1719" s="240"/>
      <c r="M1719" s="241"/>
      <c r="N1719" s="242"/>
      <c r="O1719" s="242"/>
      <c r="P1719" s="242"/>
      <c r="Q1719" s="242"/>
      <c r="R1719" s="242"/>
      <c r="S1719" s="242"/>
      <c r="T1719" s="243"/>
      <c r="U1719" s="13"/>
      <c r="V1719" s="13"/>
      <c r="W1719" s="13"/>
      <c r="X1719" s="13"/>
      <c r="Y1719" s="13"/>
      <c r="Z1719" s="13"/>
      <c r="AA1719" s="13"/>
      <c r="AB1719" s="13"/>
      <c r="AC1719" s="13"/>
      <c r="AD1719" s="13"/>
      <c r="AE1719" s="13"/>
      <c r="AT1719" s="244" t="s">
        <v>213</v>
      </c>
      <c r="AU1719" s="244" t="s">
        <v>84</v>
      </c>
      <c r="AV1719" s="13" t="s">
        <v>84</v>
      </c>
      <c r="AW1719" s="13" t="s">
        <v>35</v>
      </c>
      <c r="AX1719" s="13" t="s">
        <v>74</v>
      </c>
      <c r="AY1719" s="244" t="s">
        <v>197</v>
      </c>
    </row>
    <row r="1720" s="13" customFormat="1">
      <c r="A1720" s="13"/>
      <c r="B1720" s="233"/>
      <c r="C1720" s="234"/>
      <c r="D1720" s="235" t="s">
        <v>213</v>
      </c>
      <c r="E1720" s="236" t="s">
        <v>28</v>
      </c>
      <c r="F1720" s="237" t="s">
        <v>2315</v>
      </c>
      <c r="G1720" s="234"/>
      <c r="H1720" s="238">
        <v>2</v>
      </c>
      <c r="I1720" s="239"/>
      <c r="J1720" s="234"/>
      <c r="K1720" s="234"/>
      <c r="L1720" s="240"/>
      <c r="M1720" s="241"/>
      <c r="N1720" s="242"/>
      <c r="O1720" s="242"/>
      <c r="P1720" s="242"/>
      <c r="Q1720" s="242"/>
      <c r="R1720" s="242"/>
      <c r="S1720" s="242"/>
      <c r="T1720" s="243"/>
      <c r="U1720" s="13"/>
      <c r="V1720" s="13"/>
      <c r="W1720" s="13"/>
      <c r="X1720" s="13"/>
      <c r="Y1720" s="13"/>
      <c r="Z1720" s="13"/>
      <c r="AA1720" s="13"/>
      <c r="AB1720" s="13"/>
      <c r="AC1720" s="13"/>
      <c r="AD1720" s="13"/>
      <c r="AE1720" s="13"/>
      <c r="AT1720" s="244" t="s">
        <v>213</v>
      </c>
      <c r="AU1720" s="244" t="s">
        <v>84</v>
      </c>
      <c r="AV1720" s="13" t="s">
        <v>84</v>
      </c>
      <c r="AW1720" s="13" t="s">
        <v>35</v>
      </c>
      <c r="AX1720" s="13" t="s">
        <v>74</v>
      </c>
      <c r="AY1720" s="244" t="s">
        <v>197</v>
      </c>
    </row>
    <row r="1721" s="14" customFormat="1">
      <c r="A1721" s="14"/>
      <c r="B1721" s="245"/>
      <c r="C1721" s="246"/>
      <c r="D1721" s="235" t="s">
        <v>213</v>
      </c>
      <c r="E1721" s="247" t="s">
        <v>28</v>
      </c>
      <c r="F1721" s="248" t="s">
        <v>226</v>
      </c>
      <c r="G1721" s="246"/>
      <c r="H1721" s="249">
        <v>37</v>
      </c>
      <c r="I1721" s="250"/>
      <c r="J1721" s="246"/>
      <c r="K1721" s="246"/>
      <c r="L1721" s="251"/>
      <c r="M1721" s="252"/>
      <c r="N1721" s="253"/>
      <c r="O1721" s="253"/>
      <c r="P1721" s="253"/>
      <c r="Q1721" s="253"/>
      <c r="R1721" s="253"/>
      <c r="S1721" s="253"/>
      <c r="T1721" s="254"/>
      <c r="U1721" s="14"/>
      <c r="V1721" s="14"/>
      <c r="W1721" s="14"/>
      <c r="X1721" s="14"/>
      <c r="Y1721" s="14"/>
      <c r="Z1721" s="14"/>
      <c r="AA1721" s="14"/>
      <c r="AB1721" s="14"/>
      <c r="AC1721" s="14"/>
      <c r="AD1721" s="14"/>
      <c r="AE1721" s="14"/>
      <c r="AT1721" s="255" t="s">
        <v>213</v>
      </c>
      <c r="AU1721" s="255" t="s">
        <v>84</v>
      </c>
      <c r="AV1721" s="14" t="s">
        <v>204</v>
      </c>
      <c r="AW1721" s="14" t="s">
        <v>35</v>
      </c>
      <c r="AX1721" s="14" t="s">
        <v>82</v>
      </c>
      <c r="AY1721" s="255" t="s">
        <v>197</v>
      </c>
    </row>
    <row r="1722" s="2" customFormat="1" ht="16.5" customHeight="1">
      <c r="A1722" s="41"/>
      <c r="B1722" s="42"/>
      <c r="C1722" s="281" t="s">
        <v>2316</v>
      </c>
      <c r="D1722" s="281" t="s">
        <v>519</v>
      </c>
      <c r="E1722" s="282" t="s">
        <v>2317</v>
      </c>
      <c r="F1722" s="283" t="s">
        <v>2318</v>
      </c>
      <c r="G1722" s="284" t="s">
        <v>210</v>
      </c>
      <c r="H1722" s="285">
        <v>2</v>
      </c>
      <c r="I1722" s="286"/>
      <c r="J1722" s="287">
        <f>ROUND(I1722*H1722,2)</f>
        <v>0</v>
      </c>
      <c r="K1722" s="283" t="s">
        <v>203</v>
      </c>
      <c r="L1722" s="288"/>
      <c r="M1722" s="289" t="s">
        <v>28</v>
      </c>
      <c r="N1722" s="290" t="s">
        <v>45</v>
      </c>
      <c r="O1722" s="87"/>
      <c r="P1722" s="224">
        <f>O1722*H1722</f>
        <v>0</v>
      </c>
      <c r="Q1722" s="224">
        <v>0.0022100000000000002</v>
      </c>
      <c r="R1722" s="224">
        <f>Q1722*H1722</f>
        <v>0.0044200000000000003</v>
      </c>
      <c r="S1722" s="224">
        <v>0</v>
      </c>
      <c r="T1722" s="225">
        <f>S1722*H1722</f>
        <v>0</v>
      </c>
      <c r="U1722" s="41"/>
      <c r="V1722" s="41"/>
      <c r="W1722" s="41"/>
      <c r="X1722" s="41"/>
      <c r="Y1722" s="41"/>
      <c r="Z1722" s="41"/>
      <c r="AA1722" s="41"/>
      <c r="AB1722" s="41"/>
      <c r="AC1722" s="41"/>
      <c r="AD1722" s="41"/>
      <c r="AE1722" s="41"/>
      <c r="AR1722" s="226" t="s">
        <v>365</v>
      </c>
      <c r="AT1722" s="226" t="s">
        <v>519</v>
      </c>
      <c r="AU1722" s="226" t="s">
        <v>84</v>
      </c>
      <c r="AY1722" s="20" t="s">
        <v>197</v>
      </c>
      <c r="BE1722" s="227">
        <f>IF(N1722="základní",J1722,0)</f>
        <v>0</v>
      </c>
      <c r="BF1722" s="227">
        <f>IF(N1722="snížená",J1722,0)</f>
        <v>0</v>
      </c>
      <c r="BG1722" s="227">
        <f>IF(N1722="zákl. přenesená",J1722,0)</f>
        <v>0</v>
      </c>
      <c r="BH1722" s="227">
        <f>IF(N1722="sníž. přenesená",J1722,0)</f>
        <v>0</v>
      </c>
      <c r="BI1722" s="227">
        <f>IF(N1722="nulová",J1722,0)</f>
        <v>0</v>
      </c>
      <c r="BJ1722" s="20" t="s">
        <v>82</v>
      </c>
      <c r="BK1722" s="227">
        <f>ROUND(I1722*H1722,2)</f>
        <v>0</v>
      </c>
      <c r="BL1722" s="20" t="s">
        <v>283</v>
      </c>
      <c r="BM1722" s="226" t="s">
        <v>2319</v>
      </c>
    </row>
    <row r="1723" s="2" customFormat="1" ht="16.5" customHeight="1">
      <c r="A1723" s="41"/>
      <c r="B1723" s="42"/>
      <c r="C1723" s="281" t="s">
        <v>2320</v>
      </c>
      <c r="D1723" s="281" t="s">
        <v>519</v>
      </c>
      <c r="E1723" s="282" t="s">
        <v>2321</v>
      </c>
      <c r="F1723" s="283" t="s">
        <v>2322</v>
      </c>
      <c r="G1723" s="284" t="s">
        <v>210</v>
      </c>
      <c r="H1723" s="285">
        <v>33</v>
      </c>
      <c r="I1723" s="286"/>
      <c r="J1723" s="287">
        <f>ROUND(I1723*H1723,2)</f>
        <v>0</v>
      </c>
      <c r="K1723" s="283" t="s">
        <v>203</v>
      </c>
      <c r="L1723" s="288"/>
      <c r="M1723" s="289" t="s">
        <v>28</v>
      </c>
      <c r="N1723" s="290" t="s">
        <v>45</v>
      </c>
      <c r="O1723" s="87"/>
      <c r="P1723" s="224">
        <f>O1723*H1723</f>
        <v>0</v>
      </c>
      <c r="Q1723" s="224">
        <v>0.00012</v>
      </c>
      <c r="R1723" s="224">
        <f>Q1723*H1723</f>
        <v>0.00396</v>
      </c>
      <c r="S1723" s="224">
        <v>0</v>
      </c>
      <c r="T1723" s="225">
        <f>S1723*H1723</f>
        <v>0</v>
      </c>
      <c r="U1723" s="41"/>
      <c r="V1723" s="41"/>
      <c r="W1723" s="41"/>
      <c r="X1723" s="41"/>
      <c r="Y1723" s="41"/>
      <c r="Z1723" s="41"/>
      <c r="AA1723" s="41"/>
      <c r="AB1723" s="41"/>
      <c r="AC1723" s="41"/>
      <c r="AD1723" s="41"/>
      <c r="AE1723" s="41"/>
      <c r="AR1723" s="226" t="s">
        <v>365</v>
      </c>
      <c r="AT1723" s="226" t="s">
        <v>519</v>
      </c>
      <c r="AU1723" s="226" t="s">
        <v>84</v>
      </c>
      <c r="AY1723" s="20" t="s">
        <v>197</v>
      </c>
      <c r="BE1723" s="227">
        <f>IF(N1723="základní",J1723,0)</f>
        <v>0</v>
      </c>
      <c r="BF1723" s="227">
        <f>IF(N1723="snížená",J1723,0)</f>
        <v>0</v>
      </c>
      <c r="BG1723" s="227">
        <f>IF(N1723="zákl. přenesená",J1723,0)</f>
        <v>0</v>
      </c>
      <c r="BH1723" s="227">
        <f>IF(N1723="sníž. přenesená",J1723,0)</f>
        <v>0</v>
      </c>
      <c r="BI1723" s="227">
        <f>IF(N1723="nulová",J1723,0)</f>
        <v>0</v>
      </c>
      <c r="BJ1723" s="20" t="s">
        <v>82</v>
      </c>
      <c r="BK1723" s="227">
        <f>ROUND(I1723*H1723,2)</f>
        <v>0</v>
      </c>
      <c r="BL1723" s="20" t="s">
        <v>283</v>
      </c>
      <c r="BM1723" s="226" t="s">
        <v>2323</v>
      </c>
    </row>
    <row r="1724" s="2" customFormat="1" ht="16.5" customHeight="1">
      <c r="A1724" s="41"/>
      <c r="B1724" s="42"/>
      <c r="C1724" s="281" t="s">
        <v>2324</v>
      </c>
      <c r="D1724" s="281" t="s">
        <v>519</v>
      </c>
      <c r="E1724" s="282" t="s">
        <v>2325</v>
      </c>
      <c r="F1724" s="283" t="s">
        <v>2326</v>
      </c>
      <c r="G1724" s="284" t="s">
        <v>210</v>
      </c>
      <c r="H1724" s="285">
        <v>2</v>
      </c>
      <c r="I1724" s="286"/>
      <c r="J1724" s="287">
        <f>ROUND(I1724*H1724,2)</f>
        <v>0</v>
      </c>
      <c r="K1724" s="283" t="s">
        <v>203</v>
      </c>
      <c r="L1724" s="288"/>
      <c r="M1724" s="289" t="s">
        <v>28</v>
      </c>
      <c r="N1724" s="290" t="s">
        <v>45</v>
      </c>
      <c r="O1724" s="87"/>
      <c r="P1724" s="224">
        <f>O1724*H1724</f>
        <v>0</v>
      </c>
      <c r="Q1724" s="224">
        <v>0.00034000000000000002</v>
      </c>
      <c r="R1724" s="224">
        <f>Q1724*H1724</f>
        <v>0.00068000000000000005</v>
      </c>
      <c r="S1724" s="224">
        <v>0</v>
      </c>
      <c r="T1724" s="225">
        <f>S1724*H1724</f>
        <v>0</v>
      </c>
      <c r="U1724" s="41"/>
      <c r="V1724" s="41"/>
      <c r="W1724" s="41"/>
      <c r="X1724" s="41"/>
      <c r="Y1724" s="41"/>
      <c r="Z1724" s="41"/>
      <c r="AA1724" s="41"/>
      <c r="AB1724" s="41"/>
      <c r="AC1724" s="41"/>
      <c r="AD1724" s="41"/>
      <c r="AE1724" s="41"/>
      <c r="AR1724" s="226" t="s">
        <v>365</v>
      </c>
      <c r="AT1724" s="226" t="s">
        <v>519</v>
      </c>
      <c r="AU1724" s="226" t="s">
        <v>84</v>
      </c>
      <c r="AY1724" s="20" t="s">
        <v>197</v>
      </c>
      <c r="BE1724" s="227">
        <f>IF(N1724="základní",J1724,0)</f>
        <v>0</v>
      </c>
      <c r="BF1724" s="227">
        <f>IF(N1724="snížená",J1724,0)</f>
        <v>0</v>
      </c>
      <c r="BG1724" s="227">
        <f>IF(N1724="zákl. přenesená",J1724,0)</f>
        <v>0</v>
      </c>
      <c r="BH1724" s="227">
        <f>IF(N1724="sníž. přenesená",J1724,0)</f>
        <v>0</v>
      </c>
      <c r="BI1724" s="227">
        <f>IF(N1724="nulová",J1724,0)</f>
        <v>0</v>
      </c>
      <c r="BJ1724" s="20" t="s">
        <v>82</v>
      </c>
      <c r="BK1724" s="227">
        <f>ROUND(I1724*H1724,2)</f>
        <v>0</v>
      </c>
      <c r="BL1724" s="20" t="s">
        <v>283</v>
      </c>
      <c r="BM1724" s="226" t="s">
        <v>2327</v>
      </c>
    </row>
    <row r="1725" s="2" customFormat="1" ht="37.8" customHeight="1">
      <c r="A1725" s="41"/>
      <c r="B1725" s="42"/>
      <c r="C1725" s="215" t="s">
        <v>2328</v>
      </c>
      <c r="D1725" s="215" t="s">
        <v>199</v>
      </c>
      <c r="E1725" s="216" t="s">
        <v>2329</v>
      </c>
      <c r="F1725" s="217" t="s">
        <v>2330</v>
      </c>
      <c r="G1725" s="218" t="s">
        <v>210</v>
      </c>
      <c r="H1725" s="219">
        <v>13</v>
      </c>
      <c r="I1725" s="220"/>
      <c r="J1725" s="221">
        <f>ROUND(I1725*H1725,2)</f>
        <v>0</v>
      </c>
      <c r="K1725" s="217" t="s">
        <v>203</v>
      </c>
      <c r="L1725" s="47"/>
      <c r="M1725" s="222" t="s">
        <v>28</v>
      </c>
      <c r="N1725" s="223" t="s">
        <v>45</v>
      </c>
      <c r="O1725" s="87"/>
      <c r="P1725" s="224">
        <f>O1725*H1725</f>
        <v>0</v>
      </c>
      <c r="Q1725" s="224">
        <v>0</v>
      </c>
      <c r="R1725" s="224">
        <f>Q1725*H1725</f>
        <v>0</v>
      </c>
      <c r="S1725" s="224">
        <v>0</v>
      </c>
      <c r="T1725" s="225">
        <f>S1725*H1725</f>
        <v>0</v>
      </c>
      <c r="U1725" s="41"/>
      <c r="V1725" s="41"/>
      <c r="W1725" s="41"/>
      <c r="X1725" s="41"/>
      <c r="Y1725" s="41"/>
      <c r="Z1725" s="41"/>
      <c r="AA1725" s="41"/>
      <c r="AB1725" s="41"/>
      <c r="AC1725" s="41"/>
      <c r="AD1725" s="41"/>
      <c r="AE1725" s="41"/>
      <c r="AR1725" s="226" t="s">
        <v>283</v>
      </c>
      <c r="AT1725" s="226" t="s">
        <v>199</v>
      </c>
      <c r="AU1725" s="226" t="s">
        <v>84</v>
      </c>
      <c r="AY1725" s="20" t="s">
        <v>197</v>
      </c>
      <c r="BE1725" s="227">
        <f>IF(N1725="základní",J1725,0)</f>
        <v>0</v>
      </c>
      <c r="BF1725" s="227">
        <f>IF(N1725="snížená",J1725,0)</f>
        <v>0</v>
      </c>
      <c r="BG1725" s="227">
        <f>IF(N1725="zákl. přenesená",J1725,0)</f>
        <v>0</v>
      </c>
      <c r="BH1725" s="227">
        <f>IF(N1725="sníž. přenesená",J1725,0)</f>
        <v>0</v>
      </c>
      <c r="BI1725" s="227">
        <f>IF(N1725="nulová",J1725,0)</f>
        <v>0</v>
      </c>
      <c r="BJ1725" s="20" t="s">
        <v>82</v>
      </c>
      <c r="BK1725" s="227">
        <f>ROUND(I1725*H1725,2)</f>
        <v>0</v>
      </c>
      <c r="BL1725" s="20" t="s">
        <v>283</v>
      </c>
      <c r="BM1725" s="226" t="s">
        <v>2331</v>
      </c>
    </row>
    <row r="1726" s="2" customFormat="1">
      <c r="A1726" s="41"/>
      <c r="B1726" s="42"/>
      <c r="C1726" s="43"/>
      <c r="D1726" s="228" t="s">
        <v>206</v>
      </c>
      <c r="E1726" s="43"/>
      <c r="F1726" s="229" t="s">
        <v>2332</v>
      </c>
      <c r="G1726" s="43"/>
      <c r="H1726" s="43"/>
      <c r="I1726" s="230"/>
      <c r="J1726" s="43"/>
      <c r="K1726" s="43"/>
      <c r="L1726" s="47"/>
      <c r="M1726" s="231"/>
      <c r="N1726" s="232"/>
      <c r="O1726" s="87"/>
      <c r="P1726" s="87"/>
      <c r="Q1726" s="87"/>
      <c r="R1726" s="87"/>
      <c r="S1726" s="87"/>
      <c r="T1726" s="88"/>
      <c r="U1726" s="41"/>
      <c r="V1726" s="41"/>
      <c r="W1726" s="41"/>
      <c r="X1726" s="41"/>
      <c r="Y1726" s="41"/>
      <c r="Z1726" s="41"/>
      <c r="AA1726" s="41"/>
      <c r="AB1726" s="41"/>
      <c r="AC1726" s="41"/>
      <c r="AD1726" s="41"/>
      <c r="AE1726" s="41"/>
      <c r="AT1726" s="20" t="s">
        <v>206</v>
      </c>
      <c r="AU1726" s="20" t="s">
        <v>84</v>
      </c>
    </row>
    <row r="1727" s="2" customFormat="1" ht="16.5" customHeight="1">
      <c r="A1727" s="41"/>
      <c r="B1727" s="42"/>
      <c r="C1727" s="281" t="s">
        <v>2333</v>
      </c>
      <c r="D1727" s="281" t="s">
        <v>519</v>
      </c>
      <c r="E1727" s="282" t="s">
        <v>2334</v>
      </c>
      <c r="F1727" s="283" t="s">
        <v>2335</v>
      </c>
      <c r="G1727" s="284" t="s">
        <v>210</v>
      </c>
      <c r="H1727" s="285">
        <v>8</v>
      </c>
      <c r="I1727" s="286"/>
      <c r="J1727" s="287">
        <f>ROUND(I1727*H1727,2)</f>
        <v>0</v>
      </c>
      <c r="K1727" s="283" t="s">
        <v>203</v>
      </c>
      <c r="L1727" s="288"/>
      <c r="M1727" s="289" t="s">
        <v>28</v>
      </c>
      <c r="N1727" s="290" t="s">
        <v>45</v>
      </c>
      <c r="O1727" s="87"/>
      <c r="P1727" s="224">
        <f>O1727*H1727</f>
        <v>0</v>
      </c>
      <c r="Q1727" s="224">
        <v>0.00020000000000000001</v>
      </c>
      <c r="R1727" s="224">
        <f>Q1727*H1727</f>
        <v>0.0016000000000000001</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2336</v>
      </c>
    </row>
    <row r="1728" s="2" customFormat="1" ht="16.5" customHeight="1">
      <c r="A1728" s="41"/>
      <c r="B1728" s="42"/>
      <c r="C1728" s="281" t="s">
        <v>2337</v>
      </c>
      <c r="D1728" s="281" t="s">
        <v>519</v>
      </c>
      <c r="E1728" s="282" t="s">
        <v>2338</v>
      </c>
      <c r="F1728" s="283" t="s">
        <v>2339</v>
      </c>
      <c r="G1728" s="284" t="s">
        <v>210</v>
      </c>
      <c r="H1728" s="285">
        <v>30</v>
      </c>
      <c r="I1728" s="286"/>
      <c r="J1728" s="287">
        <f>ROUND(I1728*H1728,2)</f>
        <v>0</v>
      </c>
      <c r="K1728" s="283" t="s">
        <v>203</v>
      </c>
      <c r="L1728" s="288"/>
      <c r="M1728" s="289" t="s">
        <v>28</v>
      </c>
      <c r="N1728" s="290" t="s">
        <v>45</v>
      </c>
      <c r="O1728" s="87"/>
      <c r="P1728" s="224">
        <f>O1728*H1728</f>
        <v>0</v>
      </c>
      <c r="Q1728" s="224">
        <v>0.00020000000000000001</v>
      </c>
      <c r="R1728" s="224">
        <f>Q1728*H1728</f>
        <v>0.0060000000000000001</v>
      </c>
      <c r="S1728" s="224">
        <v>0</v>
      </c>
      <c r="T1728" s="225">
        <f>S1728*H1728</f>
        <v>0</v>
      </c>
      <c r="U1728" s="41"/>
      <c r="V1728" s="41"/>
      <c r="W1728" s="41"/>
      <c r="X1728" s="41"/>
      <c r="Y1728" s="41"/>
      <c r="Z1728" s="41"/>
      <c r="AA1728" s="41"/>
      <c r="AB1728" s="41"/>
      <c r="AC1728" s="41"/>
      <c r="AD1728" s="41"/>
      <c r="AE1728" s="41"/>
      <c r="AR1728" s="226" t="s">
        <v>365</v>
      </c>
      <c r="AT1728" s="226" t="s">
        <v>519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2340</v>
      </c>
    </row>
    <row r="1729" s="2" customFormat="1" ht="24.15" customHeight="1">
      <c r="A1729" s="41"/>
      <c r="B1729" s="42"/>
      <c r="C1729" s="215" t="s">
        <v>2341</v>
      </c>
      <c r="D1729" s="215" t="s">
        <v>199</v>
      </c>
      <c r="E1729" s="216" t="s">
        <v>2342</v>
      </c>
      <c r="F1729" s="217" t="s">
        <v>2343</v>
      </c>
      <c r="G1729" s="218" t="s">
        <v>265</v>
      </c>
      <c r="H1729" s="219">
        <v>541.60000000000002</v>
      </c>
      <c r="I1729" s="220"/>
      <c r="J1729" s="221">
        <f>ROUND(I1729*H1729,2)</f>
        <v>0</v>
      </c>
      <c r="K1729" s="217" t="s">
        <v>203</v>
      </c>
      <c r="L1729" s="47"/>
      <c r="M1729" s="222" t="s">
        <v>28</v>
      </c>
      <c r="N1729" s="223" t="s">
        <v>45</v>
      </c>
      <c r="O1729" s="87"/>
      <c r="P1729" s="224">
        <f>O1729*H1729</f>
        <v>0</v>
      </c>
      <c r="Q1729" s="224">
        <v>0.00115</v>
      </c>
      <c r="R1729" s="224">
        <f>Q1729*H1729</f>
        <v>0.62284000000000006</v>
      </c>
      <c r="S1729" s="224">
        <v>0</v>
      </c>
      <c r="T1729" s="225">
        <f>S1729*H1729</f>
        <v>0</v>
      </c>
      <c r="U1729" s="41"/>
      <c r="V1729" s="41"/>
      <c r="W1729" s="41"/>
      <c r="X1729" s="41"/>
      <c r="Y1729" s="41"/>
      <c r="Z1729" s="41"/>
      <c r="AA1729" s="41"/>
      <c r="AB1729" s="41"/>
      <c r="AC1729" s="41"/>
      <c r="AD1729" s="41"/>
      <c r="AE1729" s="41"/>
      <c r="AR1729" s="226" t="s">
        <v>283</v>
      </c>
      <c r="AT1729" s="226" t="s">
        <v>199</v>
      </c>
      <c r="AU1729" s="226" t="s">
        <v>84</v>
      </c>
      <c r="AY1729" s="20" t="s">
        <v>197</v>
      </c>
      <c r="BE1729" s="227">
        <f>IF(N1729="základní",J1729,0)</f>
        <v>0</v>
      </c>
      <c r="BF1729" s="227">
        <f>IF(N1729="snížená",J1729,0)</f>
        <v>0</v>
      </c>
      <c r="BG1729" s="227">
        <f>IF(N1729="zákl. přenesená",J1729,0)</f>
        <v>0</v>
      </c>
      <c r="BH1729" s="227">
        <f>IF(N1729="sníž. přenesená",J1729,0)</f>
        <v>0</v>
      </c>
      <c r="BI1729" s="227">
        <f>IF(N1729="nulová",J1729,0)</f>
        <v>0</v>
      </c>
      <c r="BJ1729" s="20" t="s">
        <v>82</v>
      </c>
      <c r="BK1729" s="227">
        <f>ROUND(I1729*H1729,2)</f>
        <v>0</v>
      </c>
      <c r="BL1729" s="20" t="s">
        <v>283</v>
      </c>
      <c r="BM1729" s="226" t="s">
        <v>2344</v>
      </c>
    </row>
    <row r="1730" s="2" customFormat="1">
      <c r="A1730" s="41"/>
      <c r="B1730" s="42"/>
      <c r="C1730" s="43"/>
      <c r="D1730" s="228" t="s">
        <v>206</v>
      </c>
      <c r="E1730" s="43"/>
      <c r="F1730" s="229" t="s">
        <v>2345</v>
      </c>
      <c r="G1730" s="43"/>
      <c r="H1730" s="43"/>
      <c r="I1730" s="230"/>
      <c r="J1730" s="43"/>
      <c r="K1730" s="43"/>
      <c r="L1730" s="47"/>
      <c r="M1730" s="231"/>
      <c r="N1730" s="232"/>
      <c r="O1730" s="87"/>
      <c r="P1730" s="87"/>
      <c r="Q1730" s="87"/>
      <c r="R1730" s="87"/>
      <c r="S1730" s="87"/>
      <c r="T1730" s="88"/>
      <c r="U1730" s="41"/>
      <c r="V1730" s="41"/>
      <c r="W1730" s="41"/>
      <c r="X1730" s="41"/>
      <c r="Y1730" s="41"/>
      <c r="Z1730" s="41"/>
      <c r="AA1730" s="41"/>
      <c r="AB1730" s="41"/>
      <c r="AC1730" s="41"/>
      <c r="AD1730" s="41"/>
      <c r="AE1730" s="41"/>
      <c r="AT1730" s="20" t="s">
        <v>206</v>
      </c>
      <c r="AU1730" s="20" t="s">
        <v>84</v>
      </c>
    </row>
    <row r="1731" s="15" customFormat="1">
      <c r="A1731" s="15"/>
      <c r="B1731" s="256"/>
      <c r="C1731" s="257"/>
      <c r="D1731" s="235" t="s">
        <v>213</v>
      </c>
      <c r="E1731" s="258" t="s">
        <v>28</v>
      </c>
      <c r="F1731" s="259" t="s">
        <v>2346</v>
      </c>
      <c r="G1731" s="257"/>
      <c r="H1731" s="258" t="s">
        <v>28</v>
      </c>
      <c r="I1731" s="260"/>
      <c r="J1731" s="257"/>
      <c r="K1731" s="257"/>
      <c r="L1731" s="261"/>
      <c r="M1731" s="262"/>
      <c r="N1731" s="263"/>
      <c r="O1731" s="263"/>
      <c r="P1731" s="263"/>
      <c r="Q1731" s="263"/>
      <c r="R1731" s="263"/>
      <c r="S1731" s="263"/>
      <c r="T1731" s="264"/>
      <c r="U1731" s="15"/>
      <c r="V1731" s="15"/>
      <c r="W1731" s="15"/>
      <c r="X1731" s="15"/>
      <c r="Y1731" s="15"/>
      <c r="Z1731" s="15"/>
      <c r="AA1731" s="15"/>
      <c r="AB1731" s="15"/>
      <c r="AC1731" s="15"/>
      <c r="AD1731" s="15"/>
      <c r="AE1731" s="15"/>
      <c r="AT1731" s="265" t="s">
        <v>213</v>
      </c>
      <c r="AU1731" s="265" t="s">
        <v>84</v>
      </c>
      <c r="AV1731" s="15" t="s">
        <v>82</v>
      </c>
      <c r="AW1731" s="15" t="s">
        <v>35</v>
      </c>
      <c r="AX1731" s="15" t="s">
        <v>74</v>
      </c>
      <c r="AY1731" s="265" t="s">
        <v>197</v>
      </c>
    </row>
    <row r="1732" s="15" customFormat="1">
      <c r="A1732" s="15"/>
      <c r="B1732" s="256"/>
      <c r="C1732" s="257"/>
      <c r="D1732" s="235" t="s">
        <v>213</v>
      </c>
      <c r="E1732" s="258" t="s">
        <v>28</v>
      </c>
      <c r="F1732" s="259" t="s">
        <v>2347</v>
      </c>
      <c r="G1732" s="257"/>
      <c r="H1732" s="258" t="s">
        <v>28</v>
      </c>
      <c r="I1732" s="260"/>
      <c r="J1732" s="257"/>
      <c r="K1732" s="257"/>
      <c r="L1732" s="261"/>
      <c r="M1732" s="262"/>
      <c r="N1732" s="263"/>
      <c r="O1732" s="263"/>
      <c r="P1732" s="263"/>
      <c r="Q1732" s="263"/>
      <c r="R1732" s="263"/>
      <c r="S1732" s="263"/>
      <c r="T1732" s="264"/>
      <c r="U1732" s="15"/>
      <c r="V1732" s="15"/>
      <c r="W1732" s="15"/>
      <c r="X1732" s="15"/>
      <c r="Y1732" s="15"/>
      <c r="Z1732" s="15"/>
      <c r="AA1732" s="15"/>
      <c r="AB1732" s="15"/>
      <c r="AC1732" s="15"/>
      <c r="AD1732" s="15"/>
      <c r="AE1732" s="15"/>
      <c r="AT1732" s="265" t="s">
        <v>213</v>
      </c>
      <c r="AU1732" s="265" t="s">
        <v>84</v>
      </c>
      <c r="AV1732" s="15" t="s">
        <v>82</v>
      </c>
      <c r="AW1732" s="15" t="s">
        <v>35</v>
      </c>
      <c r="AX1732" s="15" t="s">
        <v>74</v>
      </c>
      <c r="AY1732" s="265" t="s">
        <v>197</v>
      </c>
    </row>
    <row r="1733" s="13" customFormat="1">
      <c r="A1733" s="13"/>
      <c r="B1733" s="233"/>
      <c r="C1733" s="234"/>
      <c r="D1733" s="235" t="s">
        <v>213</v>
      </c>
      <c r="E1733" s="236" t="s">
        <v>28</v>
      </c>
      <c r="F1733" s="237" t="s">
        <v>2348</v>
      </c>
      <c r="G1733" s="234"/>
      <c r="H1733" s="238">
        <v>149.40000000000001</v>
      </c>
      <c r="I1733" s="239"/>
      <c r="J1733" s="234"/>
      <c r="K1733" s="234"/>
      <c r="L1733" s="240"/>
      <c r="M1733" s="241"/>
      <c r="N1733" s="242"/>
      <c r="O1733" s="242"/>
      <c r="P1733" s="242"/>
      <c r="Q1733" s="242"/>
      <c r="R1733" s="242"/>
      <c r="S1733" s="242"/>
      <c r="T1733" s="243"/>
      <c r="U1733" s="13"/>
      <c r="V1733" s="13"/>
      <c r="W1733" s="13"/>
      <c r="X1733" s="13"/>
      <c r="Y1733" s="13"/>
      <c r="Z1733" s="13"/>
      <c r="AA1733" s="13"/>
      <c r="AB1733" s="13"/>
      <c r="AC1733" s="13"/>
      <c r="AD1733" s="13"/>
      <c r="AE1733" s="13"/>
      <c r="AT1733" s="244" t="s">
        <v>213</v>
      </c>
      <c r="AU1733" s="244" t="s">
        <v>84</v>
      </c>
      <c r="AV1733" s="13" t="s">
        <v>84</v>
      </c>
      <c r="AW1733" s="13" t="s">
        <v>35</v>
      </c>
      <c r="AX1733" s="13" t="s">
        <v>74</v>
      </c>
      <c r="AY1733" s="244" t="s">
        <v>197</v>
      </c>
    </row>
    <row r="1734" s="13" customFormat="1">
      <c r="A1734" s="13"/>
      <c r="B1734" s="233"/>
      <c r="C1734" s="234"/>
      <c r="D1734" s="235" t="s">
        <v>213</v>
      </c>
      <c r="E1734" s="236" t="s">
        <v>28</v>
      </c>
      <c r="F1734" s="237" t="s">
        <v>2349</v>
      </c>
      <c r="G1734" s="234"/>
      <c r="H1734" s="238">
        <v>100</v>
      </c>
      <c r="I1734" s="239"/>
      <c r="J1734" s="234"/>
      <c r="K1734" s="234"/>
      <c r="L1734" s="240"/>
      <c r="M1734" s="241"/>
      <c r="N1734" s="242"/>
      <c r="O1734" s="242"/>
      <c r="P1734" s="242"/>
      <c r="Q1734" s="242"/>
      <c r="R1734" s="242"/>
      <c r="S1734" s="242"/>
      <c r="T1734" s="243"/>
      <c r="U1734" s="13"/>
      <c r="V1734" s="13"/>
      <c r="W1734" s="13"/>
      <c r="X1734" s="13"/>
      <c r="Y1734" s="13"/>
      <c r="Z1734" s="13"/>
      <c r="AA1734" s="13"/>
      <c r="AB1734" s="13"/>
      <c r="AC1734" s="13"/>
      <c r="AD1734" s="13"/>
      <c r="AE1734" s="13"/>
      <c r="AT1734" s="244" t="s">
        <v>213</v>
      </c>
      <c r="AU1734" s="244" t="s">
        <v>84</v>
      </c>
      <c r="AV1734" s="13" t="s">
        <v>84</v>
      </c>
      <c r="AW1734" s="13" t="s">
        <v>35</v>
      </c>
      <c r="AX1734" s="13" t="s">
        <v>74</v>
      </c>
      <c r="AY1734" s="244" t="s">
        <v>197</v>
      </c>
    </row>
    <row r="1735" s="15" customFormat="1">
      <c r="A1735" s="15"/>
      <c r="B1735" s="256"/>
      <c r="C1735" s="257"/>
      <c r="D1735" s="235" t="s">
        <v>213</v>
      </c>
      <c r="E1735" s="258" t="s">
        <v>28</v>
      </c>
      <c r="F1735" s="259" t="s">
        <v>2350</v>
      </c>
      <c r="G1735" s="257"/>
      <c r="H1735" s="258" t="s">
        <v>28</v>
      </c>
      <c r="I1735" s="260"/>
      <c r="J1735" s="257"/>
      <c r="K1735" s="257"/>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213</v>
      </c>
      <c r="AU1735" s="265" t="s">
        <v>84</v>
      </c>
      <c r="AV1735" s="15" t="s">
        <v>82</v>
      </c>
      <c r="AW1735" s="15" t="s">
        <v>35</v>
      </c>
      <c r="AX1735" s="15" t="s">
        <v>74</v>
      </c>
      <c r="AY1735" s="265" t="s">
        <v>197</v>
      </c>
    </row>
    <row r="1736" s="13" customFormat="1">
      <c r="A1736" s="13"/>
      <c r="B1736" s="233"/>
      <c r="C1736" s="234"/>
      <c r="D1736" s="235" t="s">
        <v>213</v>
      </c>
      <c r="E1736" s="236" t="s">
        <v>28</v>
      </c>
      <c r="F1736" s="237" t="s">
        <v>2351</v>
      </c>
      <c r="G1736" s="234"/>
      <c r="H1736" s="238">
        <v>292.19999999999999</v>
      </c>
      <c r="I1736" s="239"/>
      <c r="J1736" s="234"/>
      <c r="K1736" s="234"/>
      <c r="L1736" s="240"/>
      <c r="M1736" s="241"/>
      <c r="N1736" s="242"/>
      <c r="O1736" s="242"/>
      <c r="P1736" s="242"/>
      <c r="Q1736" s="242"/>
      <c r="R1736" s="242"/>
      <c r="S1736" s="242"/>
      <c r="T1736" s="243"/>
      <c r="U1736" s="13"/>
      <c r="V1736" s="13"/>
      <c r="W1736" s="13"/>
      <c r="X1736" s="13"/>
      <c r="Y1736" s="13"/>
      <c r="Z1736" s="13"/>
      <c r="AA1736" s="13"/>
      <c r="AB1736" s="13"/>
      <c r="AC1736" s="13"/>
      <c r="AD1736" s="13"/>
      <c r="AE1736" s="13"/>
      <c r="AT1736" s="244" t="s">
        <v>213</v>
      </c>
      <c r="AU1736" s="244" t="s">
        <v>84</v>
      </c>
      <c r="AV1736" s="13" t="s">
        <v>84</v>
      </c>
      <c r="AW1736" s="13" t="s">
        <v>35</v>
      </c>
      <c r="AX1736" s="13" t="s">
        <v>74</v>
      </c>
      <c r="AY1736" s="244" t="s">
        <v>197</v>
      </c>
    </row>
    <row r="1737" s="14" customFormat="1">
      <c r="A1737" s="14"/>
      <c r="B1737" s="245"/>
      <c r="C1737" s="246"/>
      <c r="D1737" s="235" t="s">
        <v>213</v>
      </c>
      <c r="E1737" s="247" t="s">
        <v>28</v>
      </c>
      <c r="F1737" s="248" t="s">
        <v>226</v>
      </c>
      <c r="G1737" s="246"/>
      <c r="H1737" s="249">
        <v>541.60000000000002</v>
      </c>
      <c r="I1737" s="250"/>
      <c r="J1737" s="246"/>
      <c r="K1737" s="246"/>
      <c r="L1737" s="251"/>
      <c r="M1737" s="252"/>
      <c r="N1737" s="253"/>
      <c r="O1737" s="253"/>
      <c r="P1737" s="253"/>
      <c r="Q1737" s="253"/>
      <c r="R1737" s="253"/>
      <c r="S1737" s="253"/>
      <c r="T1737" s="254"/>
      <c r="U1737" s="14"/>
      <c r="V1737" s="14"/>
      <c r="W1737" s="14"/>
      <c r="X1737" s="14"/>
      <c r="Y1737" s="14"/>
      <c r="Z1737" s="14"/>
      <c r="AA1737" s="14"/>
      <c r="AB1737" s="14"/>
      <c r="AC1737" s="14"/>
      <c r="AD1737" s="14"/>
      <c r="AE1737" s="14"/>
      <c r="AT1737" s="255" t="s">
        <v>213</v>
      </c>
      <c r="AU1737" s="255" t="s">
        <v>84</v>
      </c>
      <c r="AV1737" s="14" t="s">
        <v>204</v>
      </c>
      <c r="AW1737" s="14" t="s">
        <v>35</v>
      </c>
      <c r="AX1737" s="14" t="s">
        <v>82</v>
      </c>
      <c r="AY1737" s="255" t="s">
        <v>197</v>
      </c>
    </row>
    <row r="1738" s="2" customFormat="1" ht="24.15" customHeight="1">
      <c r="A1738" s="41"/>
      <c r="B1738" s="42"/>
      <c r="C1738" s="215" t="s">
        <v>2352</v>
      </c>
      <c r="D1738" s="215" t="s">
        <v>199</v>
      </c>
      <c r="E1738" s="216" t="s">
        <v>2353</v>
      </c>
      <c r="F1738" s="217" t="s">
        <v>2354</v>
      </c>
      <c r="G1738" s="218" t="s">
        <v>265</v>
      </c>
      <c r="H1738" s="219">
        <v>220.80000000000001</v>
      </c>
      <c r="I1738" s="220"/>
      <c r="J1738" s="221">
        <f>ROUND(I1738*H1738,2)</f>
        <v>0</v>
      </c>
      <c r="K1738" s="217" t="s">
        <v>203</v>
      </c>
      <c r="L1738" s="47"/>
      <c r="M1738" s="222" t="s">
        <v>28</v>
      </c>
      <c r="N1738" s="223" t="s">
        <v>45</v>
      </c>
      <c r="O1738" s="87"/>
      <c r="P1738" s="224">
        <f>O1738*H1738</f>
        <v>0</v>
      </c>
      <c r="Q1738" s="224">
        <v>0.00063000000000000003</v>
      </c>
      <c r="R1738" s="224">
        <f>Q1738*H1738</f>
        <v>0.13910400000000001</v>
      </c>
      <c r="S1738" s="224">
        <v>0</v>
      </c>
      <c r="T1738" s="225">
        <f>S1738*H1738</f>
        <v>0</v>
      </c>
      <c r="U1738" s="41"/>
      <c r="V1738" s="41"/>
      <c r="W1738" s="41"/>
      <c r="X1738" s="41"/>
      <c r="Y1738" s="41"/>
      <c r="Z1738" s="41"/>
      <c r="AA1738" s="41"/>
      <c r="AB1738" s="41"/>
      <c r="AC1738" s="41"/>
      <c r="AD1738" s="41"/>
      <c r="AE1738" s="41"/>
      <c r="AR1738" s="226" t="s">
        <v>283</v>
      </c>
      <c r="AT1738" s="226" t="s">
        <v>199</v>
      </c>
      <c r="AU1738" s="226" t="s">
        <v>84</v>
      </c>
      <c r="AY1738" s="20" t="s">
        <v>197</v>
      </c>
      <c r="BE1738" s="227">
        <f>IF(N1738="základní",J1738,0)</f>
        <v>0</v>
      </c>
      <c r="BF1738" s="227">
        <f>IF(N1738="snížená",J1738,0)</f>
        <v>0</v>
      </c>
      <c r="BG1738" s="227">
        <f>IF(N1738="zákl. přenesená",J1738,0)</f>
        <v>0</v>
      </c>
      <c r="BH1738" s="227">
        <f>IF(N1738="sníž. přenesená",J1738,0)</f>
        <v>0</v>
      </c>
      <c r="BI1738" s="227">
        <f>IF(N1738="nulová",J1738,0)</f>
        <v>0</v>
      </c>
      <c r="BJ1738" s="20" t="s">
        <v>82</v>
      </c>
      <c r="BK1738" s="227">
        <f>ROUND(I1738*H1738,2)</f>
        <v>0</v>
      </c>
      <c r="BL1738" s="20" t="s">
        <v>283</v>
      </c>
      <c r="BM1738" s="226" t="s">
        <v>2355</v>
      </c>
    </row>
    <row r="1739" s="2" customFormat="1">
      <c r="A1739" s="41"/>
      <c r="B1739" s="42"/>
      <c r="C1739" s="43"/>
      <c r="D1739" s="228" t="s">
        <v>206</v>
      </c>
      <c r="E1739" s="43"/>
      <c r="F1739" s="229" t="s">
        <v>2356</v>
      </c>
      <c r="G1739" s="43"/>
      <c r="H1739" s="43"/>
      <c r="I1739" s="230"/>
      <c r="J1739" s="43"/>
      <c r="K1739" s="43"/>
      <c r="L1739" s="47"/>
      <c r="M1739" s="231"/>
      <c r="N1739" s="232"/>
      <c r="O1739" s="87"/>
      <c r="P1739" s="87"/>
      <c r="Q1739" s="87"/>
      <c r="R1739" s="87"/>
      <c r="S1739" s="87"/>
      <c r="T1739" s="88"/>
      <c r="U1739" s="41"/>
      <c r="V1739" s="41"/>
      <c r="W1739" s="41"/>
      <c r="X1739" s="41"/>
      <c r="Y1739" s="41"/>
      <c r="Z1739" s="41"/>
      <c r="AA1739" s="41"/>
      <c r="AB1739" s="41"/>
      <c r="AC1739" s="41"/>
      <c r="AD1739" s="41"/>
      <c r="AE1739" s="41"/>
      <c r="AT1739" s="20" t="s">
        <v>206</v>
      </c>
      <c r="AU1739" s="20" t="s">
        <v>84</v>
      </c>
    </row>
    <row r="1740" s="15" customFormat="1">
      <c r="A1740" s="15"/>
      <c r="B1740" s="256"/>
      <c r="C1740" s="257"/>
      <c r="D1740" s="235" t="s">
        <v>213</v>
      </c>
      <c r="E1740" s="258" t="s">
        <v>28</v>
      </c>
      <c r="F1740" s="259" t="s">
        <v>2346</v>
      </c>
      <c r="G1740" s="257"/>
      <c r="H1740" s="258" t="s">
        <v>28</v>
      </c>
      <c r="I1740" s="260"/>
      <c r="J1740" s="257"/>
      <c r="K1740" s="257"/>
      <c r="L1740" s="261"/>
      <c r="M1740" s="262"/>
      <c r="N1740" s="263"/>
      <c r="O1740" s="263"/>
      <c r="P1740" s="263"/>
      <c r="Q1740" s="263"/>
      <c r="R1740" s="263"/>
      <c r="S1740" s="263"/>
      <c r="T1740" s="264"/>
      <c r="U1740" s="15"/>
      <c r="V1740" s="15"/>
      <c r="W1740" s="15"/>
      <c r="X1740" s="15"/>
      <c r="Y1740" s="15"/>
      <c r="Z1740" s="15"/>
      <c r="AA1740" s="15"/>
      <c r="AB1740" s="15"/>
      <c r="AC1740" s="15"/>
      <c r="AD1740" s="15"/>
      <c r="AE1740" s="15"/>
      <c r="AT1740" s="265" t="s">
        <v>213</v>
      </c>
      <c r="AU1740" s="265" t="s">
        <v>84</v>
      </c>
      <c r="AV1740" s="15" t="s">
        <v>82</v>
      </c>
      <c r="AW1740" s="15" t="s">
        <v>35</v>
      </c>
      <c r="AX1740" s="15" t="s">
        <v>74</v>
      </c>
      <c r="AY1740" s="265" t="s">
        <v>197</v>
      </c>
    </row>
    <row r="1741" s="15" customFormat="1">
      <c r="A1741" s="15"/>
      <c r="B1741" s="256"/>
      <c r="C1741" s="257"/>
      <c r="D1741" s="235" t="s">
        <v>213</v>
      </c>
      <c r="E1741" s="258" t="s">
        <v>28</v>
      </c>
      <c r="F1741" s="259" t="s">
        <v>2347</v>
      </c>
      <c r="G1741" s="257"/>
      <c r="H1741" s="258" t="s">
        <v>28</v>
      </c>
      <c r="I1741" s="260"/>
      <c r="J1741" s="257"/>
      <c r="K1741" s="257"/>
      <c r="L1741" s="261"/>
      <c r="M1741" s="262"/>
      <c r="N1741" s="263"/>
      <c r="O1741" s="263"/>
      <c r="P1741" s="263"/>
      <c r="Q1741" s="263"/>
      <c r="R1741" s="263"/>
      <c r="S1741" s="263"/>
      <c r="T1741" s="264"/>
      <c r="U1741" s="15"/>
      <c r="V1741" s="15"/>
      <c r="W1741" s="15"/>
      <c r="X1741" s="15"/>
      <c r="Y1741" s="15"/>
      <c r="Z1741" s="15"/>
      <c r="AA1741" s="15"/>
      <c r="AB1741" s="15"/>
      <c r="AC1741" s="15"/>
      <c r="AD1741" s="15"/>
      <c r="AE1741" s="15"/>
      <c r="AT1741" s="265" t="s">
        <v>213</v>
      </c>
      <c r="AU1741" s="265" t="s">
        <v>84</v>
      </c>
      <c r="AV1741" s="15" t="s">
        <v>82</v>
      </c>
      <c r="AW1741" s="15" t="s">
        <v>35</v>
      </c>
      <c r="AX1741" s="15" t="s">
        <v>74</v>
      </c>
      <c r="AY1741" s="265" t="s">
        <v>197</v>
      </c>
    </row>
    <row r="1742" s="13" customFormat="1">
      <c r="A1742" s="13"/>
      <c r="B1742" s="233"/>
      <c r="C1742" s="234"/>
      <c r="D1742" s="235" t="s">
        <v>213</v>
      </c>
      <c r="E1742" s="236" t="s">
        <v>28</v>
      </c>
      <c r="F1742" s="237" t="s">
        <v>2357</v>
      </c>
      <c r="G1742" s="234"/>
      <c r="H1742" s="238">
        <v>74.700000000000003</v>
      </c>
      <c r="I1742" s="239"/>
      <c r="J1742" s="234"/>
      <c r="K1742" s="234"/>
      <c r="L1742" s="240"/>
      <c r="M1742" s="241"/>
      <c r="N1742" s="242"/>
      <c r="O1742" s="242"/>
      <c r="P1742" s="242"/>
      <c r="Q1742" s="242"/>
      <c r="R1742" s="242"/>
      <c r="S1742" s="242"/>
      <c r="T1742" s="243"/>
      <c r="U1742" s="13"/>
      <c r="V1742" s="13"/>
      <c r="W1742" s="13"/>
      <c r="X1742" s="13"/>
      <c r="Y1742" s="13"/>
      <c r="Z1742" s="13"/>
      <c r="AA1742" s="13"/>
      <c r="AB1742" s="13"/>
      <c r="AC1742" s="13"/>
      <c r="AD1742" s="13"/>
      <c r="AE1742" s="13"/>
      <c r="AT1742" s="244" t="s">
        <v>213</v>
      </c>
      <c r="AU1742" s="244" t="s">
        <v>84</v>
      </c>
      <c r="AV1742" s="13" t="s">
        <v>84</v>
      </c>
      <c r="AW1742" s="13" t="s">
        <v>35</v>
      </c>
      <c r="AX1742" s="13" t="s">
        <v>74</v>
      </c>
      <c r="AY1742" s="244" t="s">
        <v>197</v>
      </c>
    </row>
    <row r="1743" s="15" customFormat="1">
      <c r="A1743" s="15"/>
      <c r="B1743" s="256"/>
      <c r="C1743" s="257"/>
      <c r="D1743" s="235" t="s">
        <v>213</v>
      </c>
      <c r="E1743" s="258" t="s">
        <v>28</v>
      </c>
      <c r="F1743" s="259" t="s">
        <v>2350</v>
      </c>
      <c r="G1743" s="257"/>
      <c r="H1743" s="258" t="s">
        <v>28</v>
      </c>
      <c r="I1743" s="260"/>
      <c r="J1743" s="257"/>
      <c r="K1743" s="257"/>
      <c r="L1743" s="261"/>
      <c r="M1743" s="262"/>
      <c r="N1743" s="263"/>
      <c r="O1743" s="263"/>
      <c r="P1743" s="263"/>
      <c r="Q1743" s="263"/>
      <c r="R1743" s="263"/>
      <c r="S1743" s="263"/>
      <c r="T1743" s="264"/>
      <c r="U1743" s="15"/>
      <c r="V1743" s="15"/>
      <c r="W1743" s="15"/>
      <c r="X1743" s="15"/>
      <c r="Y1743" s="15"/>
      <c r="Z1743" s="15"/>
      <c r="AA1743" s="15"/>
      <c r="AB1743" s="15"/>
      <c r="AC1743" s="15"/>
      <c r="AD1743" s="15"/>
      <c r="AE1743" s="15"/>
      <c r="AT1743" s="265" t="s">
        <v>213</v>
      </c>
      <c r="AU1743" s="265" t="s">
        <v>84</v>
      </c>
      <c r="AV1743" s="15" t="s">
        <v>82</v>
      </c>
      <c r="AW1743" s="15" t="s">
        <v>35</v>
      </c>
      <c r="AX1743" s="15" t="s">
        <v>74</v>
      </c>
      <c r="AY1743" s="265" t="s">
        <v>197</v>
      </c>
    </row>
    <row r="1744" s="13" customFormat="1">
      <c r="A1744" s="13"/>
      <c r="B1744" s="233"/>
      <c r="C1744" s="234"/>
      <c r="D1744" s="235" t="s">
        <v>213</v>
      </c>
      <c r="E1744" s="236" t="s">
        <v>28</v>
      </c>
      <c r="F1744" s="237" t="s">
        <v>2358</v>
      </c>
      <c r="G1744" s="234"/>
      <c r="H1744" s="238">
        <v>146.09999999999999</v>
      </c>
      <c r="I1744" s="239"/>
      <c r="J1744" s="234"/>
      <c r="K1744" s="234"/>
      <c r="L1744" s="240"/>
      <c r="M1744" s="241"/>
      <c r="N1744" s="242"/>
      <c r="O1744" s="242"/>
      <c r="P1744" s="242"/>
      <c r="Q1744" s="242"/>
      <c r="R1744" s="242"/>
      <c r="S1744" s="242"/>
      <c r="T1744" s="243"/>
      <c r="U1744" s="13"/>
      <c r="V1744" s="13"/>
      <c r="W1744" s="13"/>
      <c r="X1744" s="13"/>
      <c r="Y1744" s="13"/>
      <c r="Z1744" s="13"/>
      <c r="AA1744" s="13"/>
      <c r="AB1744" s="13"/>
      <c r="AC1744" s="13"/>
      <c r="AD1744" s="13"/>
      <c r="AE1744" s="13"/>
      <c r="AT1744" s="244" t="s">
        <v>213</v>
      </c>
      <c r="AU1744" s="244" t="s">
        <v>84</v>
      </c>
      <c r="AV1744" s="13" t="s">
        <v>84</v>
      </c>
      <c r="AW1744" s="13" t="s">
        <v>35</v>
      </c>
      <c r="AX1744" s="13" t="s">
        <v>74</v>
      </c>
      <c r="AY1744" s="244" t="s">
        <v>197</v>
      </c>
    </row>
    <row r="1745" s="14" customFormat="1">
      <c r="A1745" s="14"/>
      <c r="B1745" s="245"/>
      <c r="C1745" s="246"/>
      <c r="D1745" s="235" t="s">
        <v>213</v>
      </c>
      <c r="E1745" s="247" t="s">
        <v>28</v>
      </c>
      <c r="F1745" s="248" t="s">
        <v>226</v>
      </c>
      <c r="G1745" s="246"/>
      <c r="H1745" s="249">
        <v>220.80000000000001</v>
      </c>
      <c r="I1745" s="250"/>
      <c r="J1745" s="246"/>
      <c r="K1745" s="246"/>
      <c r="L1745" s="251"/>
      <c r="M1745" s="252"/>
      <c r="N1745" s="253"/>
      <c r="O1745" s="253"/>
      <c r="P1745" s="253"/>
      <c r="Q1745" s="253"/>
      <c r="R1745" s="253"/>
      <c r="S1745" s="253"/>
      <c r="T1745" s="254"/>
      <c r="U1745" s="14"/>
      <c r="V1745" s="14"/>
      <c r="W1745" s="14"/>
      <c r="X1745" s="14"/>
      <c r="Y1745" s="14"/>
      <c r="Z1745" s="14"/>
      <c r="AA1745" s="14"/>
      <c r="AB1745" s="14"/>
      <c r="AC1745" s="14"/>
      <c r="AD1745" s="14"/>
      <c r="AE1745" s="14"/>
      <c r="AT1745" s="255" t="s">
        <v>213</v>
      </c>
      <c r="AU1745" s="255" t="s">
        <v>84</v>
      </c>
      <c r="AV1745" s="14" t="s">
        <v>204</v>
      </c>
      <c r="AW1745" s="14" t="s">
        <v>35</v>
      </c>
      <c r="AX1745" s="14" t="s">
        <v>82</v>
      </c>
      <c r="AY1745" s="255" t="s">
        <v>197</v>
      </c>
    </row>
    <row r="1746" s="2" customFormat="1" ht="24.15" customHeight="1">
      <c r="A1746" s="41"/>
      <c r="B1746" s="42"/>
      <c r="C1746" s="215" t="s">
        <v>2359</v>
      </c>
      <c r="D1746" s="215" t="s">
        <v>199</v>
      </c>
      <c r="E1746" s="216" t="s">
        <v>2360</v>
      </c>
      <c r="F1746" s="217" t="s">
        <v>2361</v>
      </c>
      <c r="G1746" s="218" t="s">
        <v>265</v>
      </c>
      <c r="H1746" s="219">
        <v>50</v>
      </c>
      <c r="I1746" s="220"/>
      <c r="J1746" s="221">
        <f>ROUND(I1746*H1746,2)</f>
        <v>0</v>
      </c>
      <c r="K1746" s="217" t="s">
        <v>203</v>
      </c>
      <c r="L1746" s="47"/>
      <c r="M1746" s="222" t="s">
        <v>28</v>
      </c>
      <c r="N1746" s="223" t="s">
        <v>45</v>
      </c>
      <c r="O1746" s="87"/>
      <c r="P1746" s="224">
        <f>O1746*H1746</f>
        <v>0</v>
      </c>
      <c r="Q1746" s="224">
        <v>0.00044999999999999999</v>
      </c>
      <c r="R1746" s="224">
        <f>Q1746*H1746</f>
        <v>0.022499999999999999</v>
      </c>
      <c r="S1746" s="224">
        <v>0</v>
      </c>
      <c r="T1746" s="225">
        <f>S1746*H1746</f>
        <v>0</v>
      </c>
      <c r="U1746" s="41"/>
      <c r="V1746" s="41"/>
      <c r="W1746" s="41"/>
      <c r="X1746" s="41"/>
      <c r="Y1746" s="41"/>
      <c r="Z1746" s="41"/>
      <c r="AA1746" s="41"/>
      <c r="AB1746" s="41"/>
      <c r="AC1746" s="41"/>
      <c r="AD1746" s="41"/>
      <c r="AE1746" s="41"/>
      <c r="AR1746" s="226" t="s">
        <v>283</v>
      </c>
      <c r="AT1746" s="226" t="s">
        <v>199</v>
      </c>
      <c r="AU1746" s="226" t="s">
        <v>84</v>
      </c>
      <c r="AY1746" s="20" t="s">
        <v>197</v>
      </c>
      <c r="BE1746" s="227">
        <f>IF(N1746="základní",J1746,0)</f>
        <v>0</v>
      </c>
      <c r="BF1746" s="227">
        <f>IF(N1746="snížená",J1746,0)</f>
        <v>0</v>
      </c>
      <c r="BG1746" s="227">
        <f>IF(N1746="zákl. přenesená",J1746,0)</f>
        <v>0</v>
      </c>
      <c r="BH1746" s="227">
        <f>IF(N1746="sníž. přenesená",J1746,0)</f>
        <v>0</v>
      </c>
      <c r="BI1746" s="227">
        <f>IF(N1746="nulová",J1746,0)</f>
        <v>0</v>
      </c>
      <c r="BJ1746" s="20" t="s">
        <v>82</v>
      </c>
      <c r="BK1746" s="227">
        <f>ROUND(I1746*H1746,2)</f>
        <v>0</v>
      </c>
      <c r="BL1746" s="20" t="s">
        <v>283</v>
      </c>
      <c r="BM1746" s="226" t="s">
        <v>2362</v>
      </c>
    </row>
    <row r="1747" s="2" customFormat="1">
      <c r="A1747" s="41"/>
      <c r="B1747" s="42"/>
      <c r="C1747" s="43"/>
      <c r="D1747" s="228" t="s">
        <v>206</v>
      </c>
      <c r="E1747" s="43"/>
      <c r="F1747" s="229" t="s">
        <v>2363</v>
      </c>
      <c r="G1747" s="43"/>
      <c r="H1747" s="43"/>
      <c r="I1747" s="230"/>
      <c r="J1747" s="43"/>
      <c r="K1747" s="43"/>
      <c r="L1747" s="47"/>
      <c r="M1747" s="231"/>
      <c r="N1747" s="232"/>
      <c r="O1747" s="87"/>
      <c r="P1747" s="87"/>
      <c r="Q1747" s="87"/>
      <c r="R1747" s="87"/>
      <c r="S1747" s="87"/>
      <c r="T1747" s="88"/>
      <c r="U1747" s="41"/>
      <c r="V1747" s="41"/>
      <c r="W1747" s="41"/>
      <c r="X1747" s="41"/>
      <c r="Y1747" s="41"/>
      <c r="Z1747" s="41"/>
      <c r="AA1747" s="41"/>
      <c r="AB1747" s="41"/>
      <c r="AC1747" s="41"/>
      <c r="AD1747" s="41"/>
      <c r="AE1747" s="41"/>
      <c r="AT1747" s="20" t="s">
        <v>206</v>
      </c>
      <c r="AU1747" s="20" t="s">
        <v>84</v>
      </c>
    </row>
    <row r="1748" s="15" customFormat="1">
      <c r="A1748" s="15"/>
      <c r="B1748" s="256"/>
      <c r="C1748" s="257"/>
      <c r="D1748" s="235" t="s">
        <v>213</v>
      </c>
      <c r="E1748" s="258" t="s">
        <v>28</v>
      </c>
      <c r="F1748" s="259" t="s">
        <v>412</v>
      </c>
      <c r="G1748" s="257"/>
      <c r="H1748" s="258" t="s">
        <v>28</v>
      </c>
      <c r="I1748" s="260"/>
      <c r="J1748" s="257"/>
      <c r="K1748" s="257"/>
      <c r="L1748" s="261"/>
      <c r="M1748" s="262"/>
      <c r="N1748" s="263"/>
      <c r="O1748" s="263"/>
      <c r="P1748" s="263"/>
      <c r="Q1748" s="263"/>
      <c r="R1748" s="263"/>
      <c r="S1748" s="263"/>
      <c r="T1748" s="264"/>
      <c r="U1748" s="15"/>
      <c r="V1748" s="15"/>
      <c r="W1748" s="15"/>
      <c r="X1748" s="15"/>
      <c r="Y1748" s="15"/>
      <c r="Z1748" s="15"/>
      <c r="AA1748" s="15"/>
      <c r="AB1748" s="15"/>
      <c r="AC1748" s="15"/>
      <c r="AD1748" s="15"/>
      <c r="AE1748" s="15"/>
      <c r="AT1748" s="265" t="s">
        <v>213</v>
      </c>
      <c r="AU1748" s="265" t="s">
        <v>84</v>
      </c>
      <c r="AV1748" s="15" t="s">
        <v>82</v>
      </c>
      <c r="AW1748" s="15" t="s">
        <v>35</v>
      </c>
      <c r="AX1748" s="15" t="s">
        <v>74</v>
      </c>
      <c r="AY1748" s="265" t="s">
        <v>197</v>
      </c>
    </row>
    <row r="1749" s="13" customFormat="1">
      <c r="A1749" s="13"/>
      <c r="B1749" s="233"/>
      <c r="C1749" s="234"/>
      <c r="D1749" s="235" t="s">
        <v>213</v>
      </c>
      <c r="E1749" s="236" t="s">
        <v>28</v>
      </c>
      <c r="F1749" s="237" t="s">
        <v>2364</v>
      </c>
      <c r="G1749" s="234"/>
      <c r="H1749" s="238">
        <v>50</v>
      </c>
      <c r="I1749" s="239"/>
      <c r="J1749" s="234"/>
      <c r="K1749" s="234"/>
      <c r="L1749" s="240"/>
      <c r="M1749" s="241"/>
      <c r="N1749" s="242"/>
      <c r="O1749" s="242"/>
      <c r="P1749" s="242"/>
      <c r="Q1749" s="242"/>
      <c r="R1749" s="242"/>
      <c r="S1749" s="242"/>
      <c r="T1749" s="243"/>
      <c r="U1749" s="13"/>
      <c r="V1749" s="13"/>
      <c r="W1749" s="13"/>
      <c r="X1749" s="13"/>
      <c r="Y1749" s="13"/>
      <c r="Z1749" s="13"/>
      <c r="AA1749" s="13"/>
      <c r="AB1749" s="13"/>
      <c r="AC1749" s="13"/>
      <c r="AD1749" s="13"/>
      <c r="AE1749" s="13"/>
      <c r="AT1749" s="244" t="s">
        <v>213</v>
      </c>
      <c r="AU1749" s="244" t="s">
        <v>84</v>
      </c>
      <c r="AV1749" s="13" t="s">
        <v>84</v>
      </c>
      <c r="AW1749" s="13" t="s">
        <v>35</v>
      </c>
      <c r="AX1749" s="13" t="s">
        <v>82</v>
      </c>
      <c r="AY1749" s="244" t="s">
        <v>197</v>
      </c>
    </row>
    <row r="1750" s="2" customFormat="1" ht="24.15" customHeight="1">
      <c r="A1750" s="41"/>
      <c r="B1750" s="42"/>
      <c r="C1750" s="215" t="s">
        <v>2365</v>
      </c>
      <c r="D1750" s="215" t="s">
        <v>199</v>
      </c>
      <c r="E1750" s="216" t="s">
        <v>2366</v>
      </c>
      <c r="F1750" s="217" t="s">
        <v>2367</v>
      </c>
      <c r="G1750" s="218" t="s">
        <v>202</v>
      </c>
      <c r="H1750" s="219">
        <v>24.651</v>
      </c>
      <c r="I1750" s="220"/>
      <c r="J1750" s="221">
        <f>ROUND(I1750*H1750,2)</f>
        <v>0</v>
      </c>
      <c r="K1750" s="217" t="s">
        <v>203</v>
      </c>
      <c r="L1750" s="47"/>
      <c r="M1750" s="222" t="s">
        <v>28</v>
      </c>
      <c r="N1750" s="223" t="s">
        <v>45</v>
      </c>
      <c r="O1750" s="87"/>
      <c r="P1750" s="224">
        <f>O1750*H1750</f>
        <v>0</v>
      </c>
      <c r="Q1750" s="224">
        <v>0.01087</v>
      </c>
      <c r="R1750" s="224">
        <f>Q1750*H1750</f>
        <v>0.26795637</v>
      </c>
      <c r="S1750" s="224">
        <v>0</v>
      </c>
      <c r="T1750" s="225">
        <f>S1750*H1750</f>
        <v>0</v>
      </c>
      <c r="U1750" s="41"/>
      <c r="V1750" s="41"/>
      <c r="W1750" s="41"/>
      <c r="X1750" s="41"/>
      <c r="Y1750" s="41"/>
      <c r="Z1750" s="41"/>
      <c r="AA1750" s="41"/>
      <c r="AB1750" s="41"/>
      <c r="AC1750" s="41"/>
      <c r="AD1750" s="41"/>
      <c r="AE1750" s="41"/>
      <c r="AR1750" s="226" t="s">
        <v>283</v>
      </c>
      <c r="AT1750" s="226" t="s">
        <v>199</v>
      </c>
      <c r="AU1750" s="226" t="s">
        <v>84</v>
      </c>
      <c r="AY1750" s="20" t="s">
        <v>197</v>
      </c>
      <c r="BE1750" s="227">
        <f>IF(N1750="základní",J1750,0)</f>
        <v>0</v>
      </c>
      <c r="BF1750" s="227">
        <f>IF(N1750="snížená",J1750,0)</f>
        <v>0</v>
      </c>
      <c r="BG1750" s="227">
        <f>IF(N1750="zákl. přenesená",J1750,0)</f>
        <v>0</v>
      </c>
      <c r="BH1750" s="227">
        <f>IF(N1750="sníž. přenesená",J1750,0)</f>
        <v>0</v>
      </c>
      <c r="BI1750" s="227">
        <f>IF(N1750="nulová",J1750,0)</f>
        <v>0</v>
      </c>
      <c r="BJ1750" s="20" t="s">
        <v>82</v>
      </c>
      <c r="BK1750" s="227">
        <f>ROUND(I1750*H1750,2)</f>
        <v>0</v>
      </c>
      <c r="BL1750" s="20" t="s">
        <v>283</v>
      </c>
      <c r="BM1750" s="226" t="s">
        <v>2368</v>
      </c>
    </row>
    <row r="1751" s="2" customFormat="1">
      <c r="A1751" s="41"/>
      <c r="B1751" s="42"/>
      <c r="C1751" s="43"/>
      <c r="D1751" s="228" t="s">
        <v>206</v>
      </c>
      <c r="E1751" s="43"/>
      <c r="F1751" s="229" t="s">
        <v>2369</v>
      </c>
      <c r="G1751" s="43"/>
      <c r="H1751" s="43"/>
      <c r="I1751" s="230"/>
      <c r="J1751" s="43"/>
      <c r="K1751" s="43"/>
      <c r="L1751" s="47"/>
      <c r="M1751" s="231"/>
      <c r="N1751" s="232"/>
      <c r="O1751" s="87"/>
      <c r="P1751" s="87"/>
      <c r="Q1751" s="87"/>
      <c r="R1751" s="87"/>
      <c r="S1751" s="87"/>
      <c r="T1751" s="88"/>
      <c r="U1751" s="41"/>
      <c r="V1751" s="41"/>
      <c r="W1751" s="41"/>
      <c r="X1751" s="41"/>
      <c r="Y1751" s="41"/>
      <c r="Z1751" s="41"/>
      <c r="AA1751" s="41"/>
      <c r="AB1751" s="41"/>
      <c r="AC1751" s="41"/>
      <c r="AD1751" s="41"/>
      <c r="AE1751" s="41"/>
      <c r="AT1751" s="20" t="s">
        <v>206</v>
      </c>
      <c r="AU1751" s="20" t="s">
        <v>84</v>
      </c>
    </row>
    <row r="1752" s="15" customFormat="1">
      <c r="A1752" s="15"/>
      <c r="B1752" s="256"/>
      <c r="C1752" s="257"/>
      <c r="D1752" s="235" t="s">
        <v>213</v>
      </c>
      <c r="E1752" s="258" t="s">
        <v>28</v>
      </c>
      <c r="F1752" s="259" t="s">
        <v>2370</v>
      </c>
      <c r="G1752" s="257"/>
      <c r="H1752" s="258" t="s">
        <v>28</v>
      </c>
      <c r="I1752" s="260"/>
      <c r="J1752" s="257"/>
      <c r="K1752" s="257"/>
      <c r="L1752" s="261"/>
      <c r="M1752" s="262"/>
      <c r="N1752" s="263"/>
      <c r="O1752" s="263"/>
      <c r="P1752" s="263"/>
      <c r="Q1752" s="263"/>
      <c r="R1752" s="263"/>
      <c r="S1752" s="263"/>
      <c r="T1752" s="264"/>
      <c r="U1752" s="15"/>
      <c r="V1752" s="15"/>
      <c r="W1752" s="15"/>
      <c r="X1752" s="15"/>
      <c r="Y1752" s="15"/>
      <c r="Z1752" s="15"/>
      <c r="AA1752" s="15"/>
      <c r="AB1752" s="15"/>
      <c r="AC1752" s="15"/>
      <c r="AD1752" s="15"/>
      <c r="AE1752" s="15"/>
      <c r="AT1752" s="265" t="s">
        <v>213</v>
      </c>
      <c r="AU1752" s="265" t="s">
        <v>84</v>
      </c>
      <c r="AV1752" s="15" t="s">
        <v>82</v>
      </c>
      <c r="AW1752" s="15" t="s">
        <v>35</v>
      </c>
      <c r="AX1752" s="15" t="s">
        <v>74</v>
      </c>
      <c r="AY1752" s="265" t="s">
        <v>197</v>
      </c>
    </row>
    <row r="1753" s="13" customFormat="1">
      <c r="A1753" s="13"/>
      <c r="B1753" s="233"/>
      <c r="C1753" s="234"/>
      <c r="D1753" s="235" t="s">
        <v>213</v>
      </c>
      <c r="E1753" s="236" t="s">
        <v>28</v>
      </c>
      <c r="F1753" s="237" t="s">
        <v>2371</v>
      </c>
      <c r="G1753" s="234"/>
      <c r="H1753" s="238">
        <v>24.651</v>
      </c>
      <c r="I1753" s="239"/>
      <c r="J1753" s="234"/>
      <c r="K1753" s="234"/>
      <c r="L1753" s="240"/>
      <c r="M1753" s="241"/>
      <c r="N1753" s="242"/>
      <c r="O1753" s="242"/>
      <c r="P1753" s="242"/>
      <c r="Q1753" s="242"/>
      <c r="R1753" s="242"/>
      <c r="S1753" s="242"/>
      <c r="T1753" s="243"/>
      <c r="U1753" s="13"/>
      <c r="V1753" s="13"/>
      <c r="W1753" s="13"/>
      <c r="X1753" s="13"/>
      <c r="Y1753" s="13"/>
      <c r="Z1753" s="13"/>
      <c r="AA1753" s="13"/>
      <c r="AB1753" s="13"/>
      <c r="AC1753" s="13"/>
      <c r="AD1753" s="13"/>
      <c r="AE1753" s="13"/>
      <c r="AT1753" s="244" t="s">
        <v>213</v>
      </c>
      <c r="AU1753" s="244" t="s">
        <v>84</v>
      </c>
      <c r="AV1753" s="13" t="s">
        <v>84</v>
      </c>
      <c r="AW1753" s="13" t="s">
        <v>35</v>
      </c>
      <c r="AX1753" s="13" t="s">
        <v>82</v>
      </c>
      <c r="AY1753" s="244" t="s">
        <v>197</v>
      </c>
    </row>
    <row r="1754" s="2" customFormat="1" ht="37.8" customHeight="1">
      <c r="A1754" s="41"/>
      <c r="B1754" s="42"/>
      <c r="C1754" s="215" t="s">
        <v>2372</v>
      </c>
      <c r="D1754" s="215" t="s">
        <v>199</v>
      </c>
      <c r="E1754" s="216" t="s">
        <v>2373</v>
      </c>
      <c r="F1754" s="217" t="s">
        <v>2374</v>
      </c>
      <c r="G1754" s="218" t="s">
        <v>202</v>
      </c>
      <c r="H1754" s="219">
        <v>244.80000000000001</v>
      </c>
      <c r="I1754" s="220"/>
      <c r="J1754" s="221">
        <f>ROUND(I1754*H1754,2)</f>
        <v>0</v>
      </c>
      <c r="K1754" s="217" t="s">
        <v>203</v>
      </c>
      <c r="L1754" s="47"/>
      <c r="M1754" s="222" t="s">
        <v>28</v>
      </c>
      <c r="N1754" s="223" t="s">
        <v>45</v>
      </c>
      <c r="O1754" s="87"/>
      <c r="P1754" s="224">
        <f>O1754*H1754</f>
        <v>0</v>
      </c>
      <c r="Q1754" s="224">
        <v>0.00013999999999999999</v>
      </c>
      <c r="R1754" s="224">
        <f>Q1754*H1754</f>
        <v>0.034271999999999997</v>
      </c>
      <c r="S1754" s="224">
        <v>0</v>
      </c>
      <c r="T1754" s="225">
        <f>S1754*H1754</f>
        <v>0</v>
      </c>
      <c r="U1754" s="41"/>
      <c r="V1754" s="41"/>
      <c r="W1754" s="41"/>
      <c r="X1754" s="41"/>
      <c r="Y1754" s="41"/>
      <c r="Z1754" s="41"/>
      <c r="AA1754" s="41"/>
      <c r="AB1754" s="41"/>
      <c r="AC1754" s="41"/>
      <c r="AD1754" s="41"/>
      <c r="AE1754" s="41"/>
      <c r="AR1754" s="226" t="s">
        <v>283</v>
      </c>
      <c r="AT1754" s="226" t="s">
        <v>199</v>
      </c>
      <c r="AU1754" s="226" t="s">
        <v>84</v>
      </c>
      <c r="AY1754" s="20" t="s">
        <v>197</v>
      </c>
      <c r="BE1754" s="227">
        <f>IF(N1754="základní",J1754,0)</f>
        <v>0</v>
      </c>
      <c r="BF1754" s="227">
        <f>IF(N1754="snížená",J1754,0)</f>
        <v>0</v>
      </c>
      <c r="BG1754" s="227">
        <f>IF(N1754="zákl. přenesená",J1754,0)</f>
        <v>0</v>
      </c>
      <c r="BH1754" s="227">
        <f>IF(N1754="sníž. přenesená",J1754,0)</f>
        <v>0</v>
      </c>
      <c r="BI1754" s="227">
        <f>IF(N1754="nulová",J1754,0)</f>
        <v>0</v>
      </c>
      <c r="BJ1754" s="20" t="s">
        <v>82</v>
      </c>
      <c r="BK1754" s="227">
        <f>ROUND(I1754*H1754,2)</f>
        <v>0</v>
      </c>
      <c r="BL1754" s="20" t="s">
        <v>283</v>
      </c>
      <c r="BM1754" s="226" t="s">
        <v>2375</v>
      </c>
    </row>
    <row r="1755" s="2" customFormat="1">
      <c r="A1755" s="41"/>
      <c r="B1755" s="42"/>
      <c r="C1755" s="43"/>
      <c r="D1755" s="228" t="s">
        <v>206</v>
      </c>
      <c r="E1755" s="43"/>
      <c r="F1755" s="229" t="s">
        <v>2376</v>
      </c>
      <c r="G1755" s="43"/>
      <c r="H1755" s="43"/>
      <c r="I1755" s="230"/>
      <c r="J1755" s="43"/>
      <c r="K1755" s="43"/>
      <c r="L1755" s="47"/>
      <c r="M1755" s="231"/>
      <c r="N1755" s="232"/>
      <c r="O1755" s="87"/>
      <c r="P1755" s="87"/>
      <c r="Q1755" s="87"/>
      <c r="R1755" s="87"/>
      <c r="S1755" s="87"/>
      <c r="T1755" s="88"/>
      <c r="U1755" s="41"/>
      <c r="V1755" s="41"/>
      <c r="W1755" s="41"/>
      <c r="X1755" s="41"/>
      <c r="Y1755" s="41"/>
      <c r="Z1755" s="41"/>
      <c r="AA1755" s="41"/>
      <c r="AB1755" s="41"/>
      <c r="AC1755" s="41"/>
      <c r="AD1755" s="41"/>
      <c r="AE1755" s="41"/>
      <c r="AT1755" s="20" t="s">
        <v>206</v>
      </c>
      <c r="AU1755" s="20" t="s">
        <v>84</v>
      </c>
    </row>
    <row r="1756" s="15" customFormat="1">
      <c r="A1756" s="15"/>
      <c r="B1756" s="256"/>
      <c r="C1756" s="257"/>
      <c r="D1756" s="235" t="s">
        <v>213</v>
      </c>
      <c r="E1756" s="258" t="s">
        <v>28</v>
      </c>
      <c r="F1756" s="259" t="s">
        <v>725</v>
      </c>
      <c r="G1756" s="257"/>
      <c r="H1756" s="258" t="s">
        <v>28</v>
      </c>
      <c r="I1756" s="260"/>
      <c r="J1756" s="257"/>
      <c r="K1756" s="257"/>
      <c r="L1756" s="261"/>
      <c r="M1756" s="262"/>
      <c r="N1756" s="263"/>
      <c r="O1756" s="263"/>
      <c r="P1756" s="263"/>
      <c r="Q1756" s="263"/>
      <c r="R1756" s="263"/>
      <c r="S1756" s="263"/>
      <c r="T1756" s="264"/>
      <c r="U1756" s="15"/>
      <c r="V1756" s="15"/>
      <c r="W1756" s="15"/>
      <c r="X1756" s="15"/>
      <c r="Y1756" s="15"/>
      <c r="Z1756" s="15"/>
      <c r="AA1756" s="15"/>
      <c r="AB1756" s="15"/>
      <c r="AC1756" s="15"/>
      <c r="AD1756" s="15"/>
      <c r="AE1756" s="15"/>
      <c r="AT1756" s="265" t="s">
        <v>213</v>
      </c>
      <c r="AU1756" s="265" t="s">
        <v>84</v>
      </c>
      <c r="AV1756" s="15" t="s">
        <v>82</v>
      </c>
      <c r="AW1756" s="15" t="s">
        <v>35</v>
      </c>
      <c r="AX1756" s="15" t="s">
        <v>74</v>
      </c>
      <c r="AY1756" s="265" t="s">
        <v>197</v>
      </c>
    </row>
    <row r="1757" s="15" customFormat="1">
      <c r="A1757" s="15"/>
      <c r="B1757" s="256"/>
      <c r="C1757" s="257"/>
      <c r="D1757" s="235" t="s">
        <v>213</v>
      </c>
      <c r="E1757" s="258" t="s">
        <v>28</v>
      </c>
      <c r="F1757" s="259" t="s">
        <v>2260</v>
      </c>
      <c r="G1757" s="257"/>
      <c r="H1757" s="258" t="s">
        <v>28</v>
      </c>
      <c r="I1757" s="260"/>
      <c r="J1757" s="257"/>
      <c r="K1757" s="257"/>
      <c r="L1757" s="261"/>
      <c r="M1757" s="262"/>
      <c r="N1757" s="263"/>
      <c r="O1757" s="263"/>
      <c r="P1757" s="263"/>
      <c r="Q1757" s="263"/>
      <c r="R1757" s="263"/>
      <c r="S1757" s="263"/>
      <c r="T1757" s="264"/>
      <c r="U1757" s="15"/>
      <c r="V1757" s="15"/>
      <c r="W1757" s="15"/>
      <c r="X1757" s="15"/>
      <c r="Y1757" s="15"/>
      <c r="Z1757" s="15"/>
      <c r="AA1757" s="15"/>
      <c r="AB1757" s="15"/>
      <c r="AC1757" s="15"/>
      <c r="AD1757" s="15"/>
      <c r="AE1757" s="15"/>
      <c r="AT1757" s="265" t="s">
        <v>213</v>
      </c>
      <c r="AU1757" s="265" t="s">
        <v>84</v>
      </c>
      <c r="AV1757" s="15" t="s">
        <v>82</v>
      </c>
      <c r="AW1757" s="15" t="s">
        <v>35</v>
      </c>
      <c r="AX1757" s="15" t="s">
        <v>74</v>
      </c>
      <c r="AY1757" s="265" t="s">
        <v>197</v>
      </c>
    </row>
    <row r="1758" s="13" customFormat="1">
      <c r="A1758" s="13"/>
      <c r="B1758" s="233"/>
      <c r="C1758" s="234"/>
      <c r="D1758" s="235" t="s">
        <v>213</v>
      </c>
      <c r="E1758" s="236" t="s">
        <v>28</v>
      </c>
      <c r="F1758" s="237" t="s">
        <v>2377</v>
      </c>
      <c r="G1758" s="234"/>
      <c r="H1758" s="238">
        <v>244.80000000000001</v>
      </c>
      <c r="I1758" s="239"/>
      <c r="J1758" s="234"/>
      <c r="K1758" s="234"/>
      <c r="L1758" s="240"/>
      <c r="M1758" s="241"/>
      <c r="N1758" s="242"/>
      <c r="O1758" s="242"/>
      <c r="P1758" s="242"/>
      <c r="Q1758" s="242"/>
      <c r="R1758" s="242"/>
      <c r="S1758" s="242"/>
      <c r="T1758" s="243"/>
      <c r="U1758" s="13"/>
      <c r="V1758" s="13"/>
      <c r="W1758" s="13"/>
      <c r="X1758" s="13"/>
      <c r="Y1758" s="13"/>
      <c r="Z1758" s="13"/>
      <c r="AA1758" s="13"/>
      <c r="AB1758" s="13"/>
      <c r="AC1758" s="13"/>
      <c r="AD1758" s="13"/>
      <c r="AE1758" s="13"/>
      <c r="AT1758" s="244" t="s">
        <v>213</v>
      </c>
      <c r="AU1758" s="244" t="s">
        <v>84</v>
      </c>
      <c r="AV1758" s="13" t="s">
        <v>84</v>
      </c>
      <c r="AW1758" s="13" t="s">
        <v>35</v>
      </c>
      <c r="AX1758" s="13" t="s">
        <v>82</v>
      </c>
      <c r="AY1758" s="244" t="s">
        <v>197</v>
      </c>
    </row>
    <row r="1759" s="2" customFormat="1" ht="37.8" customHeight="1">
      <c r="A1759" s="41"/>
      <c r="B1759" s="42"/>
      <c r="C1759" s="215" t="s">
        <v>2378</v>
      </c>
      <c r="D1759" s="215" t="s">
        <v>199</v>
      </c>
      <c r="E1759" s="216" t="s">
        <v>2379</v>
      </c>
      <c r="F1759" s="217" t="s">
        <v>2380</v>
      </c>
      <c r="G1759" s="218" t="s">
        <v>202</v>
      </c>
      <c r="H1759" s="219">
        <v>30.600000000000001</v>
      </c>
      <c r="I1759" s="220"/>
      <c r="J1759" s="221">
        <f>ROUND(I1759*H1759,2)</f>
        <v>0</v>
      </c>
      <c r="K1759" s="217" t="s">
        <v>203</v>
      </c>
      <c r="L1759" s="47"/>
      <c r="M1759" s="222" t="s">
        <v>28</v>
      </c>
      <c r="N1759" s="223" t="s">
        <v>45</v>
      </c>
      <c r="O1759" s="87"/>
      <c r="P1759" s="224">
        <f>O1759*H1759</f>
        <v>0</v>
      </c>
      <c r="Q1759" s="224">
        <v>0.00027999999999999998</v>
      </c>
      <c r="R1759" s="224">
        <f>Q1759*H1759</f>
        <v>0.0085679999999999992</v>
      </c>
      <c r="S1759" s="224">
        <v>0</v>
      </c>
      <c r="T1759" s="225">
        <f>S1759*H1759</f>
        <v>0</v>
      </c>
      <c r="U1759" s="41"/>
      <c r="V1759" s="41"/>
      <c r="W1759" s="41"/>
      <c r="X1759" s="41"/>
      <c r="Y1759" s="41"/>
      <c r="Z1759" s="41"/>
      <c r="AA1759" s="41"/>
      <c r="AB1759" s="41"/>
      <c r="AC1759" s="41"/>
      <c r="AD1759" s="41"/>
      <c r="AE1759" s="41"/>
      <c r="AR1759" s="226" t="s">
        <v>283</v>
      </c>
      <c r="AT1759" s="226" t="s">
        <v>199</v>
      </c>
      <c r="AU1759" s="226" t="s">
        <v>84</v>
      </c>
      <c r="AY1759" s="20" t="s">
        <v>197</v>
      </c>
      <c r="BE1759" s="227">
        <f>IF(N1759="základní",J1759,0)</f>
        <v>0</v>
      </c>
      <c r="BF1759" s="227">
        <f>IF(N1759="snížená",J1759,0)</f>
        <v>0</v>
      </c>
      <c r="BG1759" s="227">
        <f>IF(N1759="zákl. přenesená",J1759,0)</f>
        <v>0</v>
      </c>
      <c r="BH1759" s="227">
        <f>IF(N1759="sníž. přenesená",J1759,0)</f>
        <v>0</v>
      </c>
      <c r="BI1759" s="227">
        <f>IF(N1759="nulová",J1759,0)</f>
        <v>0</v>
      </c>
      <c r="BJ1759" s="20" t="s">
        <v>82</v>
      </c>
      <c r="BK1759" s="227">
        <f>ROUND(I1759*H1759,2)</f>
        <v>0</v>
      </c>
      <c r="BL1759" s="20" t="s">
        <v>283</v>
      </c>
      <c r="BM1759" s="226" t="s">
        <v>2381</v>
      </c>
    </row>
    <row r="1760" s="2" customFormat="1">
      <c r="A1760" s="41"/>
      <c r="B1760" s="42"/>
      <c r="C1760" s="43"/>
      <c r="D1760" s="228" t="s">
        <v>206</v>
      </c>
      <c r="E1760" s="43"/>
      <c r="F1760" s="229" t="s">
        <v>2382</v>
      </c>
      <c r="G1760" s="43"/>
      <c r="H1760" s="43"/>
      <c r="I1760" s="230"/>
      <c r="J1760" s="43"/>
      <c r="K1760" s="43"/>
      <c r="L1760" s="47"/>
      <c r="M1760" s="231"/>
      <c r="N1760" s="232"/>
      <c r="O1760" s="87"/>
      <c r="P1760" s="87"/>
      <c r="Q1760" s="87"/>
      <c r="R1760" s="87"/>
      <c r="S1760" s="87"/>
      <c r="T1760" s="88"/>
      <c r="U1760" s="41"/>
      <c r="V1760" s="41"/>
      <c r="W1760" s="41"/>
      <c r="X1760" s="41"/>
      <c r="Y1760" s="41"/>
      <c r="Z1760" s="41"/>
      <c r="AA1760" s="41"/>
      <c r="AB1760" s="41"/>
      <c r="AC1760" s="41"/>
      <c r="AD1760" s="41"/>
      <c r="AE1760" s="41"/>
      <c r="AT1760" s="20" t="s">
        <v>206</v>
      </c>
      <c r="AU1760" s="20" t="s">
        <v>84</v>
      </c>
    </row>
    <row r="1761" s="15" customFormat="1">
      <c r="A1761" s="15"/>
      <c r="B1761" s="256"/>
      <c r="C1761" s="257"/>
      <c r="D1761" s="235" t="s">
        <v>213</v>
      </c>
      <c r="E1761" s="258" t="s">
        <v>28</v>
      </c>
      <c r="F1761" s="259" t="s">
        <v>725</v>
      </c>
      <c r="G1761" s="257"/>
      <c r="H1761" s="258" t="s">
        <v>28</v>
      </c>
      <c r="I1761" s="260"/>
      <c r="J1761" s="257"/>
      <c r="K1761" s="257"/>
      <c r="L1761" s="261"/>
      <c r="M1761" s="262"/>
      <c r="N1761" s="263"/>
      <c r="O1761" s="263"/>
      <c r="P1761" s="263"/>
      <c r="Q1761" s="263"/>
      <c r="R1761" s="263"/>
      <c r="S1761" s="263"/>
      <c r="T1761" s="264"/>
      <c r="U1761" s="15"/>
      <c r="V1761" s="15"/>
      <c r="W1761" s="15"/>
      <c r="X1761" s="15"/>
      <c r="Y1761" s="15"/>
      <c r="Z1761" s="15"/>
      <c r="AA1761" s="15"/>
      <c r="AB1761" s="15"/>
      <c r="AC1761" s="15"/>
      <c r="AD1761" s="15"/>
      <c r="AE1761" s="15"/>
      <c r="AT1761" s="265" t="s">
        <v>213</v>
      </c>
      <c r="AU1761" s="265" t="s">
        <v>84</v>
      </c>
      <c r="AV1761" s="15" t="s">
        <v>82</v>
      </c>
      <c r="AW1761" s="15" t="s">
        <v>35</v>
      </c>
      <c r="AX1761" s="15" t="s">
        <v>74</v>
      </c>
      <c r="AY1761" s="265" t="s">
        <v>197</v>
      </c>
    </row>
    <row r="1762" s="15" customFormat="1">
      <c r="A1762" s="15"/>
      <c r="B1762" s="256"/>
      <c r="C1762" s="257"/>
      <c r="D1762" s="235" t="s">
        <v>213</v>
      </c>
      <c r="E1762" s="258" t="s">
        <v>28</v>
      </c>
      <c r="F1762" s="259" t="s">
        <v>2260</v>
      </c>
      <c r="G1762" s="257"/>
      <c r="H1762" s="258" t="s">
        <v>28</v>
      </c>
      <c r="I1762" s="260"/>
      <c r="J1762" s="257"/>
      <c r="K1762" s="257"/>
      <c r="L1762" s="261"/>
      <c r="M1762" s="262"/>
      <c r="N1762" s="263"/>
      <c r="O1762" s="263"/>
      <c r="P1762" s="263"/>
      <c r="Q1762" s="263"/>
      <c r="R1762" s="263"/>
      <c r="S1762" s="263"/>
      <c r="T1762" s="264"/>
      <c r="U1762" s="15"/>
      <c r="V1762" s="15"/>
      <c r="W1762" s="15"/>
      <c r="X1762" s="15"/>
      <c r="Y1762" s="15"/>
      <c r="Z1762" s="15"/>
      <c r="AA1762" s="15"/>
      <c r="AB1762" s="15"/>
      <c r="AC1762" s="15"/>
      <c r="AD1762" s="15"/>
      <c r="AE1762" s="15"/>
      <c r="AT1762" s="265" t="s">
        <v>213</v>
      </c>
      <c r="AU1762" s="265" t="s">
        <v>84</v>
      </c>
      <c r="AV1762" s="15" t="s">
        <v>82</v>
      </c>
      <c r="AW1762" s="15" t="s">
        <v>35</v>
      </c>
      <c r="AX1762" s="15" t="s">
        <v>74</v>
      </c>
      <c r="AY1762" s="265" t="s">
        <v>197</v>
      </c>
    </row>
    <row r="1763" s="13" customFormat="1">
      <c r="A1763" s="13"/>
      <c r="B1763" s="233"/>
      <c r="C1763" s="234"/>
      <c r="D1763" s="235" t="s">
        <v>213</v>
      </c>
      <c r="E1763" s="236" t="s">
        <v>28</v>
      </c>
      <c r="F1763" s="237" t="s">
        <v>2383</v>
      </c>
      <c r="G1763" s="234"/>
      <c r="H1763" s="238">
        <v>30.600000000000001</v>
      </c>
      <c r="I1763" s="239"/>
      <c r="J1763" s="234"/>
      <c r="K1763" s="234"/>
      <c r="L1763" s="240"/>
      <c r="M1763" s="241"/>
      <c r="N1763" s="242"/>
      <c r="O1763" s="242"/>
      <c r="P1763" s="242"/>
      <c r="Q1763" s="242"/>
      <c r="R1763" s="242"/>
      <c r="S1763" s="242"/>
      <c r="T1763" s="243"/>
      <c r="U1763" s="13"/>
      <c r="V1763" s="13"/>
      <c r="W1763" s="13"/>
      <c r="X1763" s="13"/>
      <c r="Y1763" s="13"/>
      <c r="Z1763" s="13"/>
      <c r="AA1763" s="13"/>
      <c r="AB1763" s="13"/>
      <c r="AC1763" s="13"/>
      <c r="AD1763" s="13"/>
      <c r="AE1763" s="13"/>
      <c r="AT1763" s="244" t="s">
        <v>213</v>
      </c>
      <c r="AU1763" s="244" t="s">
        <v>84</v>
      </c>
      <c r="AV1763" s="13" t="s">
        <v>84</v>
      </c>
      <c r="AW1763" s="13" t="s">
        <v>35</v>
      </c>
      <c r="AX1763" s="13" t="s">
        <v>82</v>
      </c>
      <c r="AY1763" s="244" t="s">
        <v>197</v>
      </c>
    </row>
    <row r="1764" s="2" customFormat="1" ht="37.8" customHeight="1">
      <c r="A1764" s="41"/>
      <c r="B1764" s="42"/>
      <c r="C1764" s="215" t="s">
        <v>2384</v>
      </c>
      <c r="D1764" s="215" t="s">
        <v>199</v>
      </c>
      <c r="E1764" s="216" t="s">
        <v>2385</v>
      </c>
      <c r="F1764" s="217" t="s">
        <v>2386</v>
      </c>
      <c r="G1764" s="218" t="s">
        <v>202</v>
      </c>
      <c r="H1764" s="219">
        <v>30.600000000000001</v>
      </c>
      <c r="I1764" s="220"/>
      <c r="J1764" s="221">
        <f>ROUND(I1764*H1764,2)</f>
        <v>0</v>
      </c>
      <c r="K1764" s="217" t="s">
        <v>203</v>
      </c>
      <c r="L1764" s="47"/>
      <c r="M1764" s="222" t="s">
        <v>28</v>
      </c>
      <c r="N1764" s="223" t="s">
        <v>45</v>
      </c>
      <c r="O1764" s="87"/>
      <c r="P1764" s="224">
        <f>O1764*H1764</f>
        <v>0</v>
      </c>
      <c r="Q1764" s="224">
        <v>0.00042999999999999999</v>
      </c>
      <c r="R1764" s="224">
        <f>Q1764*H1764</f>
        <v>0.013158</v>
      </c>
      <c r="S1764" s="224">
        <v>0</v>
      </c>
      <c r="T1764" s="225">
        <f>S1764*H1764</f>
        <v>0</v>
      </c>
      <c r="U1764" s="41"/>
      <c r="V1764" s="41"/>
      <c r="W1764" s="41"/>
      <c r="X1764" s="41"/>
      <c r="Y1764" s="41"/>
      <c r="Z1764" s="41"/>
      <c r="AA1764" s="41"/>
      <c r="AB1764" s="41"/>
      <c r="AC1764" s="41"/>
      <c r="AD1764" s="41"/>
      <c r="AE1764" s="41"/>
      <c r="AR1764" s="226" t="s">
        <v>283</v>
      </c>
      <c r="AT1764" s="226" t="s">
        <v>199</v>
      </c>
      <c r="AU1764" s="226" t="s">
        <v>84</v>
      </c>
      <c r="AY1764" s="20" t="s">
        <v>197</v>
      </c>
      <c r="BE1764" s="227">
        <f>IF(N1764="základní",J1764,0)</f>
        <v>0</v>
      </c>
      <c r="BF1764" s="227">
        <f>IF(N1764="snížená",J1764,0)</f>
        <v>0</v>
      </c>
      <c r="BG1764" s="227">
        <f>IF(N1764="zákl. přenesená",J1764,0)</f>
        <v>0</v>
      </c>
      <c r="BH1764" s="227">
        <f>IF(N1764="sníž. přenesená",J1764,0)</f>
        <v>0</v>
      </c>
      <c r="BI1764" s="227">
        <f>IF(N1764="nulová",J1764,0)</f>
        <v>0</v>
      </c>
      <c r="BJ1764" s="20" t="s">
        <v>82</v>
      </c>
      <c r="BK1764" s="227">
        <f>ROUND(I1764*H1764,2)</f>
        <v>0</v>
      </c>
      <c r="BL1764" s="20" t="s">
        <v>283</v>
      </c>
      <c r="BM1764" s="226" t="s">
        <v>2387</v>
      </c>
    </row>
    <row r="1765" s="2" customFormat="1">
      <c r="A1765" s="41"/>
      <c r="B1765" s="42"/>
      <c r="C1765" s="43"/>
      <c r="D1765" s="228" t="s">
        <v>206</v>
      </c>
      <c r="E1765" s="43"/>
      <c r="F1765" s="229" t="s">
        <v>2388</v>
      </c>
      <c r="G1765" s="43"/>
      <c r="H1765" s="43"/>
      <c r="I1765" s="230"/>
      <c r="J1765" s="43"/>
      <c r="K1765" s="43"/>
      <c r="L1765" s="47"/>
      <c r="M1765" s="231"/>
      <c r="N1765" s="232"/>
      <c r="O1765" s="87"/>
      <c r="P1765" s="87"/>
      <c r="Q1765" s="87"/>
      <c r="R1765" s="87"/>
      <c r="S1765" s="87"/>
      <c r="T1765" s="88"/>
      <c r="U1765" s="41"/>
      <c r="V1765" s="41"/>
      <c r="W1765" s="41"/>
      <c r="X1765" s="41"/>
      <c r="Y1765" s="41"/>
      <c r="Z1765" s="41"/>
      <c r="AA1765" s="41"/>
      <c r="AB1765" s="41"/>
      <c r="AC1765" s="41"/>
      <c r="AD1765" s="41"/>
      <c r="AE1765" s="41"/>
      <c r="AT1765" s="20" t="s">
        <v>206</v>
      </c>
      <c r="AU1765" s="20" t="s">
        <v>84</v>
      </c>
    </row>
    <row r="1766" s="15" customFormat="1">
      <c r="A1766" s="15"/>
      <c r="B1766" s="256"/>
      <c r="C1766" s="257"/>
      <c r="D1766" s="235" t="s">
        <v>213</v>
      </c>
      <c r="E1766" s="258" t="s">
        <v>28</v>
      </c>
      <c r="F1766" s="259" t="s">
        <v>725</v>
      </c>
      <c r="G1766" s="257"/>
      <c r="H1766" s="258" t="s">
        <v>28</v>
      </c>
      <c r="I1766" s="260"/>
      <c r="J1766" s="257"/>
      <c r="K1766" s="257"/>
      <c r="L1766" s="261"/>
      <c r="M1766" s="262"/>
      <c r="N1766" s="263"/>
      <c r="O1766" s="263"/>
      <c r="P1766" s="263"/>
      <c r="Q1766" s="263"/>
      <c r="R1766" s="263"/>
      <c r="S1766" s="263"/>
      <c r="T1766" s="264"/>
      <c r="U1766" s="15"/>
      <c r="V1766" s="15"/>
      <c r="W1766" s="15"/>
      <c r="X1766" s="15"/>
      <c r="Y1766" s="15"/>
      <c r="Z1766" s="15"/>
      <c r="AA1766" s="15"/>
      <c r="AB1766" s="15"/>
      <c r="AC1766" s="15"/>
      <c r="AD1766" s="15"/>
      <c r="AE1766" s="15"/>
      <c r="AT1766" s="265" t="s">
        <v>213</v>
      </c>
      <c r="AU1766" s="265" t="s">
        <v>84</v>
      </c>
      <c r="AV1766" s="15" t="s">
        <v>82</v>
      </c>
      <c r="AW1766" s="15" t="s">
        <v>35</v>
      </c>
      <c r="AX1766" s="15" t="s">
        <v>74</v>
      </c>
      <c r="AY1766" s="265" t="s">
        <v>197</v>
      </c>
    </row>
    <row r="1767" s="15" customFormat="1">
      <c r="A1767" s="15"/>
      <c r="B1767" s="256"/>
      <c r="C1767" s="257"/>
      <c r="D1767" s="235" t="s">
        <v>213</v>
      </c>
      <c r="E1767" s="258" t="s">
        <v>28</v>
      </c>
      <c r="F1767" s="259" t="s">
        <v>2260</v>
      </c>
      <c r="G1767" s="257"/>
      <c r="H1767" s="258" t="s">
        <v>28</v>
      </c>
      <c r="I1767" s="260"/>
      <c r="J1767" s="257"/>
      <c r="K1767" s="257"/>
      <c r="L1767" s="261"/>
      <c r="M1767" s="262"/>
      <c r="N1767" s="263"/>
      <c r="O1767" s="263"/>
      <c r="P1767" s="263"/>
      <c r="Q1767" s="263"/>
      <c r="R1767" s="263"/>
      <c r="S1767" s="263"/>
      <c r="T1767" s="264"/>
      <c r="U1767" s="15"/>
      <c r="V1767" s="15"/>
      <c r="W1767" s="15"/>
      <c r="X1767" s="15"/>
      <c r="Y1767" s="15"/>
      <c r="Z1767" s="15"/>
      <c r="AA1767" s="15"/>
      <c r="AB1767" s="15"/>
      <c r="AC1767" s="15"/>
      <c r="AD1767" s="15"/>
      <c r="AE1767" s="15"/>
      <c r="AT1767" s="265" t="s">
        <v>213</v>
      </c>
      <c r="AU1767" s="265" t="s">
        <v>84</v>
      </c>
      <c r="AV1767" s="15" t="s">
        <v>82</v>
      </c>
      <c r="AW1767" s="15" t="s">
        <v>35</v>
      </c>
      <c r="AX1767" s="15" t="s">
        <v>74</v>
      </c>
      <c r="AY1767" s="265" t="s">
        <v>197</v>
      </c>
    </row>
    <row r="1768" s="13" customFormat="1">
      <c r="A1768" s="13"/>
      <c r="B1768" s="233"/>
      <c r="C1768" s="234"/>
      <c r="D1768" s="235" t="s">
        <v>213</v>
      </c>
      <c r="E1768" s="236" t="s">
        <v>28</v>
      </c>
      <c r="F1768" s="237" t="s">
        <v>2383</v>
      </c>
      <c r="G1768" s="234"/>
      <c r="H1768" s="238">
        <v>30.600000000000001</v>
      </c>
      <c r="I1768" s="239"/>
      <c r="J1768" s="234"/>
      <c r="K1768" s="234"/>
      <c r="L1768" s="240"/>
      <c r="M1768" s="241"/>
      <c r="N1768" s="242"/>
      <c r="O1768" s="242"/>
      <c r="P1768" s="242"/>
      <c r="Q1768" s="242"/>
      <c r="R1768" s="242"/>
      <c r="S1768" s="242"/>
      <c r="T1768" s="243"/>
      <c r="U1768" s="13"/>
      <c r="V1768" s="13"/>
      <c r="W1768" s="13"/>
      <c r="X1768" s="13"/>
      <c r="Y1768" s="13"/>
      <c r="Z1768" s="13"/>
      <c r="AA1768" s="13"/>
      <c r="AB1768" s="13"/>
      <c r="AC1768" s="13"/>
      <c r="AD1768" s="13"/>
      <c r="AE1768" s="13"/>
      <c r="AT1768" s="244" t="s">
        <v>213</v>
      </c>
      <c r="AU1768" s="244" t="s">
        <v>84</v>
      </c>
      <c r="AV1768" s="13" t="s">
        <v>84</v>
      </c>
      <c r="AW1768" s="13" t="s">
        <v>35</v>
      </c>
      <c r="AX1768" s="13" t="s">
        <v>82</v>
      </c>
      <c r="AY1768" s="244" t="s">
        <v>197</v>
      </c>
    </row>
    <row r="1769" s="2" customFormat="1" ht="16.5" customHeight="1">
      <c r="A1769" s="41"/>
      <c r="B1769" s="42"/>
      <c r="C1769" s="281" t="s">
        <v>2389</v>
      </c>
      <c r="D1769" s="281" t="s">
        <v>519</v>
      </c>
      <c r="E1769" s="282" t="s">
        <v>2390</v>
      </c>
      <c r="F1769" s="283" t="s">
        <v>2391</v>
      </c>
      <c r="G1769" s="284" t="s">
        <v>202</v>
      </c>
      <c r="H1769" s="285">
        <v>356.64299999999997</v>
      </c>
      <c r="I1769" s="286"/>
      <c r="J1769" s="287">
        <f>ROUND(I1769*H1769,2)</f>
        <v>0</v>
      </c>
      <c r="K1769" s="283" t="s">
        <v>203</v>
      </c>
      <c r="L1769" s="288"/>
      <c r="M1769" s="289" t="s">
        <v>28</v>
      </c>
      <c r="N1769" s="290" t="s">
        <v>45</v>
      </c>
      <c r="O1769" s="87"/>
      <c r="P1769" s="224">
        <f>O1769*H1769</f>
        <v>0</v>
      </c>
      <c r="Q1769" s="224">
        <v>0.0022000000000000001</v>
      </c>
      <c r="R1769" s="224">
        <f>Q1769*H1769</f>
        <v>0.78461459999999994</v>
      </c>
      <c r="S1769" s="224">
        <v>0</v>
      </c>
      <c r="T1769" s="225">
        <f>S1769*H1769</f>
        <v>0</v>
      </c>
      <c r="U1769" s="41"/>
      <c r="V1769" s="41"/>
      <c r="W1769" s="41"/>
      <c r="X1769" s="41"/>
      <c r="Y1769" s="41"/>
      <c r="Z1769" s="41"/>
      <c r="AA1769" s="41"/>
      <c r="AB1769" s="41"/>
      <c r="AC1769" s="41"/>
      <c r="AD1769" s="41"/>
      <c r="AE1769" s="41"/>
      <c r="AR1769" s="226" t="s">
        <v>365</v>
      </c>
      <c r="AT1769" s="226" t="s">
        <v>519</v>
      </c>
      <c r="AU1769" s="226" t="s">
        <v>84</v>
      </c>
      <c r="AY1769" s="20" t="s">
        <v>197</v>
      </c>
      <c r="BE1769" s="227">
        <f>IF(N1769="základní",J1769,0)</f>
        <v>0</v>
      </c>
      <c r="BF1769" s="227">
        <f>IF(N1769="snížená",J1769,0)</f>
        <v>0</v>
      </c>
      <c r="BG1769" s="227">
        <f>IF(N1769="zákl. přenesená",J1769,0)</f>
        <v>0</v>
      </c>
      <c r="BH1769" s="227">
        <f>IF(N1769="sníž. přenesená",J1769,0)</f>
        <v>0</v>
      </c>
      <c r="BI1769" s="227">
        <f>IF(N1769="nulová",J1769,0)</f>
        <v>0</v>
      </c>
      <c r="BJ1769" s="20" t="s">
        <v>82</v>
      </c>
      <c r="BK1769" s="227">
        <f>ROUND(I1769*H1769,2)</f>
        <v>0</v>
      </c>
      <c r="BL1769" s="20" t="s">
        <v>283</v>
      </c>
      <c r="BM1769" s="226" t="s">
        <v>2392</v>
      </c>
    </row>
    <row r="1770" s="15" customFormat="1">
      <c r="A1770" s="15"/>
      <c r="B1770" s="256"/>
      <c r="C1770" s="257"/>
      <c r="D1770" s="235" t="s">
        <v>213</v>
      </c>
      <c r="E1770" s="258" t="s">
        <v>28</v>
      </c>
      <c r="F1770" s="259" t="s">
        <v>2260</v>
      </c>
      <c r="G1770" s="257"/>
      <c r="H1770" s="258" t="s">
        <v>28</v>
      </c>
      <c r="I1770" s="260"/>
      <c r="J1770" s="257"/>
      <c r="K1770" s="257"/>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213</v>
      </c>
      <c r="AU1770" s="265" t="s">
        <v>84</v>
      </c>
      <c r="AV1770" s="15" t="s">
        <v>82</v>
      </c>
      <c r="AW1770" s="15" t="s">
        <v>35</v>
      </c>
      <c r="AX1770" s="15" t="s">
        <v>74</v>
      </c>
      <c r="AY1770" s="265" t="s">
        <v>197</v>
      </c>
    </row>
    <row r="1771" s="13" customFormat="1">
      <c r="A1771" s="13"/>
      <c r="B1771" s="233"/>
      <c r="C1771" s="234"/>
      <c r="D1771" s="235" t="s">
        <v>213</v>
      </c>
      <c r="E1771" s="236" t="s">
        <v>28</v>
      </c>
      <c r="F1771" s="237" t="s">
        <v>2393</v>
      </c>
      <c r="G1771" s="234"/>
      <c r="H1771" s="238">
        <v>306</v>
      </c>
      <c r="I1771" s="239"/>
      <c r="J1771" s="234"/>
      <c r="K1771" s="234"/>
      <c r="L1771" s="240"/>
      <c r="M1771" s="241"/>
      <c r="N1771" s="242"/>
      <c r="O1771" s="242"/>
      <c r="P1771" s="242"/>
      <c r="Q1771" s="242"/>
      <c r="R1771" s="242"/>
      <c r="S1771" s="242"/>
      <c r="T1771" s="243"/>
      <c r="U1771" s="13"/>
      <c r="V1771" s="13"/>
      <c r="W1771" s="13"/>
      <c r="X1771" s="13"/>
      <c r="Y1771" s="13"/>
      <c r="Z1771" s="13"/>
      <c r="AA1771" s="13"/>
      <c r="AB1771" s="13"/>
      <c r="AC1771" s="13"/>
      <c r="AD1771" s="13"/>
      <c r="AE1771" s="13"/>
      <c r="AT1771" s="244" t="s">
        <v>213</v>
      </c>
      <c r="AU1771" s="244" t="s">
        <v>84</v>
      </c>
      <c r="AV1771" s="13" t="s">
        <v>84</v>
      </c>
      <c r="AW1771" s="13" t="s">
        <v>35</v>
      </c>
      <c r="AX1771" s="13" t="s">
        <v>82</v>
      </c>
      <c r="AY1771" s="244" t="s">
        <v>197</v>
      </c>
    </row>
    <row r="1772" s="13" customFormat="1">
      <c r="A1772" s="13"/>
      <c r="B1772" s="233"/>
      <c r="C1772" s="234"/>
      <c r="D1772" s="235" t="s">
        <v>213</v>
      </c>
      <c r="E1772" s="234"/>
      <c r="F1772" s="237" t="s">
        <v>2293</v>
      </c>
      <c r="G1772" s="234"/>
      <c r="H1772" s="238">
        <v>356.64299999999997</v>
      </c>
      <c r="I1772" s="239"/>
      <c r="J1772" s="234"/>
      <c r="K1772" s="234"/>
      <c r="L1772" s="240"/>
      <c r="M1772" s="241"/>
      <c r="N1772" s="242"/>
      <c r="O1772" s="242"/>
      <c r="P1772" s="242"/>
      <c r="Q1772" s="242"/>
      <c r="R1772" s="242"/>
      <c r="S1772" s="242"/>
      <c r="T1772" s="243"/>
      <c r="U1772" s="13"/>
      <c r="V1772" s="13"/>
      <c r="W1772" s="13"/>
      <c r="X1772" s="13"/>
      <c r="Y1772" s="13"/>
      <c r="Z1772" s="13"/>
      <c r="AA1772" s="13"/>
      <c r="AB1772" s="13"/>
      <c r="AC1772" s="13"/>
      <c r="AD1772" s="13"/>
      <c r="AE1772" s="13"/>
      <c r="AT1772" s="244" t="s">
        <v>213</v>
      </c>
      <c r="AU1772" s="244" t="s">
        <v>84</v>
      </c>
      <c r="AV1772" s="13" t="s">
        <v>84</v>
      </c>
      <c r="AW1772" s="13" t="s">
        <v>4</v>
      </c>
      <c r="AX1772" s="13" t="s">
        <v>82</v>
      </c>
      <c r="AY1772" s="244" t="s">
        <v>197</v>
      </c>
    </row>
    <row r="1773" s="2" customFormat="1" ht="21.75" customHeight="1">
      <c r="A1773" s="41"/>
      <c r="B1773" s="42"/>
      <c r="C1773" s="215" t="s">
        <v>2394</v>
      </c>
      <c r="D1773" s="215" t="s">
        <v>199</v>
      </c>
      <c r="E1773" s="216" t="s">
        <v>2395</v>
      </c>
      <c r="F1773" s="217" t="s">
        <v>2396</v>
      </c>
      <c r="G1773" s="218" t="s">
        <v>202</v>
      </c>
      <c r="H1773" s="219">
        <v>306</v>
      </c>
      <c r="I1773" s="220"/>
      <c r="J1773" s="221">
        <f>ROUND(I1773*H1773,2)</f>
        <v>0</v>
      </c>
      <c r="K1773" s="217" t="s">
        <v>203</v>
      </c>
      <c r="L1773" s="47"/>
      <c r="M1773" s="222" t="s">
        <v>28</v>
      </c>
      <c r="N1773" s="223" t="s">
        <v>45</v>
      </c>
      <c r="O1773" s="87"/>
      <c r="P1773" s="224">
        <f>O1773*H1773</f>
        <v>0</v>
      </c>
      <c r="Q1773" s="224">
        <v>0</v>
      </c>
      <c r="R1773" s="224">
        <f>Q1773*H1773</f>
        <v>0</v>
      </c>
      <c r="S1773" s="224">
        <v>0</v>
      </c>
      <c r="T1773" s="225">
        <f>S1773*H1773</f>
        <v>0</v>
      </c>
      <c r="U1773" s="41"/>
      <c r="V1773" s="41"/>
      <c r="W1773" s="41"/>
      <c r="X1773" s="41"/>
      <c r="Y1773" s="41"/>
      <c r="Z1773" s="41"/>
      <c r="AA1773" s="41"/>
      <c r="AB1773" s="41"/>
      <c r="AC1773" s="41"/>
      <c r="AD1773" s="41"/>
      <c r="AE1773" s="41"/>
      <c r="AR1773" s="226" t="s">
        <v>283</v>
      </c>
      <c r="AT1773" s="226" t="s">
        <v>199</v>
      </c>
      <c r="AU1773" s="226" t="s">
        <v>84</v>
      </c>
      <c r="AY1773" s="20" t="s">
        <v>197</v>
      </c>
      <c r="BE1773" s="227">
        <f>IF(N1773="základní",J1773,0)</f>
        <v>0</v>
      </c>
      <c r="BF1773" s="227">
        <f>IF(N1773="snížená",J1773,0)</f>
        <v>0</v>
      </c>
      <c r="BG1773" s="227">
        <f>IF(N1773="zákl. přenesená",J1773,0)</f>
        <v>0</v>
      </c>
      <c r="BH1773" s="227">
        <f>IF(N1773="sníž. přenesená",J1773,0)</f>
        <v>0</v>
      </c>
      <c r="BI1773" s="227">
        <f>IF(N1773="nulová",J1773,0)</f>
        <v>0</v>
      </c>
      <c r="BJ1773" s="20" t="s">
        <v>82</v>
      </c>
      <c r="BK1773" s="227">
        <f>ROUND(I1773*H1773,2)</f>
        <v>0</v>
      </c>
      <c r="BL1773" s="20" t="s">
        <v>283</v>
      </c>
      <c r="BM1773" s="226" t="s">
        <v>2397</v>
      </c>
    </row>
    <row r="1774" s="2" customFormat="1">
      <c r="A1774" s="41"/>
      <c r="B1774" s="42"/>
      <c r="C1774" s="43"/>
      <c r="D1774" s="228" t="s">
        <v>206</v>
      </c>
      <c r="E1774" s="43"/>
      <c r="F1774" s="229" t="s">
        <v>2398</v>
      </c>
      <c r="G1774" s="43"/>
      <c r="H1774" s="43"/>
      <c r="I1774" s="230"/>
      <c r="J1774" s="43"/>
      <c r="K1774" s="43"/>
      <c r="L1774" s="47"/>
      <c r="M1774" s="231"/>
      <c r="N1774" s="232"/>
      <c r="O1774" s="87"/>
      <c r="P1774" s="87"/>
      <c r="Q1774" s="87"/>
      <c r="R1774" s="87"/>
      <c r="S1774" s="87"/>
      <c r="T1774" s="88"/>
      <c r="U1774" s="41"/>
      <c r="V1774" s="41"/>
      <c r="W1774" s="41"/>
      <c r="X1774" s="41"/>
      <c r="Y1774" s="41"/>
      <c r="Z1774" s="41"/>
      <c r="AA1774" s="41"/>
      <c r="AB1774" s="41"/>
      <c r="AC1774" s="41"/>
      <c r="AD1774" s="41"/>
      <c r="AE1774" s="41"/>
      <c r="AT1774" s="20" t="s">
        <v>206</v>
      </c>
      <c r="AU1774" s="20" t="s">
        <v>84</v>
      </c>
    </row>
    <row r="1775" s="15" customFormat="1">
      <c r="A1775" s="15"/>
      <c r="B1775" s="256"/>
      <c r="C1775" s="257"/>
      <c r="D1775" s="235" t="s">
        <v>213</v>
      </c>
      <c r="E1775" s="258" t="s">
        <v>28</v>
      </c>
      <c r="F1775" s="259" t="s">
        <v>725</v>
      </c>
      <c r="G1775" s="257"/>
      <c r="H1775" s="258" t="s">
        <v>28</v>
      </c>
      <c r="I1775" s="260"/>
      <c r="J1775" s="257"/>
      <c r="K1775" s="257"/>
      <c r="L1775" s="261"/>
      <c r="M1775" s="262"/>
      <c r="N1775" s="263"/>
      <c r="O1775" s="263"/>
      <c r="P1775" s="263"/>
      <c r="Q1775" s="263"/>
      <c r="R1775" s="263"/>
      <c r="S1775" s="263"/>
      <c r="T1775" s="264"/>
      <c r="U1775" s="15"/>
      <c r="V1775" s="15"/>
      <c r="W1775" s="15"/>
      <c r="X1775" s="15"/>
      <c r="Y1775" s="15"/>
      <c r="Z1775" s="15"/>
      <c r="AA1775" s="15"/>
      <c r="AB1775" s="15"/>
      <c r="AC1775" s="15"/>
      <c r="AD1775" s="15"/>
      <c r="AE1775" s="15"/>
      <c r="AT1775" s="265" t="s">
        <v>213</v>
      </c>
      <c r="AU1775" s="265" t="s">
        <v>84</v>
      </c>
      <c r="AV1775" s="15" t="s">
        <v>82</v>
      </c>
      <c r="AW1775" s="15" t="s">
        <v>35</v>
      </c>
      <c r="AX1775" s="15" t="s">
        <v>74</v>
      </c>
      <c r="AY1775" s="265" t="s">
        <v>197</v>
      </c>
    </row>
    <row r="1776" s="15" customFormat="1">
      <c r="A1776" s="15"/>
      <c r="B1776" s="256"/>
      <c r="C1776" s="257"/>
      <c r="D1776" s="235" t="s">
        <v>213</v>
      </c>
      <c r="E1776" s="258" t="s">
        <v>28</v>
      </c>
      <c r="F1776" s="259" t="s">
        <v>2260</v>
      </c>
      <c r="G1776" s="257"/>
      <c r="H1776" s="258" t="s">
        <v>28</v>
      </c>
      <c r="I1776" s="260"/>
      <c r="J1776" s="257"/>
      <c r="K1776" s="257"/>
      <c r="L1776" s="261"/>
      <c r="M1776" s="262"/>
      <c r="N1776" s="263"/>
      <c r="O1776" s="263"/>
      <c r="P1776" s="263"/>
      <c r="Q1776" s="263"/>
      <c r="R1776" s="263"/>
      <c r="S1776" s="263"/>
      <c r="T1776" s="264"/>
      <c r="U1776" s="15"/>
      <c r="V1776" s="15"/>
      <c r="W1776" s="15"/>
      <c r="X1776" s="15"/>
      <c r="Y1776" s="15"/>
      <c r="Z1776" s="15"/>
      <c r="AA1776" s="15"/>
      <c r="AB1776" s="15"/>
      <c r="AC1776" s="15"/>
      <c r="AD1776" s="15"/>
      <c r="AE1776" s="15"/>
      <c r="AT1776" s="265" t="s">
        <v>213</v>
      </c>
      <c r="AU1776" s="265" t="s">
        <v>84</v>
      </c>
      <c r="AV1776" s="15" t="s">
        <v>82</v>
      </c>
      <c r="AW1776" s="15" t="s">
        <v>35</v>
      </c>
      <c r="AX1776" s="15" t="s">
        <v>74</v>
      </c>
      <c r="AY1776" s="265" t="s">
        <v>197</v>
      </c>
    </row>
    <row r="1777" s="13" customFormat="1">
      <c r="A1777" s="13"/>
      <c r="B1777" s="233"/>
      <c r="C1777" s="234"/>
      <c r="D1777" s="235" t="s">
        <v>213</v>
      </c>
      <c r="E1777" s="236" t="s">
        <v>28</v>
      </c>
      <c r="F1777" s="237" t="s">
        <v>2261</v>
      </c>
      <c r="G1777" s="234"/>
      <c r="H1777" s="238">
        <v>306</v>
      </c>
      <c r="I1777" s="239"/>
      <c r="J1777" s="234"/>
      <c r="K1777" s="234"/>
      <c r="L1777" s="240"/>
      <c r="M1777" s="241"/>
      <c r="N1777" s="242"/>
      <c r="O1777" s="242"/>
      <c r="P1777" s="242"/>
      <c r="Q1777" s="242"/>
      <c r="R1777" s="242"/>
      <c r="S1777" s="242"/>
      <c r="T1777" s="243"/>
      <c r="U1777" s="13"/>
      <c r="V1777" s="13"/>
      <c r="W1777" s="13"/>
      <c r="X1777" s="13"/>
      <c r="Y1777" s="13"/>
      <c r="Z1777" s="13"/>
      <c r="AA1777" s="13"/>
      <c r="AB1777" s="13"/>
      <c r="AC1777" s="13"/>
      <c r="AD1777" s="13"/>
      <c r="AE1777" s="13"/>
      <c r="AT1777" s="244" t="s">
        <v>213</v>
      </c>
      <c r="AU1777" s="244" t="s">
        <v>84</v>
      </c>
      <c r="AV1777" s="13" t="s">
        <v>84</v>
      </c>
      <c r="AW1777" s="13" t="s">
        <v>35</v>
      </c>
      <c r="AX1777" s="13" t="s">
        <v>82</v>
      </c>
      <c r="AY1777" s="244" t="s">
        <v>197</v>
      </c>
    </row>
    <row r="1778" s="2" customFormat="1" ht="16.5" customHeight="1">
      <c r="A1778" s="41"/>
      <c r="B1778" s="42"/>
      <c r="C1778" s="281" t="s">
        <v>2399</v>
      </c>
      <c r="D1778" s="281" t="s">
        <v>519</v>
      </c>
      <c r="E1778" s="282" t="s">
        <v>2400</v>
      </c>
      <c r="F1778" s="283" t="s">
        <v>2401</v>
      </c>
      <c r="G1778" s="284" t="s">
        <v>202</v>
      </c>
      <c r="H1778" s="285">
        <v>353.43000000000001</v>
      </c>
      <c r="I1778" s="286"/>
      <c r="J1778" s="287">
        <f>ROUND(I1778*H1778,2)</f>
        <v>0</v>
      </c>
      <c r="K1778" s="283" t="s">
        <v>203</v>
      </c>
      <c r="L1778" s="288"/>
      <c r="M1778" s="289" t="s">
        <v>28</v>
      </c>
      <c r="N1778" s="290" t="s">
        <v>45</v>
      </c>
      <c r="O1778" s="87"/>
      <c r="P1778" s="224">
        <f>O1778*H1778</f>
        <v>0</v>
      </c>
      <c r="Q1778" s="224">
        <v>0.00014999999999999999</v>
      </c>
      <c r="R1778" s="224">
        <f>Q1778*H1778</f>
        <v>0.053014499999999999</v>
      </c>
      <c r="S1778" s="224">
        <v>0</v>
      </c>
      <c r="T1778" s="225">
        <f>S1778*H1778</f>
        <v>0</v>
      </c>
      <c r="U1778" s="41"/>
      <c r="V1778" s="41"/>
      <c r="W1778" s="41"/>
      <c r="X1778" s="41"/>
      <c r="Y1778" s="41"/>
      <c r="Z1778" s="41"/>
      <c r="AA1778" s="41"/>
      <c r="AB1778" s="41"/>
      <c r="AC1778" s="41"/>
      <c r="AD1778" s="41"/>
      <c r="AE1778" s="41"/>
      <c r="AR1778" s="226" t="s">
        <v>365</v>
      </c>
      <c r="AT1778" s="226" t="s">
        <v>519</v>
      </c>
      <c r="AU1778" s="226" t="s">
        <v>84</v>
      </c>
      <c r="AY1778" s="20" t="s">
        <v>197</v>
      </c>
      <c r="BE1778" s="227">
        <f>IF(N1778="základní",J1778,0)</f>
        <v>0</v>
      </c>
      <c r="BF1778" s="227">
        <f>IF(N1778="snížená",J1778,0)</f>
        <v>0</v>
      </c>
      <c r="BG1778" s="227">
        <f>IF(N1778="zákl. přenesená",J1778,0)</f>
        <v>0</v>
      </c>
      <c r="BH1778" s="227">
        <f>IF(N1778="sníž. přenesená",J1778,0)</f>
        <v>0</v>
      </c>
      <c r="BI1778" s="227">
        <f>IF(N1778="nulová",J1778,0)</f>
        <v>0</v>
      </c>
      <c r="BJ1778" s="20" t="s">
        <v>82</v>
      </c>
      <c r="BK1778" s="227">
        <f>ROUND(I1778*H1778,2)</f>
        <v>0</v>
      </c>
      <c r="BL1778" s="20" t="s">
        <v>283</v>
      </c>
      <c r="BM1778" s="226" t="s">
        <v>2402</v>
      </c>
    </row>
    <row r="1779" s="13" customFormat="1">
      <c r="A1779" s="13"/>
      <c r="B1779" s="233"/>
      <c r="C1779" s="234"/>
      <c r="D1779" s="235" t="s">
        <v>213</v>
      </c>
      <c r="E1779" s="234"/>
      <c r="F1779" s="237" t="s">
        <v>2403</v>
      </c>
      <c r="G1779" s="234"/>
      <c r="H1779" s="238">
        <v>353.43000000000001</v>
      </c>
      <c r="I1779" s="239"/>
      <c r="J1779" s="234"/>
      <c r="K1779" s="234"/>
      <c r="L1779" s="240"/>
      <c r="M1779" s="241"/>
      <c r="N1779" s="242"/>
      <c r="O1779" s="242"/>
      <c r="P1779" s="242"/>
      <c r="Q1779" s="242"/>
      <c r="R1779" s="242"/>
      <c r="S1779" s="242"/>
      <c r="T1779" s="243"/>
      <c r="U1779" s="13"/>
      <c r="V1779" s="13"/>
      <c r="W1779" s="13"/>
      <c r="X1779" s="13"/>
      <c r="Y1779" s="13"/>
      <c r="Z1779" s="13"/>
      <c r="AA1779" s="13"/>
      <c r="AB1779" s="13"/>
      <c r="AC1779" s="13"/>
      <c r="AD1779" s="13"/>
      <c r="AE1779" s="13"/>
      <c r="AT1779" s="244" t="s">
        <v>213</v>
      </c>
      <c r="AU1779" s="244" t="s">
        <v>84</v>
      </c>
      <c r="AV1779" s="13" t="s">
        <v>84</v>
      </c>
      <c r="AW1779" s="13" t="s">
        <v>4</v>
      </c>
      <c r="AX1779" s="13" t="s">
        <v>82</v>
      </c>
      <c r="AY1779" s="244" t="s">
        <v>197</v>
      </c>
    </row>
    <row r="1780" s="2" customFormat="1" ht="24.15" customHeight="1">
      <c r="A1780" s="41"/>
      <c r="B1780" s="42"/>
      <c r="C1780" s="215" t="s">
        <v>2404</v>
      </c>
      <c r="D1780" s="215" t="s">
        <v>199</v>
      </c>
      <c r="E1780" s="216" t="s">
        <v>2405</v>
      </c>
      <c r="F1780" s="217" t="s">
        <v>2406</v>
      </c>
      <c r="G1780" s="218" t="s">
        <v>202</v>
      </c>
      <c r="H1780" s="219">
        <v>127.392</v>
      </c>
      <c r="I1780" s="220"/>
      <c r="J1780" s="221">
        <f>ROUND(I1780*H1780,2)</f>
        <v>0</v>
      </c>
      <c r="K1780" s="217" t="s">
        <v>203</v>
      </c>
      <c r="L1780" s="47"/>
      <c r="M1780" s="222" t="s">
        <v>28</v>
      </c>
      <c r="N1780" s="223" t="s">
        <v>45</v>
      </c>
      <c r="O1780" s="87"/>
      <c r="P1780" s="224">
        <f>O1780*H1780</f>
        <v>0</v>
      </c>
      <c r="Q1780" s="224">
        <v>0</v>
      </c>
      <c r="R1780" s="224">
        <f>Q1780*H1780</f>
        <v>0</v>
      </c>
      <c r="S1780" s="224">
        <v>0</v>
      </c>
      <c r="T1780" s="225">
        <f>S1780*H1780</f>
        <v>0</v>
      </c>
      <c r="U1780" s="41"/>
      <c r="V1780" s="41"/>
      <c r="W1780" s="41"/>
      <c r="X1780" s="41"/>
      <c r="Y1780" s="41"/>
      <c r="Z1780" s="41"/>
      <c r="AA1780" s="41"/>
      <c r="AB1780" s="41"/>
      <c r="AC1780" s="41"/>
      <c r="AD1780" s="41"/>
      <c r="AE1780" s="41"/>
      <c r="AR1780" s="226" t="s">
        <v>283</v>
      </c>
      <c r="AT1780" s="226" t="s">
        <v>199</v>
      </c>
      <c r="AU1780" s="226" t="s">
        <v>84</v>
      </c>
      <c r="AY1780" s="20" t="s">
        <v>197</v>
      </c>
      <c r="BE1780" s="227">
        <f>IF(N1780="základní",J1780,0)</f>
        <v>0</v>
      </c>
      <c r="BF1780" s="227">
        <f>IF(N1780="snížená",J1780,0)</f>
        <v>0</v>
      </c>
      <c r="BG1780" s="227">
        <f>IF(N1780="zákl. přenesená",J1780,0)</f>
        <v>0</v>
      </c>
      <c r="BH1780" s="227">
        <f>IF(N1780="sníž. přenesená",J1780,0)</f>
        <v>0</v>
      </c>
      <c r="BI1780" s="227">
        <f>IF(N1780="nulová",J1780,0)</f>
        <v>0</v>
      </c>
      <c r="BJ1780" s="20" t="s">
        <v>82</v>
      </c>
      <c r="BK1780" s="227">
        <f>ROUND(I1780*H1780,2)</f>
        <v>0</v>
      </c>
      <c r="BL1780" s="20" t="s">
        <v>283</v>
      </c>
      <c r="BM1780" s="226" t="s">
        <v>2407</v>
      </c>
    </row>
    <row r="1781" s="2" customFormat="1">
      <c r="A1781" s="41"/>
      <c r="B1781" s="42"/>
      <c r="C1781" s="43"/>
      <c r="D1781" s="228" t="s">
        <v>206</v>
      </c>
      <c r="E1781" s="43"/>
      <c r="F1781" s="229" t="s">
        <v>2408</v>
      </c>
      <c r="G1781" s="43"/>
      <c r="H1781" s="43"/>
      <c r="I1781" s="230"/>
      <c r="J1781" s="43"/>
      <c r="K1781" s="43"/>
      <c r="L1781" s="47"/>
      <c r="M1781" s="231"/>
      <c r="N1781" s="232"/>
      <c r="O1781" s="87"/>
      <c r="P1781" s="87"/>
      <c r="Q1781" s="87"/>
      <c r="R1781" s="87"/>
      <c r="S1781" s="87"/>
      <c r="T1781" s="88"/>
      <c r="U1781" s="41"/>
      <c r="V1781" s="41"/>
      <c r="W1781" s="41"/>
      <c r="X1781" s="41"/>
      <c r="Y1781" s="41"/>
      <c r="Z1781" s="41"/>
      <c r="AA1781" s="41"/>
      <c r="AB1781" s="41"/>
      <c r="AC1781" s="41"/>
      <c r="AD1781" s="41"/>
      <c r="AE1781" s="41"/>
      <c r="AT1781" s="20" t="s">
        <v>206</v>
      </c>
      <c r="AU1781" s="20" t="s">
        <v>84</v>
      </c>
    </row>
    <row r="1782" s="15" customFormat="1">
      <c r="A1782" s="15"/>
      <c r="B1782" s="256"/>
      <c r="C1782" s="257"/>
      <c r="D1782" s="235" t="s">
        <v>213</v>
      </c>
      <c r="E1782" s="258" t="s">
        <v>28</v>
      </c>
      <c r="F1782" s="259" t="s">
        <v>725</v>
      </c>
      <c r="G1782" s="257"/>
      <c r="H1782" s="258" t="s">
        <v>28</v>
      </c>
      <c r="I1782" s="260"/>
      <c r="J1782" s="257"/>
      <c r="K1782" s="257"/>
      <c r="L1782" s="261"/>
      <c r="M1782" s="262"/>
      <c r="N1782" s="263"/>
      <c r="O1782" s="263"/>
      <c r="P1782" s="263"/>
      <c r="Q1782" s="263"/>
      <c r="R1782" s="263"/>
      <c r="S1782" s="263"/>
      <c r="T1782" s="264"/>
      <c r="U1782" s="15"/>
      <c r="V1782" s="15"/>
      <c r="W1782" s="15"/>
      <c r="X1782" s="15"/>
      <c r="Y1782" s="15"/>
      <c r="Z1782" s="15"/>
      <c r="AA1782" s="15"/>
      <c r="AB1782" s="15"/>
      <c r="AC1782" s="15"/>
      <c r="AD1782" s="15"/>
      <c r="AE1782" s="15"/>
      <c r="AT1782" s="265" t="s">
        <v>213</v>
      </c>
      <c r="AU1782" s="265" t="s">
        <v>84</v>
      </c>
      <c r="AV1782" s="15" t="s">
        <v>82</v>
      </c>
      <c r="AW1782" s="15" t="s">
        <v>35</v>
      </c>
      <c r="AX1782" s="15" t="s">
        <v>74</v>
      </c>
      <c r="AY1782" s="265" t="s">
        <v>197</v>
      </c>
    </row>
    <row r="1783" s="15" customFormat="1">
      <c r="A1783" s="15"/>
      <c r="B1783" s="256"/>
      <c r="C1783" s="257"/>
      <c r="D1783" s="235" t="s">
        <v>213</v>
      </c>
      <c r="E1783" s="258" t="s">
        <v>28</v>
      </c>
      <c r="F1783" s="259" t="s">
        <v>2270</v>
      </c>
      <c r="G1783" s="257"/>
      <c r="H1783" s="258" t="s">
        <v>28</v>
      </c>
      <c r="I1783" s="260"/>
      <c r="J1783" s="257"/>
      <c r="K1783" s="257"/>
      <c r="L1783" s="261"/>
      <c r="M1783" s="262"/>
      <c r="N1783" s="263"/>
      <c r="O1783" s="263"/>
      <c r="P1783" s="263"/>
      <c r="Q1783" s="263"/>
      <c r="R1783" s="263"/>
      <c r="S1783" s="263"/>
      <c r="T1783" s="264"/>
      <c r="U1783" s="15"/>
      <c r="V1783" s="15"/>
      <c r="W1783" s="15"/>
      <c r="X1783" s="15"/>
      <c r="Y1783" s="15"/>
      <c r="Z1783" s="15"/>
      <c r="AA1783" s="15"/>
      <c r="AB1783" s="15"/>
      <c r="AC1783" s="15"/>
      <c r="AD1783" s="15"/>
      <c r="AE1783" s="15"/>
      <c r="AT1783" s="265" t="s">
        <v>213</v>
      </c>
      <c r="AU1783" s="265" t="s">
        <v>84</v>
      </c>
      <c r="AV1783" s="15" t="s">
        <v>82</v>
      </c>
      <c r="AW1783" s="15" t="s">
        <v>35</v>
      </c>
      <c r="AX1783" s="15" t="s">
        <v>74</v>
      </c>
      <c r="AY1783" s="265" t="s">
        <v>197</v>
      </c>
    </row>
    <row r="1784" s="13" customFormat="1">
      <c r="A1784" s="13"/>
      <c r="B1784" s="233"/>
      <c r="C1784" s="234"/>
      <c r="D1784" s="235" t="s">
        <v>213</v>
      </c>
      <c r="E1784" s="236" t="s">
        <v>28</v>
      </c>
      <c r="F1784" s="237" t="s">
        <v>2409</v>
      </c>
      <c r="G1784" s="234"/>
      <c r="H1784" s="238">
        <v>57.664000000000001</v>
      </c>
      <c r="I1784" s="239"/>
      <c r="J1784" s="234"/>
      <c r="K1784" s="234"/>
      <c r="L1784" s="240"/>
      <c r="M1784" s="241"/>
      <c r="N1784" s="242"/>
      <c r="O1784" s="242"/>
      <c r="P1784" s="242"/>
      <c r="Q1784" s="242"/>
      <c r="R1784" s="242"/>
      <c r="S1784" s="242"/>
      <c r="T1784" s="243"/>
      <c r="U1784" s="13"/>
      <c r="V1784" s="13"/>
      <c r="W1784" s="13"/>
      <c r="X1784" s="13"/>
      <c r="Y1784" s="13"/>
      <c r="Z1784" s="13"/>
      <c r="AA1784" s="13"/>
      <c r="AB1784" s="13"/>
      <c r="AC1784" s="13"/>
      <c r="AD1784" s="13"/>
      <c r="AE1784" s="13"/>
      <c r="AT1784" s="244" t="s">
        <v>213</v>
      </c>
      <c r="AU1784" s="244" t="s">
        <v>84</v>
      </c>
      <c r="AV1784" s="13" t="s">
        <v>84</v>
      </c>
      <c r="AW1784" s="13" t="s">
        <v>35</v>
      </c>
      <c r="AX1784" s="13" t="s">
        <v>74</v>
      </c>
      <c r="AY1784" s="244" t="s">
        <v>197</v>
      </c>
    </row>
    <row r="1785" s="13" customFormat="1">
      <c r="A1785" s="13"/>
      <c r="B1785" s="233"/>
      <c r="C1785" s="234"/>
      <c r="D1785" s="235" t="s">
        <v>213</v>
      </c>
      <c r="E1785" s="236" t="s">
        <v>28</v>
      </c>
      <c r="F1785" s="237" t="s">
        <v>2410</v>
      </c>
      <c r="G1785" s="234"/>
      <c r="H1785" s="238">
        <v>69.727999999999994</v>
      </c>
      <c r="I1785" s="239"/>
      <c r="J1785" s="234"/>
      <c r="K1785" s="234"/>
      <c r="L1785" s="240"/>
      <c r="M1785" s="241"/>
      <c r="N1785" s="242"/>
      <c r="O1785" s="242"/>
      <c r="P1785" s="242"/>
      <c r="Q1785" s="242"/>
      <c r="R1785" s="242"/>
      <c r="S1785" s="242"/>
      <c r="T1785" s="243"/>
      <c r="U1785" s="13"/>
      <c r="V1785" s="13"/>
      <c r="W1785" s="13"/>
      <c r="X1785" s="13"/>
      <c r="Y1785" s="13"/>
      <c r="Z1785" s="13"/>
      <c r="AA1785" s="13"/>
      <c r="AB1785" s="13"/>
      <c r="AC1785" s="13"/>
      <c r="AD1785" s="13"/>
      <c r="AE1785" s="13"/>
      <c r="AT1785" s="244" t="s">
        <v>213</v>
      </c>
      <c r="AU1785" s="244" t="s">
        <v>84</v>
      </c>
      <c r="AV1785" s="13" t="s">
        <v>84</v>
      </c>
      <c r="AW1785" s="13" t="s">
        <v>35</v>
      </c>
      <c r="AX1785" s="13" t="s">
        <v>74</v>
      </c>
      <c r="AY1785" s="244" t="s">
        <v>197</v>
      </c>
    </row>
    <row r="1786" s="14" customFormat="1">
      <c r="A1786" s="14"/>
      <c r="B1786" s="245"/>
      <c r="C1786" s="246"/>
      <c r="D1786" s="235" t="s">
        <v>213</v>
      </c>
      <c r="E1786" s="247" t="s">
        <v>28</v>
      </c>
      <c r="F1786" s="248" t="s">
        <v>226</v>
      </c>
      <c r="G1786" s="246"/>
      <c r="H1786" s="249">
        <v>127.392</v>
      </c>
      <c r="I1786" s="250"/>
      <c r="J1786" s="246"/>
      <c r="K1786" s="246"/>
      <c r="L1786" s="251"/>
      <c r="M1786" s="252"/>
      <c r="N1786" s="253"/>
      <c r="O1786" s="253"/>
      <c r="P1786" s="253"/>
      <c r="Q1786" s="253"/>
      <c r="R1786" s="253"/>
      <c r="S1786" s="253"/>
      <c r="T1786" s="254"/>
      <c r="U1786" s="14"/>
      <c r="V1786" s="14"/>
      <c r="W1786" s="14"/>
      <c r="X1786" s="14"/>
      <c r="Y1786" s="14"/>
      <c r="Z1786" s="14"/>
      <c r="AA1786" s="14"/>
      <c r="AB1786" s="14"/>
      <c r="AC1786" s="14"/>
      <c r="AD1786" s="14"/>
      <c r="AE1786" s="14"/>
      <c r="AT1786" s="255" t="s">
        <v>213</v>
      </c>
      <c r="AU1786" s="255" t="s">
        <v>84</v>
      </c>
      <c r="AV1786" s="14" t="s">
        <v>204</v>
      </c>
      <c r="AW1786" s="14" t="s">
        <v>35</v>
      </c>
      <c r="AX1786" s="14" t="s">
        <v>82</v>
      </c>
      <c r="AY1786" s="255" t="s">
        <v>197</v>
      </c>
    </row>
    <row r="1787" s="2" customFormat="1" ht="16.5" customHeight="1">
      <c r="A1787" s="41"/>
      <c r="B1787" s="42"/>
      <c r="C1787" s="281" t="s">
        <v>2411</v>
      </c>
      <c r="D1787" s="281" t="s">
        <v>519</v>
      </c>
      <c r="E1787" s="282" t="s">
        <v>2412</v>
      </c>
      <c r="F1787" s="283" t="s">
        <v>2413</v>
      </c>
      <c r="G1787" s="284" t="s">
        <v>428</v>
      </c>
      <c r="H1787" s="285">
        <v>29.050000000000001</v>
      </c>
      <c r="I1787" s="286"/>
      <c r="J1787" s="287">
        <f>ROUND(I1787*H1787,2)</f>
        <v>0</v>
      </c>
      <c r="K1787" s="283" t="s">
        <v>203</v>
      </c>
      <c r="L1787" s="288"/>
      <c r="M1787" s="289" t="s">
        <v>28</v>
      </c>
      <c r="N1787" s="290" t="s">
        <v>45</v>
      </c>
      <c r="O1787" s="87"/>
      <c r="P1787" s="224">
        <f>O1787*H1787</f>
        <v>0</v>
      </c>
      <c r="Q1787" s="224">
        <v>1</v>
      </c>
      <c r="R1787" s="224">
        <f>Q1787*H1787</f>
        <v>29.050000000000001</v>
      </c>
      <c r="S1787" s="224">
        <v>0</v>
      </c>
      <c r="T1787" s="225">
        <f>S1787*H1787</f>
        <v>0</v>
      </c>
      <c r="U1787" s="41"/>
      <c r="V1787" s="41"/>
      <c r="W1787" s="41"/>
      <c r="X1787" s="41"/>
      <c r="Y1787" s="41"/>
      <c r="Z1787" s="41"/>
      <c r="AA1787" s="41"/>
      <c r="AB1787" s="41"/>
      <c r="AC1787" s="41"/>
      <c r="AD1787" s="41"/>
      <c r="AE1787" s="41"/>
      <c r="AR1787" s="226" t="s">
        <v>365</v>
      </c>
      <c r="AT1787" s="226" t="s">
        <v>519</v>
      </c>
      <c r="AU1787" s="226" t="s">
        <v>84</v>
      </c>
      <c r="AY1787" s="20" t="s">
        <v>197</v>
      </c>
      <c r="BE1787" s="227">
        <f>IF(N1787="základní",J1787,0)</f>
        <v>0</v>
      </c>
      <c r="BF1787" s="227">
        <f>IF(N1787="snížená",J1787,0)</f>
        <v>0</v>
      </c>
      <c r="BG1787" s="227">
        <f>IF(N1787="zákl. přenesená",J1787,0)</f>
        <v>0</v>
      </c>
      <c r="BH1787" s="227">
        <f>IF(N1787="sníž. přenesená",J1787,0)</f>
        <v>0</v>
      </c>
      <c r="BI1787" s="227">
        <f>IF(N1787="nulová",J1787,0)</f>
        <v>0</v>
      </c>
      <c r="BJ1787" s="20" t="s">
        <v>82</v>
      </c>
      <c r="BK1787" s="227">
        <f>ROUND(I1787*H1787,2)</f>
        <v>0</v>
      </c>
      <c r="BL1787" s="20" t="s">
        <v>283</v>
      </c>
      <c r="BM1787" s="226" t="s">
        <v>2414</v>
      </c>
    </row>
    <row r="1788" s="13" customFormat="1">
      <c r="A1788" s="13"/>
      <c r="B1788" s="233"/>
      <c r="C1788" s="234"/>
      <c r="D1788" s="235" t="s">
        <v>213</v>
      </c>
      <c r="E1788" s="236" t="s">
        <v>28</v>
      </c>
      <c r="F1788" s="237" t="s">
        <v>2415</v>
      </c>
      <c r="G1788" s="234"/>
      <c r="H1788" s="238">
        <v>14.013</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3" customFormat="1">
      <c r="A1789" s="13"/>
      <c r="B1789" s="233"/>
      <c r="C1789" s="234"/>
      <c r="D1789" s="235" t="s">
        <v>213</v>
      </c>
      <c r="E1789" s="236" t="s">
        <v>28</v>
      </c>
      <c r="F1789" s="237" t="s">
        <v>2416</v>
      </c>
      <c r="G1789" s="234"/>
      <c r="H1789" s="238">
        <v>0.51200000000000001</v>
      </c>
      <c r="I1789" s="239"/>
      <c r="J1789" s="234"/>
      <c r="K1789" s="234"/>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213</v>
      </c>
      <c r="AU1789" s="244" t="s">
        <v>84</v>
      </c>
      <c r="AV1789" s="13" t="s">
        <v>84</v>
      </c>
      <c r="AW1789" s="13" t="s">
        <v>35</v>
      </c>
      <c r="AX1789" s="13" t="s">
        <v>74</v>
      </c>
      <c r="AY1789" s="244" t="s">
        <v>197</v>
      </c>
    </row>
    <row r="1790" s="14" customFormat="1">
      <c r="A1790" s="14"/>
      <c r="B1790" s="245"/>
      <c r="C1790" s="246"/>
      <c r="D1790" s="235" t="s">
        <v>213</v>
      </c>
      <c r="E1790" s="247" t="s">
        <v>28</v>
      </c>
      <c r="F1790" s="248" t="s">
        <v>226</v>
      </c>
      <c r="G1790" s="246"/>
      <c r="H1790" s="249">
        <v>14.525</v>
      </c>
      <c r="I1790" s="250"/>
      <c r="J1790" s="246"/>
      <c r="K1790" s="246"/>
      <c r="L1790" s="251"/>
      <c r="M1790" s="252"/>
      <c r="N1790" s="253"/>
      <c r="O1790" s="253"/>
      <c r="P1790" s="253"/>
      <c r="Q1790" s="253"/>
      <c r="R1790" s="253"/>
      <c r="S1790" s="253"/>
      <c r="T1790" s="254"/>
      <c r="U1790" s="14"/>
      <c r="V1790" s="14"/>
      <c r="W1790" s="14"/>
      <c r="X1790" s="14"/>
      <c r="Y1790" s="14"/>
      <c r="Z1790" s="14"/>
      <c r="AA1790" s="14"/>
      <c r="AB1790" s="14"/>
      <c r="AC1790" s="14"/>
      <c r="AD1790" s="14"/>
      <c r="AE1790" s="14"/>
      <c r="AT1790" s="255" t="s">
        <v>213</v>
      </c>
      <c r="AU1790" s="255" t="s">
        <v>84</v>
      </c>
      <c r="AV1790" s="14" t="s">
        <v>204</v>
      </c>
      <c r="AW1790" s="14" t="s">
        <v>35</v>
      </c>
      <c r="AX1790" s="14" t="s">
        <v>82</v>
      </c>
      <c r="AY1790" s="255" t="s">
        <v>197</v>
      </c>
    </row>
    <row r="1791" s="13" customFormat="1">
      <c r="A1791" s="13"/>
      <c r="B1791" s="233"/>
      <c r="C1791" s="234"/>
      <c r="D1791" s="235" t="s">
        <v>213</v>
      </c>
      <c r="E1791" s="234"/>
      <c r="F1791" s="237" t="s">
        <v>2417</v>
      </c>
      <c r="G1791" s="234"/>
      <c r="H1791" s="238">
        <v>29.050000000000001</v>
      </c>
      <c r="I1791" s="239"/>
      <c r="J1791" s="234"/>
      <c r="K1791" s="234"/>
      <c r="L1791" s="240"/>
      <c r="M1791" s="241"/>
      <c r="N1791" s="242"/>
      <c r="O1791" s="242"/>
      <c r="P1791" s="242"/>
      <c r="Q1791" s="242"/>
      <c r="R1791" s="242"/>
      <c r="S1791" s="242"/>
      <c r="T1791" s="243"/>
      <c r="U1791" s="13"/>
      <c r="V1791" s="13"/>
      <c r="W1791" s="13"/>
      <c r="X1791" s="13"/>
      <c r="Y1791" s="13"/>
      <c r="Z1791" s="13"/>
      <c r="AA1791" s="13"/>
      <c r="AB1791" s="13"/>
      <c r="AC1791" s="13"/>
      <c r="AD1791" s="13"/>
      <c r="AE1791" s="13"/>
      <c r="AT1791" s="244" t="s">
        <v>213</v>
      </c>
      <c r="AU1791" s="244" t="s">
        <v>84</v>
      </c>
      <c r="AV1791" s="13" t="s">
        <v>84</v>
      </c>
      <c r="AW1791" s="13" t="s">
        <v>4</v>
      </c>
      <c r="AX1791" s="13" t="s">
        <v>82</v>
      </c>
      <c r="AY1791" s="244" t="s">
        <v>197</v>
      </c>
    </row>
    <row r="1792" s="2" customFormat="1" ht="24.15" customHeight="1">
      <c r="A1792" s="41"/>
      <c r="B1792" s="42"/>
      <c r="C1792" s="215" t="s">
        <v>2418</v>
      </c>
      <c r="D1792" s="215" t="s">
        <v>199</v>
      </c>
      <c r="E1792" s="216" t="s">
        <v>2419</v>
      </c>
      <c r="F1792" s="217" t="s">
        <v>2420</v>
      </c>
      <c r="G1792" s="218" t="s">
        <v>202</v>
      </c>
      <c r="H1792" s="219">
        <v>1277.5350000000001</v>
      </c>
      <c r="I1792" s="220"/>
      <c r="J1792" s="221">
        <f>ROUND(I1792*H1792,2)</f>
        <v>0</v>
      </c>
      <c r="K1792" s="217" t="s">
        <v>203</v>
      </c>
      <c r="L1792" s="47"/>
      <c r="M1792" s="222" t="s">
        <v>28</v>
      </c>
      <c r="N1792" s="223" t="s">
        <v>45</v>
      </c>
      <c r="O1792" s="87"/>
      <c r="P1792" s="224">
        <f>O1792*H1792</f>
        <v>0</v>
      </c>
      <c r="Q1792" s="224">
        <v>0</v>
      </c>
      <c r="R1792" s="224">
        <f>Q1792*H1792</f>
        <v>0</v>
      </c>
      <c r="S1792" s="224">
        <v>0</v>
      </c>
      <c r="T1792" s="225">
        <f>S1792*H1792</f>
        <v>0</v>
      </c>
      <c r="U1792" s="41"/>
      <c r="V1792" s="41"/>
      <c r="W1792" s="41"/>
      <c r="X1792" s="41"/>
      <c r="Y1792" s="41"/>
      <c r="Z1792" s="41"/>
      <c r="AA1792" s="41"/>
      <c r="AB1792" s="41"/>
      <c r="AC1792" s="41"/>
      <c r="AD1792" s="41"/>
      <c r="AE1792" s="41"/>
      <c r="AR1792" s="226" t="s">
        <v>283</v>
      </c>
      <c r="AT1792" s="226" t="s">
        <v>199</v>
      </c>
      <c r="AU1792" s="226" t="s">
        <v>84</v>
      </c>
      <c r="AY1792" s="20" t="s">
        <v>197</v>
      </c>
      <c r="BE1792" s="227">
        <f>IF(N1792="základní",J1792,0)</f>
        <v>0</v>
      </c>
      <c r="BF1792" s="227">
        <f>IF(N1792="snížená",J1792,0)</f>
        <v>0</v>
      </c>
      <c r="BG1792" s="227">
        <f>IF(N1792="zákl. přenesená",J1792,0)</f>
        <v>0</v>
      </c>
      <c r="BH1792" s="227">
        <f>IF(N1792="sníž. přenesená",J1792,0)</f>
        <v>0</v>
      </c>
      <c r="BI1792" s="227">
        <f>IF(N1792="nulová",J1792,0)</f>
        <v>0</v>
      </c>
      <c r="BJ1792" s="20" t="s">
        <v>82</v>
      </c>
      <c r="BK1792" s="227">
        <f>ROUND(I1792*H1792,2)</f>
        <v>0</v>
      </c>
      <c r="BL1792" s="20" t="s">
        <v>283</v>
      </c>
      <c r="BM1792" s="226" t="s">
        <v>2421</v>
      </c>
    </row>
    <row r="1793" s="2" customFormat="1">
      <c r="A1793" s="41"/>
      <c r="B1793" s="42"/>
      <c r="C1793" s="43"/>
      <c r="D1793" s="228" t="s">
        <v>206</v>
      </c>
      <c r="E1793" s="43"/>
      <c r="F1793" s="229" t="s">
        <v>2422</v>
      </c>
      <c r="G1793" s="43"/>
      <c r="H1793" s="43"/>
      <c r="I1793" s="230"/>
      <c r="J1793" s="43"/>
      <c r="K1793" s="43"/>
      <c r="L1793" s="47"/>
      <c r="M1793" s="231"/>
      <c r="N1793" s="232"/>
      <c r="O1793" s="87"/>
      <c r="P1793" s="87"/>
      <c r="Q1793" s="87"/>
      <c r="R1793" s="87"/>
      <c r="S1793" s="87"/>
      <c r="T1793" s="88"/>
      <c r="U1793" s="41"/>
      <c r="V1793" s="41"/>
      <c r="W1793" s="41"/>
      <c r="X1793" s="41"/>
      <c r="Y1793" s="41"/>
      <c r="Z1793" s="41"/>
      <c r="AA1793" s="41"/>
      <c r="AB1793" s="41"/>
      <c r="AC1793" s="41"/>
      <c r="AD1793" s="41"/>
      <c r="AE1793" s="41"/>
      <c r="AT1793" s="20" t="s">
        <v>206</v>
      </c>
      <c r="AU1793" s="20" t="s">
        <v>84</v>
      </c>
    </row>
    <row r="1794" s="15" customFormat="1">
      <c r="A1794" s="15"/>
      <c r="B1794" s="256"/>
      <c r="C1794" s="257"/>
      <c r="D1794" s="235" t="s">
        <v>213</v>
      </c>
      <c r="E1794" s="258" t="s">
        <v>28</v>
      </c>
      <c r="F1794" s="259" t="s">
        <v>725</v>
      </c>
      <c r="G1794" s="257"/>
      <c r="H1794" s="258" t="s">
        <v>28</v>
      </c>
      <c r="I1794" s="260"/>
      <c r="J1794" s="257"/>
      <c r="K1794" s="257"/>
      <c r="L1794" s="261"/>
      <c r="M1794" s="262"/>
      <c r="N1794" s="263"/>
      <c r="O1794" s="263"/>
      <c r="P1794" s="263"/>
      <c r="Q1794" s="263"/>
      <c r="R1794" s="263"/>
      <c r="S1794" s="263"/>
      <c r="T1794" s="264"/>
      <c r="U1794" s="15"/>
      <c r="V1794" s="15"/>
      <c r="W1794" s="15"/>
      <c r="X1794" s="15"/>
      <c r="Y1794" s="15"/>
      <c r="Z1794" s="15"/>
      <c r="AA1794" s="15"/>
      <c r="AB1794" s="15"/>
      <c r="AC1794" s="15"/>
      <c r="AD1794" s="15"/>
      <c r="AE1794" s="15"/>
      <c r="AT1794" s="265" t="s">
        <v>213</v>
      </c>
      <c r="AU1794" s="265" t="s">
        <v>84</v>
      </c>
      <c r="AV1794" s="15" t="s">
        <v>82</v>
      </c>
      <c r="AW1794" s="15" t="s">
        <v>35</v>
      </c>
      <c r="AX1794" s="15" t="s">
        <v>74</v>
      </c>
      <c r="AY1794" s="265" t="s">
        <v>197</v>
      </c>
    </row>
    <row r="1795" s="15" customFormat="1">
      <c r="A1795" s="15"/>
      <c r="B1795" s="256"/>
      <c r="C1795" s="257"/>
      <c r="D1795" s="235" t="s">
        <v>213</v>
      </c>
      <c r="E1795" s="258" t="s">
        <v>28</v>
      </c>
      <c r="F1795" s="259" t="s">
        <v>2270</v>
      </c>
      <c r="G1795" s="257"/>
      <c r="H1795" s="258" t="s">
        <v>28</v>
      </c>
      <c r="I1795" s="260"/>
      <c r="J1795" s="257"/>
      <c r="K1795" s="257"/>
      <c r="L1795" s="261"/>
      <c r="M1795" s="262"/>
      <c r="N1795" s="263"/>
      <c r="O1795" s="263"/>
      <c r="P1795" s="263"/>
      <c r="Q1795" s="263"/>
      <c r="R1795" s="263"/>
      <c r="S1795" s="263"/>
      <c r="T1795" s="264"/>
      <c r="U1795" s="15"/>
      <c r="V1795" s="15"/>
      <c r="W1795" s="15"/>
      <c r="X1795" s="15"/>
      <c r="Y1795" s="15"/>
      <c r="Z1795" s="15"/>
      <c r="AA1795" s="15"/>
      <c r="AB1795" s="15"/>
      <c r="AC1795" s="15"/>
      <c r="AD1795" s="15"/>
      <c r="AE1795" s="15"/>
      <c r="AT1795" s="265" t="s">
        <v>213</v>
      </c>
      <c r="AU1795" s="265" t="s">
        <v>84</v>
      </c>
      <c r="AV1795" s="15" t="s">
        <v>82</v>
      </c>
      <c r="AW1795" s="15" t="s">
        <v>35</v>
      </c>
      <c r="AX1795" s="15" t="s">
        <v>74</v>
      </c>
      <c r="AY1795" s="265" t="s">
        <v>197</v>
      </c>
    </row>
    <row r="1796" s="13" customFormat="1">
      <c r="A1796" s="13"/>
      <c r="B1796" s="233"/>
      <c r="C1796" s="234"/>
      <c r="D1796" s="235" t="s">
        <v>213</v>
      </c>
      <c r="E1796" s="236" t="s">
        <v>28</v>
      </c>
      <c r="F1796" s="237" t="s">
        <v>2271</v>
      </c>
      <c r="G1796" s="234"/>
      <c r="H1796" s="238">
        <v>1277.5350000000001</v>
      </c>
      <c r="I1796" s="239"/>
      <c r="J1796" s="234"/>
      <c r="K1796" s="234"/>
      <c r="L1796" s="240"/>
      <c r="M1796" s="241"/>
      <c r="N1796" s="242"/>
      <c r="O1796" s="242"/>
      <c r="P1796" s="242"/>
      <c r="Q1796" s="242"/>
      <c r="R1796" s="242"/>
      <c r="S1796" s="242"/>
      <c r="T1796" s="243"/>
      <c r="U1796" s="13"/>
      <c r="V1796" s="13"/>
      <c r="W1796" s="13"/>
      <c r="X1796" s="13"/>
      <c r="Y1796" s="13"/>
      <c r="Z1796" s="13"/>
      <c r="AA1796" s="13"/>
      <c r="AB1796" s="13"/>
      <c r="AC1796" s="13"/>
      <c r="AD1796" s="13"/>
      <c r="AE1796" s="13"/>
      <c r="AT1796" s="244" t="s">
        <v>213</v>
      </c>
      <c r="AU1796" s="244" t="s">
        <v>84</v>
      </c>
      <c r="AV1796" s="13" t="s">
        <v>84</v>
      </c>
      <c r="AW1796" s="13" t="s">
        <v>35</v>
      </c>
      <c r="AX1796" s="13" t="s">
        <v>82</v>
      </c>
      <c r="AY1796" s="244" t="s">
        <v>197</v>
      </c>
    </row>
    <row r="1797" s="2" customFormat="1" ht="24.15" customHeight="1">
      <c r="A1797" s="41"/>
      <c r="B1797" s="42"/>
      <c r="C1797" s="281" t="s">
        <v>2423</v>
      </c>
      <c r="D1797" s="281" t="s">
        <v>519</v>
      </c>
      <c r="E1797" s="282" t="s">
        <v>2424</v>
      </c>
      <c r="F1797" s="283" t="s">
        <v>2425</v>
      </c>
      <c r="G1797" s="284" t="s">
        <v>202</v>
      </c>
      <c r="H1797" s="285">
        <v>1408.482</v>
      </c>
      <c r="I1797" s="286"/>
      <c r="J1797" s="287">
        <f>ROUND(I1797*H1797,2)</f>
        <v>0</v>
      </c>
      <c r="K1797" s="283" t="s">
        <v>203</v>
      </c>
      <c r="L1797" s="288"/>
      <c r="M1797" s="289" t="s">
        <v>28</v>
      </c>
      <c r="N1797" s="290" t="s">
        <v>45</v>
      </c>
      <c r="O1797" s="87"/>
      <c r="P1797" s="224">
        <f>O1797*H1797</f>
        <v>0</v>
      </c>
      <c r="Q1797" s="224">
        <v>0.00080000000000000004</v>
      </c>
      <c r="R1797" s="224">
        <f>Q1797*H1797</f>
        <v>1.1267856000000001</v>
      </c>
      <c r="S1797" s="224">
        <v>0</v>
      </c>
      <c r="T1797" s="225">
        <f>S1797*H1797</f>
        <v>0</v>
      </c>
      <c r="U1797" s="41"/>
      <c r="V1797" s="41"/>
      <c r="W1797" s="41"/>
      <c r="X1797" s="41"/>
      <c r="Y1797" s="41"/>
      <c r="Z1797" s="41"/>
      <c r="AA1797" s="41"/>
      <c r="AB1797" s="41"/>
      <c r="AC1797" s="41"/>
      <c r="AD1797" s="41"/>
      <c r="AE1797" s="41"/>
      <c r="AR1797" s="226" t="s">
        <v>365</v>
      </c>
      <c r="AT1797" s="226" t="s">
        <v>519</v>
      </c>
      <c r="AU1797" s="226" t="s">
        <v>84</v>
      </c>
      <c r="AY1797" s="20" t="s">
        <v>197</v>
      </c>
      <c r="BE1797" s="227">
        <f>IF(N1797="základní",J1797,0)</f>
        <v>0</v>
      </c>
      <c r="BF1797" s="227">
        <f>IF(N1797="snížená",J1797,0)</f>
        <v>0</v>
      </c>
      <c r="BG1797" s="227">
        <f>IF(N1797="zákl. přenesená",J1797,0)</f>
        <v>0</v>
      </c>
      <c r="BH1797" s="227">
        <f>IF(N1797="sníž. přenesená",J1797,0)</f>
        <v>0</v>
      </c>
      <c r="BI1797" s="227">
        <f>IF(N1797="nulová",J1797,0)</f>
        <v>0</v>
      </c>
      <c r="BJ1797" s="20" t="s">
        <v>82</v>
      </c>
      <c r="BK1797" s="227">
        <f>ROUND(I1797*H1797,2)</f>
        <v>0</v>
      </c>
      <c r="BL1797" s="20" t="s">
        <v>283</v>
      </c>
      <c r="BM1797" s="226" t="s">
        <v>2426</v>
      </c>
    </row>
    <row r="1798" s="13" customFormat="1">
      <c r="A1798" s="13"/>
      <c r="B1798" s="233"/>
      <c r="C1798" s="234"/>
      <c r="D1798" s="235" t="s">
        <v>213</v>
      </c>
      <c r="E1798" s="234"/>
      <c r="F1798" s="237" t="s">
        <v>2427</v>
      </c>
      <c r="G1798" s="234"/>
      <c r="H1798" s="238">
        <v>1408.482</v>
      </c>
      <c r="I1798" s="239"/>
      <c r="J1798" s="234"/>
      <c r="K1798" s="234"/>
      <c r="L1798" s="240"/>
      <c r="M1798" s="241"/>
      <c r="N1798" s="242"/>
      <c r="O1798" s="242"/>
      <c r="P1798" s="242"/>
      <c r="Q1798" s="242"/>
      <c r="R1798" s="242"/>
      <c r="S1798" s="242"/>
      <c r="T1798" s="243"/>
      <c r="U1798" s="13"/>
      <c r="V1798" s="13"/>
      <c r="W1798" s="13"/>
      <c r="X1798" s="13"/>
      <c r="Y1798" s="13"/>
      <c r="Z1798" s="13"/>
      <c r="AA1798" s="13"/>
      <c r="AB1798" s="13"/>
      <c r="AC1798" s="13"/>
      <c r="AD1798" s="13"/>
      <c r="AE1798" s="13"/>
      <c r="AT1798" s="244" t="s">
        <v>213</v>
      </c>
      <c r="AU1798" s="244" t="s">
        <v>84</v>
      </c>
      <c r="AV1798" s="13" t="s">
        <v>84</v>
      </c>
      <c r="AW1798" s="13" t="s">
        <v>4</v>
      </c>
      <c r="AX1798" s="13" t="s">
        <v>82</v>
      </c>
      <c r="AY1798" s="244" t="s">
        <v>197</v>
      </c>
    </row>
    <row r="1799" s="2" customFormat="1" ht="16.5" customHeight="1">
      <c r="A1799" s="41"/>
      <c r="B1799" s="42"/>
      <c r="C1799" s="215" t="s">
        <v>2428</v>
      </c>
      <c r="D1799" s="215" t="s">
        <v>199</v>
      </c>
      <c r="E1799" s="216" t="s">
        <v>2429</v>
      </c>
      <c r="F1799" s="217" t="s">
        <v>2430</v>
      </c>
      <c r="G1799" s="218" t="s">
        <v>210</v>
      </c>
      <c r="H1799" s="219">
        <v>10</v>
      </c>
      <c r="I1799" s="220"/>
      <c r="J1799" s="221">
        <f>ROUND(I1799*H1799,2)</f>
        <v>0</v>
      </c>
      <c r="K1799" s="217" t="s">
        <v>203</v>
      </c>
      <c r="L1799" s="47"/>
      <c r="M1799" s="222" t="s">
        <v>28</v>
      </c>
      <c r="N1799" s="223" t="s">
        <v>45</v>
      </c>
      <c r="O1799" s="87"/>
      <c r="P1799" s="224">
        <f>O1799*H1799</f>
        <v>0</v>
      </c>
      <c r="Q1799" s="224">
        <v>0</v>
      </c>
      <c r="R1799" s="224">
        <f>Q1799*H1799</f>
        <v>0</v>
      </c>
      <c r="S1799" s="224">
        <v>0</v>
      </c>
      <c r="T1799" s="225">
        <f>S1799*H1799</f>
        <v>0</v>
      </c>
      <c r="U1799" s="41"/>
      <c r="V1799" s="41"/>
      <c r="W1799" s="41"/>
      <c r="X1799" s="41"/>
      <c r="Y1799" s="41"/>
      <c r="Z1799" s="41"/>
      <c r="AA1799" s="41"/>
      <c r="AB1799" s="41"/>
      <c r="AC1799" s="41"/>
      <c r="AD1799" s="41"/>
      <c r="AE1799" s="41"/>
      <c r="AR1799" s="226" t="s">
        <v>283</v>
      </c>
      <c r="AT1799" s="226" t="s">
        <v>199</v>
      </c>
      <c r="AU1799" s="226" t="s">
        <v>84</v>
      </c>
      <c r="AY1799" s="20" t="s">
        <v>197</v>
      </c>
      <c r="BE1799" s="227">
        <f>IF(N1799="základní",J1799,0)</f>
        <v>0</v>
      </c>
      <c r="BF1799" s="227">
        <f>IF(N1799="snížená",J1799,0)</f>
        <v>0</v>
      </c>
      <c r="BG1799" s="227">
        <f>IF(N1799="zákl. přenesená",J1799,0)</f>
        <v>0</v>
      </c>
      <c r="BH1799" s="227">
        <f>IF(N1799="sníž. přenesená",J1799,0)</f>
        <v>0</v>
      </c>
      <c r="BI1799" s="227">
        <f>IF(N1799="nulová",J1799,0)</f>
        <v>0</v>
      </c>
      <c r="BJ1799" s="20" t="s">
        <v>82</v>
      </c>
      <c r="BK1799" s="227">
        <f>ROUND(I1799*H1799,2)</f>
        <v>0</v>
      </c>
      <c r="BL1799" s="20" t="s">
        <v>283</v>
      </c>
      <c r="BM1799" s="226" t="s">
        <v>2431</v>
      </c>
    </row>
    <row r="1800" s="2" customFormat="1">
      <c r="A1800" s="41"/>
      <c r="B1800" s="42"/>
      <c r="C1800" s="43"/>
      <c r="D1800" s="228" t="s">
        <v>206</v>
      </c>
      <c r="E1800" s="43"/>
      <c r="F1800" s="229" t="s">
        <v>2432</v>
      </c>
      <c r="G1800" s="43"/>
      <c r="H1800" s="43"/>
      <c r="I1800" s="230"/>
      <c r="J1800" s="43"/>
      <c r="K1800" s="43"/>
      <c r="L1800" s="47"/>
      <c r="M1800" s="231"/>
      <c r="N1800" s="232"/>
      <c r="O1800" s="87"/>
      <c r="P1800" s="87"/>
      <c r="Q1800" s="87"/>
      <c r="R1800" s="87"/>
      <c r="S1800" s="87"/>
      <c r="T1800" s="88"/>
      <c r="U1800" s="41"/>
      <c r="V1800" s="41"/>
      <c r="W1800" s="41"/>
      <c r="X1800" s="41"/>
      <c r="Y1800" s="41"/>
      <c r="Z1800" s="41"/>
      <c r="AA1800" s="41"/>
      <c r="AB1800" s="41"/>
      <c r="AC1800" s="41"/>
      <c r="AD1800" s="41"/>
      <c r="AE1800" s="41"/>
      <c r="AT1800" s="20" t="s">
        <v>206</v>
      </c>
      <c r="AU1800" s="20" t="s">
        <v>84</v>
      </c>
    </row>
    <row r="1801" s="15" customFormat="1">
      <c r="A1801" s="15"/>
      <c r="B1801" s="256"/>
      <c r="C1801" s="257"/>
      <c r="D1801" s="235" t="s">
        <v>213</v>
      </c>
      <c r="E1801" s="258" t="s">
        <v>28</v>
      </c>
      <c r="F1801" s="259" t="s">
        <v>1966</v>
      </c>
      <c r="G1801" s="257"/>
      <c r="H1801" s="258" t="s">
        <v>28</v>
      </c>
      <c r="I1801" s="260"/>
      <c r="J1801" s="257"/>
      <c r="K1801" s="257"/>
      <c r="L1801" s="261"/>
      <c r="M1801" s="262"/>
      <c r="N1801" s="263"/>
      <c r="O1801" s="263"/>
      <c r="P1801" s="263"/>
      <c r="Q1801" s="263"/>
      <c r="R1801" s="263"/>
      <c r="S1801" s="263"/>
      <c r="T1801" s="264"/>
      <c r="U1801" s="15"/>
      <c r="V1801" s="15"/>
      <c r="W1801" s="15"/>
      <c r="X1801" s="15"/>
      <c r="Y1801" s="15"/>
      <c r="Z1801" s="15"/>
      <c r="AA1801" s="15"/>
      <c r="AB1801" s="15"/>
      <c r="AC1801" s="15"/>
      <c r="AD1801" s="15"/>
      <c r="AE1801" s="15"/>
      <c r="AT1801" s="265" t="s">
        <v>213</v>
      </c>
      <c r="AU1801" s="265" t="s">
        <v>84</v>
      </c>
      <c r="AV1801" s="15" t="s">
        <v>82</v>
      </c>
      <c r="AW1801" s="15" t="s">
        <v>35</v>
      </c>
      <c r="AX1801" s="15" t="s">
        <v>74</v>
      </c>
      <c r="AY1801" s="265" t="s">
        <v>197</v>
      </c>
    </row>
    <row r="1802" s="13" customFormat="1">
      <c r="A1802" s="13"/>
      <c r="B1802" s="233"/>
      <c r="C1802" s="234"/>
      <c r="D1802" s="235" t="s">
        <v>213</v>
      </c>
      <c r="E1802" s="236" t="s">
        <v>28</v>
      </c>
      <c r="F1802" s="237" t="s">
        <v>2433</v>
      </c>
      <c r="G1802" s="234"/>
      <c r="H1802" s="238">
        <v>10</v>
      </c>
      <c r="I1802" s="239"/>
      <c r="J1802" s="234"/>
      <c r="K1802" s="234"/>
      <c r="L1802" s="240"/>
      <c r="M1802" s="241"/>
      <c r="N1802" s="242"/>
      <c r="O1802" s="242"/>
      <c r="P1802" s="242"/>
      <c r="Q1802" s="242"/>
      <c r="R1802" s="242"/>
      <c r="S1802" s="242"/>
      <c r="T1802" s="243"/>
      <c r="U1802" s="13"/>
      <c r="V1802" s="13"/>
      <c r="W1802" s="13"/>
      <c r="X1802" s="13"/>
      <c r="Y1802" s="13"/>
      <c r="Z1802" s="13"/>
      <c r="AA1802" s="13"/>
      <c r="AB1802" s="13"/>
      <c r="AC1802" s="13"/>
      <c r="AD1802" s="13"/>
      <c r="AE1802" s="13"/>
      <c r="AT1802" s="244" t="s">
        <v>213</v>
      </c>
      <c r="AU1802" s="244" t="s">
        <v>84</v>
      </c>
      <c r="AV1802" s="13" t="s">
        <v>84</v>
      </c>
      <c r="AW1802" s="13" t="s">
        <v>35</v>
      </c>
      <c r="AX1802" s="13" t="s">
        <v>82</v>
      </c>
      <c r="AY1802" s="244" t="s">
        <v>197</v>
      </c>
    </row>
    <row r="1803" s="2" customFormat="1" ht="16.5" customHeight="1">
      <c r="A1803" s="41"/>
      <c r="B1803" s="42"/>
      <c r="C1803" s="281" t="s">
        <v>2434</v>
      </c>
      <c r="D1803" s="281" t="s">
        <v>519</v>
      </c>
      <c r="E1803" s="282" t="s">
        <v>2435</v>
      </c>
      <c r="F1803" s="283" t="s">
        <v>2436</v>
      </c>
      <c r="G1803" s="284" t="s">
        <v>210</v>
      </c>
      <c r="H1803" s="285">
        <v>10</v>
      </c>
      <c r="I1803" s="286"/>
      <c r="J1803" s="287">
        <f>ROUND(I1803*H1803,2)</f>
        <v>0</v>
      </c>
      <c r="K1803" s="283" t="s">
        <v>203</v>
      </c>
      <c r="L1803" s="288"/>
      <c r="M1803" s="289" t="s">
        <v>28</v>
      </c>
      <c r="N1803" s="290" t="s">
        <v>45</v>
      </c>
      <c r="O1803" s="87"/>
      <c r="P1803" s="224">
        <f>O1803*H1803</f>
        <v>0</v>
      </c>
      <c r="Q1803" s="224">
        <v>0.0025000000000000001</v>
      </c>
      <c r="R1803" s="224">
        <f>Q1803*H1803</f>
        <v>0.025000000000000001</v>
      </c>
      <c r="S1803" s="224">
        <v>0</v>
      </c>
      <c r="T1803" s="225">
        <f>S1803*H1803</f>
        <v>0</v>
      </c>
      <c r="U1803" s="41"/>
      <c r="V1803" s="41"/>
      <c r="W1803" s="41"/>
      <c r="X1803" s="41"/>
      <c r="Y1803" s="41"/>
      <c r="Z1803" s="41"/>
      <c r="AA1803" s="41"/>
      <c r="AB1803" s="41"/>
      <c r="AC1803" s="41"/>
      <c r="AD1803" s="41"/>
      <c r="AE1803" s="41"/>
      <c r="AR1803" s="226" t="s">
        <v>365</v>
      </c>
      <c r="AT1803" s="226" t="s">
        <v>519</v>
      </c>
      <c r="AU1803" s="226" t="s">
        <v>84</v>
      </c>
      <c r="AY1803" s="20" t="s">
        <v>197</v>
      </c>
      <c r="BE1803" s="227">
        <f>IF(N1803="základní",J1803,0)</f>
        <v>0</v>
      </c>
      <c r="BF1803" s="227">
        <f>IF(N1803="snížená",J1803,0)</f>
        <v>0</v>
      </c>
      <c r="BG1803" s="227">
        <f>IF(N1803="zákl. přenesená",J1803,0)</f>
        <v>0</v>
      </c>
      <c r="BH1803" s="227">
        <f>IF(N1803="sníž. přenesená",J1803,0)</f>
        <v>0</v>
      </c>
      <c r="BI1803" s="227">
        <f>IF(N1803="nulová",J1803,0)</f>
        <v>0</v>
      </c>
      <c r="BJ1803" s="20" t="s">
        <v>82</v>
      </c>
      <c r="BK1803" s="227">
        <f>ROUND(I1803*H1803,2)</f>
        <v>0</v>
      </c>
      <c r="BL1803" s="20" t="s">
        <v>283</v>
      </c>
      <c r="BM1803" s="226" t="s">
        <v>2437</v>
      </c>
    </row>
    <row r="1804" s="2" customFormat="1" ht="21.75" customHeight="1">
      <c r="A1804" s="41"/>
      <c r="B1804" s="42"/>
      <c r="C1804" s="215" t="s">
        <v>2438</v>
      </c>
      <c r="D1804" s="215" t="s">
        <v>199</v>
      </c>
      <c r="E1804" s="216" t="s">
        <v>2439</v>
      </c>
      <c r="F1804" s="217" t="s">
        <v>2440</v>
      </c>
      <c r="G1804" s="218" t="s">
        <v>202</v>
      </c>
      <c r="H1804" s="219">
        <v>1137</v>
      </c>
      <c r="I1804" s="220"/>
      <c r="J1804" s="221">
        <f>ROUND(I1804*H1804,2)</f>
        <v>0</v>
      </c>
      <c r="K1804" s="217" t="s">
        <v>203</v>
      </c>
      <c r="L1804" s="47"/>
      <c r="M1804" s="222" t="s">
        <v>28</v>
      </c>
      <c r="N1804" s="223" t="s">
        <v>45</v>
      </c>
      <c r="O1804" s="87"/>
      <c r="P1804" s="224">
        <f>O1804*H1804</f>
        <v>0</v>
      </c>
      <c r="Q1804" s="224">
        <v>0</v>
      </c>
      <c r="R1804" s="224">
        <f>Q1804*H1804</f>
        <v>0</v>
      </c>
      <c r="S1804" s="224">
        <v>0</v>
      </c>
      <c r="T1804" s="225">
        <f>S1804*H1804</f>
        <v>0</v>
      </c>
      <c r="U1804" s="41"/>
      <c r="V1804" s="41"/>
      <c r="W1804" s="41"/>
      <c r="X1804" s="41"/>
      <c r="Y1804" s="41"/>
      <c r="Z1804" s="41"/>
      <c r="AA1804" s="41"/>
      <c r="AB1804" s="41"/>
      <c r="AC1804" s="41"/>
      <c r="AD1804" s="41"/>
      <c r="AE1804" s="41"/>
      <c r="AR1804" s="226" t="s">
        <v>283</v>
      </c>
      <c r="AT1804" s="226" t="s">
        <v>199</v>
      </c>
      <c r="AU1804" s="226" t="s">
        <v>84</v>
      </c>
      <c r="AY1804" s="20" t="s">
        <v>197</v>
      </c>
      <c r="BE1804" s="227">
        <f>IF(N1804="základní",J1804,0)</f>
        <v>0</v>
      </c>
      <c r="BF1804" s="227">
        <f>IF(N1804="snížená",J1804,0)</f>
        <v>0</v>
      </c>
      <c r="BG1804" s="227">
        <f>IF(N1804="zákl. přenesená",J1804,0)</f>
        <v>0</v>
      </c>
      <c r="BH1804" s="227">
        <f>IF(N1804="sníž. přenesená",J1804,0)</f>
        <v>0</v>
      </c>
      <c r="BI1804" s="227">
        <f>IF(N1804="nulová",J1804,0)</f>
        <v>0</v>
      </c>
      <c r="BJ1804" s="20" t="s">
        <v>82</v>
      </c>
      <c r="BK1804" s="227">
        <f>ROUND(I1804*H1804,2)</f>
        <v>0</v>
      </c>
      <c r="BL1804" s="20" t="s">
        <v>283</v>
      </c>
      <c r="BM1804" s="226" t="s">
        <v>2441</v>
      </c>
    </row>
    <row r="1805" s="2" customFormat="1">
      <c r="A1805" s="41"/>
      <c r="B1805" s="42"/>
      <c r="C1805" s="43"/>
      <c r="D1805" s="228" t="s">
        <v>206</v>
      </c>
      <c r="E1805" s="43"/>
      <c r="F1805" s="229" t="s">
        <v>2442</v>
      </c>
      <c r="G1805" s="43"/>
      <c r="H1805" s="43"/>
      <c r="I1805" s="230"/>
      <c r="J1805" s="43"/>
      <c r="K1805" s="43"/>
      <c r="L1805" s="47"/>
      <c r="M1805" s="231"/>
      <c r="N1805" s="232"/>
      <c r="O1805" s="87"/>
      <c r="P1805" s="87"/>
      <c r="Q1805" s="87"/>
      <c r="R1805" s="87"/>
      <c r="S1805" s="87"/>
      <c r="T1805" s="88"/>
      <c r="U1805" s="41"/>
      <c r="V1805" s="41"/>
      <c r="W1805" s="41"/>
      <c r="X1805" s="41"/>
      <c r="Y1805" s="41"/>
      <c r="Z1805" s="41"/>
      <c r="AA1805" s="41"/>
      <c r="AB1805" s="41"/>
      <c r="AC1805" s="41"/>
      <c r="AD1805" s="41"/>
      <c r="AE1805" s="41"/>
      <c r="AT1805" s="20" t="s">
        <v>206</v>
      </c>
      <c r="AU1805" s="20" t="s">
        <v>84</v>
      </c>
    </row>
    <row r="1806" s="15" customFormat="1">
      <c r="A1806" s="15"/>
      <c r="B1806" s="256"/>
      <c r="C1806" s="257"/>
      <c r="D1806" s="235" t="s">
        <v>213</v>
      </c>
      <c r="E1806" s="258" t="s">
        <v>28</v>
      </c>
      <c r="F1806" s="259" t="s">
        <v>725</v>
      </c>
      <c r="G1806" s="257"/>
      <c r="H1806" s="258" t="s">
        <v>28</v>
      </c>
      <c r="I1806" s="260"/>
      <c r="J1806" s="257"/>
      <c r="K1806" s="257"/>
      <c r="L1806" s="261"/>
      <c r="M1806" s="262"/>
      <c r="N1806" s="263"/>
      <c r="O1806" s="263"/>
      <c r="P1806" s="263"/>
      <c r="Q1806" s="263"/>
      <c r="R1806" s="263"/>
      <c r="S1806" s="263"/>
      <c r="T1806" s="264"/>
      <c r="U1806" s="15"/>
      <c r="V1806" s="15"/>
      <c r="W1806" s="15"/>
      <c r="X1806" s="15"/>
      <c r="Y1806" s="15"/>
      <c r="Z1806" s="15"/>
      <c r="AA1806" s="15"/>
      <c r="AB1806" s="15"/>
      <c r="AC1806" s="15"/>
      <c r="AD1806" s="15"/>
      <c r="AE1806" s="15"/>
      <c r="AT1806" s="265" t="s">
        <v>213</v>
      </c>
      <c r="AU1806" s="265" t="s">
        <v>84</v>
      </c>
      <c r="AV1806" s="15" t="s">
        <v>82</v>
      </c>
      <c r="AW1806" s="15" t="s">
        <v>35</v>
      </c>
      <c r="AX1806" s="15" t="s">
        <v>74</v>
      </c>
      <c r="AY1806" s="265" t="s">
        <v>197</v>
      </c>
    </row>
    <row r="1807" s="15" customFormat="1">
      <c r="A1807" s="15"/>
      <c r="B1807" s="256"/>
      <c r="C1807" s="257"/>
      <c r="D1807" s="235" t="s">
        <v>213</v>
      </c>
      <c r="E1807" s="258" t="s">
        <v>28</v>
      </c>
      <c r="F1807" s="259" t="s">
        <v>2270</v>
      </c>
      <c r="G1807" s="257"/>
      <c r="H1807" s="258" t="s">
        <v>28</v>
      </c>
      <c r="I1807" s="260"/>
      <c r="J1807" s="257"/>
      <c r="K1807" s="257"/>
      <c r="L1807" s="261"/>
      <c r="M1807" s="262"/>
      <c r="N1807" s="263"/>
      <c r="O1807" s="263"/>
      <c r="P1807" s="263"/>
      <c r="Q1807" s="263"/>
      <c r="R1807" s="263"/>
      <c r="S1807" s="263"/>
      <c r="T1807" s="264"/>
      <c r="U1807" s="15"/>
      <c r="V1807" s="15"/>
      <c r="W1807" s="15"/>
      <c r="X1807" s="15"/>
      <c r="Y1807" s="15"/>
      <c r="Z1807" s="15"/>
      <c r="AA1807" s="15"/>
      <c r="AB1807" s="15"/>
      <c r="AC1807" s="15"/>
      <c r="AD1807" s="15"/>
      <c r="AE1807" s="15"/>
      <c r="AT1807" s="265" t="s">
        <v>213</v>
      </c>
      <c r="AU1807" s="265" t="s">
        <v>84</v>
      </c>
      <c r="AV1807" s="15" t="s">
        <v>82</v>
      </c>
      <c r="AW1807" s="15" t="s">
        <v>35</v>
      </c>
      <c r="AX1807" s="15" t="s">
        <v>74</v>
      </c>
      <c r="AY1807" s="265" t="s">
        <v>197</v>
      </c>
    </row>
    <row r="1808" s="13" customFormat="1">
      <c r="A1808" s="13"/>
      <c r="B1808" s="233"/>
      <c r="C1808" s="234"/>
      <c r="D1808" s="235" t="s">
        <v>213</v>
      </c>
      <c r="E1808" s="236" t="s">
        <v>28</v>
      </c>
      <c r="F1808" s="237" t="s">
        <v>2443</v>
      </c>
      <c r="G1808" s="234"/>
      <c r="H1808" s="238">
        <v>1137</v>
      </c>
      <c r="I1808" s="239"/>
      <c r="J1808" s="234"/>
      <c r="K1808" s="234"/>
      <c r="L1808" s="240"/>
      <c r="M1808" s="241"/>
      <c r="N1808" s="242"/>
      <c r="O1808" s="242"/>
      <c r="P1808" s="242"/>
      <c r="Q1808" s="242"/>
      <c r="R1808" s="242"/>
      <c r="S1808" s="242"/>
      <c r="T1808" s="243"/>
      <c r="U1808" s="13"/>
      <c r="V1808" s="13"/>
      <c r="W1808" s="13"/>
      <c r="X1808" s="13"/>
      <c r="Y1808" s="13"/>
      <c r="Z1808" s="13"/>
      <c r="AA1808" s="13"/>
      <c r="AB1808" s="13"/>
      <c r="AC1808" s="13"/>
      <c r="AD1808" s="13"/>
      <c r="AE1808" s="13"/>
      <c r="AT1808" s="244" t="s">
        <v>213</v>
      </c>
      <c r="AU1808" s="244" t="s">
        <v>84</v>
      </c>
      <c r="AV1808" s="13" t="s">
        <v>84</v>
      </c>
      <c r="AW1808" s="13" t="s">
        <v>35</v>
      </c>
      <c r="AX1808" s="13" t="s">
        <v>82</v>
      </c>
      <c r="AY1808" s="244" t="s">
        <v>197</v>
      </c>
    </row>
    <row r="1809" s="2" customFormat="1" ht="16.5" customHeight="1">
      <c r="A1809" s="41"/>
      <c r="B1809" s="42"/>
      <c r="C1809" s="281" t="s">
        <v>2444</v>
      </c>
      <c r="D1809" s="281" t="s">
        <v>519</v>
      </c>
      <c r="E1809" s="282" t="s">
        <v>2445</v>
      </c>
      <c r="F1809" s="283" t="s">
        <v>2446</v>
      </c>
      <c r="G1809" s="284" t="s">
        <v>409</v>
      </c>
      <c r="H1809" s="285">
        <v>90.959999999999994</v>
      </c>
      <c r="I1809" s="286"/>
      <c r="J1809" s="287">
        <f>ROUND(I1809*H1809,2)</f>
        <v>0</v>
      </c>
      <c r="K1809" s="283" t="s">
        <v>203</v>
      </c>
      <c r="L1809" s="288"/>
      <c r="M1809" s="289" t="s">
        <v>28</v>
      </c>
      <c r="N1809" s="290" t="s">
        <v>45</v>
      </c>
      <c r="O1809" s="87"/>
      <c r="P1809" s="224">
        <f>O1809*H1809</f>
        <v>0</v>
      </c>
      <c r="Q1809" s="224">
        <v>0.75</v>
      </c>
      <c r="R1809" s="224">
        <f>Q1809*H1809</f>
        <v>68.219999999999999</v>
      </c>
      <c r="S1809" s="224">
        <v>0</v>
      </c>
      <c r="T1809" s="225">
        <f>S1809*H1809</f>
        <v>0</v>
      </c>
      <c r="U1809" s="41"/>
      <c r="V1809" s="41"/>
      <c r="W1809" s="41"/>
      <c r="X1809" s="41"/>
      <c r="Y1809" s="41"/>
      <c r="Z1809" s="41"/>
      <c r="AA1809" s="41"/>
      <c r="AB1809" s="41"/>
      <c r="AC1809" s="41"/>
      <c r="AD1809" s="41"/>
      <c r="AE1809" s="41"/>
      <c r="AR1809" s="226" t="s">
        <v>365</v>
      </c>
      <c r="AT1809" s="226" t="s">
        <v>519</v>
      </c>
      <c r="AU1809" s="226" t="s">
        <v>84</v>
      </c>
      <c r="AY1809" s="20" t="s">
        <v>197</v>
      </c>
      <c r="BE1809" s="227">
        <f>IF(N1809="základní",J1809,0)</f>
        <v>0</v>
      </c>
      <c r="BF1809" s="227">
        <f>IF(N1809="snížená",J1809,0)</f>
        <v>0</v>
      </c>
      <c r="BG1809" s="227">
        <f>IF(N1809="zákl. přenesená",J1809,0)</f>
        <v>0</v>
      </c>
      <c r="BH1809" s="227">
        <f>IF(N1809="sníž. přenesená",J1809,0)</f>
        <v>0</v>
      </c>
      <c r="BI1809" s="227">
        <f>IF(N1809="nulová",J1809,0)</f>
        <v>0</v>
      </c>
      <c r="BJ1809" s="20" t="s">
        <v>82</v>
      </c>
      <c r="BK1809" s="227">
        <f>ROUND(I1809*H1809,2)</f>
        <v>0</v>
      </c>
      <c r="BL1809" s="20" t="s">
        <v>283</v>
      </c>
      <c r="BM1809" s="226" t="s">
        <v>2447</v>
      </c>
    </row>
    <row r="1810" s="13" customFormat="1">
      <c r="A1810" s="13"/>
      <c r="B1810" s="233"/>
      <c r="C1810" s="234"/>
      <c r="D1810" s="235" t="s">
        <v>213</v>
      </c>
      <c r="E1810" s="236" t="s">
        <v>28</v>
      </c>
      <c r="F1810" s="237" t="s">
        <v>2448</v>
      </c>
      <c r="G1810" s="234"/>
      <c r="H1810" s="238">
        <v>90.959999999999994</v>
      </c>
      <c r="I1810" s="239"/>
      <c r="J1810" s="234"/>
      <c r="K1810" s="234"/>
      <c r="L1810" s="240"/>
      <c r="M1810" s="241"/>
      <c r="N1810" s="242"/>
      <c r="O1810" s="242"/>
      <c r="P1810" s="242"/>
      <c r="Q1810" s="242"/>
      <c r="R1810" s="242"/>
      <c r="S1810" s="242"/>
      <c r="T1810" s="243"/>
      <c r="U1810" s="13"/>
      <c r="V1810" s="13"/>
      <c r="W1810" s="13"/>
      <c r="X1810" s="13"/>
      <c r="Y1810" s="13"/>
      <c r="Z1810" s="13"/>
      <c r="AA1810" s="13"/>
      <c r="AB1810" s="13"/>
      <c r="AC1810" s="13"/>
      <c r="AD1810" s="13"/>
      <c r="AE1810" s="13"/>
      <c r="AT1810" s="244" t="s">
        <v>213</v>
      </c>
      <c r="AU1810" s="244" t="s">
        <v>84</v>
      </c>
      <c r="AV1810" s="13" t="s">
        <v>84</v>
      </c>
      <c r="AW1810" s="13" t="s">
        <v>35</v>
      </c>
      <c r="AX1810" s="13" t="s">
        <v>82</v>
      </c>
      <c r="AY1810" s="244" t="s">
        <v>197</v>
      </c>
    </row>
    <row r="1811" s="2" customFormat="1" ht="21.75" customHeight="1">
      <c r="A1811" s="41"/>
      <c r="B1811" s="42"/>
      <c r="C1811" s="215" t="s">
        <v>2449</v>
      </c>
      <c r="D1811" s="215" t="s">
        <v>199</v>
      </c>
      <c r="E1811" s="216" t="s">
        <v>2450</v>
      </c>
      <c r="F1811" s="217" t="s">
        <v>2451</v>
      </c>
      <c r="G1811" s="218" t="s">
        <v>202</v>
      </c>
      <c r="H1811" s="219">
        <v>1137</v>
      </c>
      <c r="I1811" s="220"/>
      <c r="J1811" s="221">
        <f>ROUND(I1811*H1811,2)</f>
        <v>0</v>
      </c>
      <c r="K1811" s="217" t="s">
        <v>203</v>
      </c>
      <c r="L1811" s="47"/>
      <c r="M1811" s="222" t="s">
        <v>28</v>
      </c>
      <c r="N1811" s="223" t="s">
        <v>45</v>
      </c>
      <c r="O1811" s="87"/>
      <c r="P1811" s="224">
        <f>O1811*H1811</f>
        <v>0</v>
      </c>
      <c r="Q1811" s="224">
        <v>0</v>
      </c>
      <c r="R1811" s="224">
        <f>Q1811*H1811</f>
        <v>0</v>
      </c>
      <c r="S1811" s="224">
        <v>0</v>
      </c>
      <c r="T1811" s="225">
        <f>S1811*H1811</f>
        <v>0</v>
      </c>
      <c r="U1811" s="41"/>
      <c r="V1811" s="41"/>
      <c r="W1811" s="41"/>
      <c r="X1811" s="41"/>
      <c r="Y1811" s="41"/>
      <c r="Z1811" s="41"/>
      <c r="AA1811" s="41"/>
      <c r="AB1811" s="41"/>
      <c r="AC1811" s="41"/>
      <c r="AD1811" s="41"/>
      <c r="AE1811" s="41"/>
      <c r="AR1811" s="226" t="s">
        <v>283</v>
      </c>
      <c r="AT1811" s="226" t="s">
        <v>199</v>
      </c>
      <c r="AU1811" s="226" t="s">
        <v>84</v>
      </c>
      <c r="AY1811" s="20" t="s">
        <v>197</v>
      </c>
      <c r="BE1811" s="227">
        <f>IF(N1811="základní",J1811,0)</f>
        <v>0</v>
      </c>
      <c r="BF1811" s="227">
        <f>IF(N1811="snížená",J1811,0)</f>
        <v>0</v>
      </c>
      <c r="BG1811" s="227">
        <f>IF(N1811="zákl. přenesená",J1811,0)</f>
        <v>0</v>
      </c>
      <c r="BH1811" s="227">
        <f>IF(N1811="sníž. přenesená",J1811,0)</f>
        <v>0</v>
      </c>
      <c r="BI1811" s="227">
        <f>IF(N1811="nulová",J1811,0)</f>
        <v>0</v>
      </c>
      <c r="BJ1811" s="20" t="s">
        <v>82</v>
      </c>
      <c r="BK1811" s="227">
        <f>ROUND(I1811*H1811,2)</f>
        <v>0</v>
      </c>
      <c r="BL1811" s="20" t="s">
        <v>283</v>
      </c>
      <c r="BM1811" s="226" t="s">
        <v>2452</v>
      </c>
    </row>
    <row r="1812" s="2" customFormat="1">
      <c r="A1812" s="41"/>
      <c r="B1812" s="42"/>
      <c r="C1812" s="43"/>
      <c r="D1812" s="228" t="s">
        <v>206</v>
      </c>
      <c r="E1812" s="43"/>
      <c r="F1812" s="229" t="s">
        <v>2453</v>
      </c>
      <c r="G1812" s="43"/>
      <c r="H1812" s="43"/>
      <c r="I1812" s="230"/>
      <c r="J1812" s="43"/>
      <c r="K1812" s="43"/>
      <c r="L1812" s="47"/>
      <c r="M1812" s="231"/>
      <c r="N1812" s="232"/>
      <c r="O1812" s="87"/>
      <c r="P1812" s="87"/>
      <c r="Q1812" s="87"/>
      <c r="R1812" s="87"/>
      <c r="S1812" s="87"/>
      <c r="T1812" s="88"/>
      <c r="U1812" s="41"/>
      <c r="V1812" s="41"/>
      <c r="W1812" s="41"/>
      <c r="X1812" s="41"/>
      <c r="Y1812" s="41"/>
      <c r="Z1812" s="41"/>
      <c r="AA1812" s="41"/>
      <c r="AB1812" s="41"/>
      <c r="AC1812" s="41"/>
      <c r="AD1812" s="41"/>
      <c r="AE1812" s="41"/>
      <c r="AT1812" s="20" t="s">
        <v>206</v>
      </c>
      <c r="AU1812" s="20" t="s">
        <v>84</v>
      </c>
    </row>
    <row r="1813" s="15" customFormat="1">
      <c r="A1813" s="15"/>
      <c r="B1813" s="256"/>
      <c r="C1813" s="257"/>
      <c r="D1813" s="235" t="s">
        <v>213</v>
      </c>
      <c r="E1813" s="258" t="s">
        <v>28</v>
      </c>
      <c r="F1813" s="259" t="s">
        <v>725</v>
      </c>
      <c r="G1813" s="257"/>
      <c r="H1813" s="258" t="s">
        <v>28</v>
      </c>
      <c r="I1813" s="260"/>
      <c r="J1813" s="257"/>
      <c r="K1813" s="257"/>
      <c r="L1813" s="261"/>
      <c r="M1813" s="262"/>
      <c r="N1813" s="263"/>
      <c r="O1813" s="263"/>
      <c r="P1813" s="263"/>
      <c r="Q1813" s="263"/>
      <c r="R1813" s="263"/>
      <c r="S1813" s="263"/>
      <c r="T1813" s="264"/>
      <c r="U1813" s="15"/>
      <c r="V1813" s="15"/>
      <c r="W1813" s="15"/>
      <c r="X1813" s="15"/>
      <c r="Y1813" s="15"/>
      <c r="Z1813" s="15"/>
      <c r="AA1813" s="15"/>
      <c r="AB1813" s="15"/>
      <c r="AC1813" s="15"/>
      <c r="AD1813" s="15"/>
      <c r="AE1813" s="15"/>
      <c r="AT1813" s="265" t="s">
        <v>213</v>
      </c>
      <c r="AU1813" s="265" t="s">
        <v>84</v>
      </c>
      <c r="AV1813" s="15" t="s">
        <v>82</v>
      </c>
      <c r="AW1813" s="15" t="s">
        <v>35</v>
      </c>
      <c r="AX1813" s="15" t="s">
        <v>74</v>
      </c>
      <c r="AY1813" s="265" t="s">
        <v>197</v>
      </c>
    </row>
    <row r="1814" s="15" customFormat="1">
      <c r="A1814" s="15"/>
      <c r="B1814" s="256"/>
      <c r="C1814" s="257"/>
      <c r="D1814" s="235" t="s">
        <v>213</v>
      </c>
      <c r="E1814" s="258" t="s">
        <v>28</v>
      </c>
      <c r="F1814" s="259" t="s">
        <v>2270</v>
      </c>
      <c r="G1814" s="257"/>
      <c r="H1814" s="258" t="s">
        <v>28</v>
      </c>
      <c r="I1814" s="260"/>
      <c r="J1814" s="257"/>
      <c r="K1814" s="257"/>
      <c r="L1814" s="261"/>
      <c r="M1814" s="262"/>
      <c r="N1814" s="263"/>
      <c r="O1814" s="263"/>
      <c r="P1814" s="263"/>
      <c r="Q1814" s="263"/>
      <c r="R1814" s="263"/>
      <c r="S1814" s="263"/>
      <c r="T1814" s="264"/>
      <c r="U1814" s="15"/>
      <c r="V1814" s="15"/>
      <c r="W1814" s="15"/>
      <c r="X1814" s="15"/>
      <c r="Y1814" s="15"/>
      <c r="Z1814" s="15"/>
      <c r="AA1814" s="15"/>
      <c r="AB1814" s="15"/>
      <c r="AC1814" s="15"/>
      <c r="AD1814" s="15"/>
      <c r="AE1814" s="15"/>
      <c r="AT1814" s="265" t="s">
        <v>213</v>
      </c>
      <c r="AU1814" s="265" t="s">
        <v>84</v>
      </c>
      <c r="AV1814" s="15" t="s">
        <v>82</v>
      </c>
      <c r="AW1814" s="15" t="s">
        <v>35</v>
      </c>
      <c r="AX1814" s="15" t="s">
        <v>74</v>
      </c>
      <c r="AY1814" s="265" t="s">
        <v>197</v>
      </c>
    </row>
    <row r="1815" s="13" customFormat="1">
      <c r="A1815" s="13"/>
      <c r="B1815" s="233"/>
      <c r="C1815" s="234"/>
      <c r="D1815" s="235" t="s">
        <v>213</v>
      </c>
      <c r="E1815" s="236" t="s">
        <v>28</v>
      </c>
      <c r="F1815" s="237" t="s">
        <v>2443</v>
      </c>
      <c r="G1815" s="234"/>
      <c r="H1815" s="238">
        <v>1137</v>
      </c>
      <c r="I1815" s="239"/>
      <c r="J1815" s="234"/>
      <c r="K1815" s="234"/>
      <c r="L1815" s="240"/>
      <c r="M1815" s="241"/>
      <c r="N1815" s="242"/>
      <c r="O1815" s="242"/>
      <c r="P1815" s="242"/>
      <c r="Q1815" s="242"/>
      <c r="R1815" s="242"/>
      <c r="S1815" s="242"/>
      <c r="T1815" s="243"/>
      <c r="U1815" s="13"/>
      <c r="V1815" s="13"/>
      <c r="W1815" s="13"/>
      <c r="X1815" s="13"/>
      <c r="Y1815" s="13"/>
      <c r="Z1815" s="13"/>
      <c r="AA1815" s="13"/>
      <c r="AB1815" s="13"/>
      <c r="AC1815" s="13"/>
      <c r="AD1815" s="13"/>
      <c r="AE1815" s="13"/>
      <c r="AT1815" s="244" t="s">
        <v>213</v>
      </c>
      <c r="AU1815" s="244" t="s">
        <v>84</v>
      </c>
      <c r="AV1815" s="13" t="s">
        <v>84</v>
      </c>
      <c r="AW1815" s="13" t="s">
        <v>35</v>
      </c>
      <c r="AX1815" s="13" t="s">
        <v>82</v>
      </c>
      <c r="AY1815" s="244" t="s">
        <v>197</v>
      </c>
    </row>
    <row r="1816" s="2" customFormat="1" ht="16.5" customHeight="1">
      <c r="A1816" s="41"/>
      <c r="B1816" s="42"/>
      <c r="C1816" s="281" t="s">
        <v>2454</v>
      </c>
      <c r="D1816" s="281" t="s">
        <v>519</v>
      </c>
      <c r="E1816" s="282" t="s">
        <v>2455</v>
      </c>
      <c r="F1816" s="283" t="s">
        <v>2456</v>
      </c>
      <c r="G1816" s="284" t="s">
        <v>202</v>
      </c>
      <c r="H1816" s="285">
        <v>1137</v>
      </c>
      <c r="I1816" s="286"/>
      <c r="J1816" s="287">
        <f>ROUND(I1816*H1816,2)</f>
        <v>0</v>
      </c>
      <c r="K1816" s="283" t="s">
        <v>203</v>
      </c>
      <c r="L1816" s="288"/>
      <c r="M1816" s="289" t="s">
        <v>28</v>
      </c>
      <c r="N1816" s="290" t="s">
        <v>45</v>
      </c>
      <c r="O1816" s="87"/>
      <c r="P1816" s="224">
        <f>O1816*H1816</f>
        <v>0</v>
      </c>
      <c r="Q1816" s="224">
        <v>0.010999999999999999</v>
      </c>
      <c r="R1816" s="224">
        <f>Q1816*H1816</f>
        <v>12.507</v>
      </c>
      <c r="S1816" s="224">
        <v>0</v>
      </c>
      <c r="T1816" s="225">
        <f>S1816*H1816</f>
        <v>0</v>
      </c>
      <c r="U1816" s="41"/>
      <c r="V1816" s="41"/>
      <c r="W1816" s="41"/>
      <c r="X1816" s="41"/>
      <c r="Y1816" s="41"/>
      <c r="Z1816" s="41"/>
      <c r="AA1816" s="41"/>
      <c r="AB1816" s="41"/>
      <c r="AC1816" s="41"/>
      <c r="AD1816" s="41"/>
      <c r="AE1816" s="41"/>
      <c r="AR1816" s="226" t="s">
        <v>365</v>
      </c>
      <c r="AT1816" s="226" t="s">
        <v>519</v>
      </c>
      <c r="AU1816" s="226" t="s">
        <v>84</v>
      </c>
      <c r="AY1816" s="20" t="s">
        <v>197</v>
      </c>
      <c r="BE1816" s="227">
        <f>IF(N1816="základní",J1816,0)</f>
        <v>0</v>
      </c>
      <c r="BF1816" s="227">
        <f>IF(N1816="snížená",J1816,0)</f>
        <v>0</v>
      </c>
      <c r="BG1816" s="227">
        <f>IF(N1816="zákl. přenesená",J1816,0)</f>
        <v>0</v>
      </c>
      <c r="BH1816" s="227">
        <f>IF(N1816="sníž. přenesená",J1816,0)</f>
        <v>0</v>
      </c>
      <c r="BI1816" s="227">
        <f>IF(N1816="nulová",J1816,0)</f>
        <v>0</v>
      </c>
      <c r="BJ1816" s="20" t="s">
        <v>82</v>
      </c>
      <c r="BK1816" s="227">
        <f>ROUND(I1816*H1816,2)</f>
        <v>0</v>
      </c>
      <c r="BL1816" s="20" t="s">
        <v>283</v>
      </c>
      <c r="BM1816" s="226" t="s">
        <v>2457</v>
      </c>
    </row>
    <row r="1817" s="2" customFormat="1" ht="21.75" customHeight="1">
      <c r="A1817" s="41"/>
      <c r="B1817" s="42"/>
      <c r="C1817" s="215" t="s">
        <v>2458</v>
      </c>
      <c r="D1817" s="215" t="s">
        <v>199</v>
      </c>
      <c r="E1817" s="216" t="s">
        <v>2459</v>
      </c>
      <c r="F1817" s="217" t="s">
        <v>2460</v>
      </c>
      <c r="G1817" s="218" t="s">
        <v>265</v>
      </c>
      <c r="H1817" s="219">
        <v>314</v>
      </c>
      <c r="I1817" s="220"/>
      <c r="J1817" s="221">
        <f>ROUND(I1817*H1817,2)</f>
        <v>0</v>
      </c>
      <c r="K1817" s="217" t="s">
        <v>203</v>
      </c>
      <c r="L1817" s="47"/>
      <c r="M1817" s="222" t="s">
        <v>28</v>
      </c>
      <c r="N1817" s="223" t="s">
        <v>45</v>
      </c>
      <c r="O1817" s="87"/>
      <c r="P1817" s="224">
        <f>O1817*H1817</f>
        <v>0</v>
      </c>
      <c r="Q1817" s="224">
        <v>2.0000000000000002E-05</v>
      </c>
      <c r="R1817" s="224">
        <f>Q1817*H1817</f>
        <v>0.0062800000000000009</v>
      </c>
      <c r="S1817" s="224">
        <v>0</v>
      </c>
      <c r="T1817" s="225">
        <f>S1817*H1817</f>
        <v>0</v>
      </c>
      <c r="U1817" s="41"/>
      <c r="V1817" s="41"/>
      <c r="W1817" s="41"/>
      <c r="X1817" s="41"/>
      <c r="Y1817" s="41"/>
      <c r="Z1817" s="41"/>
      <c r="AA1817" s="41"/>
      <c r="AB1817" s="41"/>
      <c r="AC1817" s="41"/>
      <c r="AD1817" s="41"/>
      <c r="AE1817" s="41"/>
      <c r="AR1817" s="226" t="s">
        <v>283</v>
      </c>
      <c r="AT1817" s="226" t="s">
        <v>199</v>
      </c>
      <c r="AU1817" s="226" t="s">
        <v>84</v>
      </c>
      <c r="AY1817" s="20" t="s">
        <v>197</v>
      </c>
      <c r="BE1817" s="227">
        <f>IF(N1817="základní",J1817,0)</f>
        <v>0</v>
      </c>
      <c r="BF1817" s="227">
        <f>IF(N1817="snížená",J1817,0)</f>
        <v>0</v>
      </c>
      <c r="BG1817" s="227">
        <f>IF(N1817="zákl. přenesená",J1817,0)</f>
        <v>0</v>
      </c>
      <c r="BH1817" s="227">
        <f>IF(N1817="sníž. přenesená",J1817,0)</f>
        <v>0</v>
      </c>
      <c r="BI1817" s="227">
        <f>IF(N1817="nulová",J1817,0)</f>
        <v>0</v>
      </c>
      <c r="BJ1817" s="20" t="s">
        <v>82</v>
      </c>
      <c r="BK1817" s="227">
        <f>ROUND(I1817*H1817,2)</f>
        <v>0</v>
      </c>
      <c r="BL1817" s="20" t="s">
        <v>283</v>
      </c>
      <c r="BM1817" s="226" t="s">
        <v>2461</v>
      </c>
    </row>
    <row r="1818" s="2" customFormat="1">
      <c r="A1818" s="41"/>
      <c r="B1818" s="42"/>
      <c r="C1818" s="43"/>
      <c r="D1818" s="228" t="s">
        <v>206</v>
      </c>
      <c r="E1818" s="43"/>
      <c r="F1818" s="229" t="s">
        <v>2462</v>
      </c>
      <c r="G1818" s="43"/>
      <c r="H1818" s="43"/>
      <c r="I1818" s="230"/>
      <c r="J1818" s="43"/>
      <c r="K1818" s="43"/>
      <c r="L1818" s="47"/>
      <c r="M1818" s="231"/>
      <c r="N1818" s="232"/>
      <c r="O1818" s="87"/>
      <c r="P1818" s="87"/>
      <c r="Q1818" s="87"/>
      <c r="R1818" s="87"/>
      <c r="S1818" s="87"/>
      <c r="T1818" s="88"/>
      <c r="U1818" s="41"/>
      <c r="V1818" s="41"/>
      <c r="W1818" s="41"/>
      <c r="X1818" s="41"/>
      <c r="Y1818" s="41"/>
      <c r="Z1818" s="41"/>
      <c r="AA1818" s="41"/>
      <c r="AB1818" s="41"/>
      <c r="AC1818" s="41"/>
      <c r="AD1818" s="41"/>
      <c r="AE1818" s="41"/>
      <c r="AT1818" s="20" t="s">
        <v>206</v>
      </c>
      <c r="AU1818" s="20" t="s">
        <v>84</v>
      </c>
    </row>
    <row r="1819" s="15" customFormat="1">
      <c r="A1819" s="15"/>
      <c r="B1819" s="256"/>
      <c r="C1819" s="257"/>
      <c r="D1819" s="235" t="s">
        <v>213</v>
      </c>
      <c r="E1819" s="258" t="s">
        <v>28</v>
      </c>
      <c r="F1819" s="259" t="s">
        <v>1966</v>
      </c>
      <c r="G1819" s="257"/>
      <c r="H1819" s="258" t="s">
        <v>28</v>
      </c>
      <c r="I1819" s="260"/>
      <c r="J1819" s="257"/>
      <c r="K1819" s="257"/>
      <c r="L1819" s="261"/>
      <c r="M1819" s="262"/>
      <c r="N1819" s="263"/>
      <c r="O1819" s="263"/>
      <c r="P1819" s="263"/>
      <c r="Q1819" s="263"/>
      <c r="R1819" s="263"/>
      <c r="S1819" s="263"/>
      <c r="T1819" s="264"/>
      <c r="U1819" s="15"/>
      <c r="V1819" s="15"/>
      <c r="W1819" s="15"/>
      <c r="X1819" s="15"/>
      <c r="Y1819" s="15"/>
      <c r="Z1819" s="15"/>
      <c r="AA1819" s="15"/>
      <c r="AB1819" s="15"/>
      <c r="AC1819" s="15"/>
      <c r="AD1819" s="15"/>
      <c r="AE1819" s="15"/>
      <c r="AT1819" s="265" t="s">
        <v>213</v>
      </c>
      <c r="AU1819" s="265" t="s">
        <v>84</v>
      </c>
      <c r="AV1819" s="15" t="s">
        <v>82</v>
      </c>
      <c r="AW1819" s="15" t="s">
        <v>35</v>
      </c>
      <c r="AX1819" s="15" t="s">
        <v>74</v>
      </c>
      <c r="AY1819" s="265" t="s">
        <v>197</v>
      </c>
    </row>
    <row r="1820" s="13" customFormat="1">
      <c r="A1820" s="13"/>
      <c r="B1820" s="233"/>
      <c r="C1820" s="234"/>
      <c r="D1820" s="235" t="s">
        <v>213</v>
      </c>
      <c r="E1820" s="236" t="s">
        <v>28</v>
      </c>
      <c r="F1820" s="237" t="s">
        <v>2463</v>
      </c>
      <c r="G1820" s="234"/>
      <c r="H1820" s="238">
        <v>314</v>
      </c>
      <c r="I1820" s="239"/>
      <c r="J1820" s="234"/>
      <c r="K1820" s="234"/>
      <c r="L1820" s="240"/>
      <c r="M1820" s="241"/>
      <c r="N1820" s="242"/>
      <c r="O1820" s="242"/>
      <c r="P1820" s="242"/>
      <c r="Q1820" s="242"/>
      <c r="R1820" s="242"/>
      <c r="S1820" s="242"/>
      <c r="T1820" s="243"/>
      <c r="U1820" s="13"/>
      <c r="V1820" s="13"/>
      <c r="W1820" s="13"/>
      <c r="X1820" s="13"/>
      <c r="Y1820" s="13"/>
      <c r="Z1820" s="13"/>
      <c r="AA1820" s="13"/>
      <c r="AB1820" s="13"/>
      <c r="AC1820" s="13"/>
      <c r="AD1820" s="13"/>
      <c r="AE1820" s="13"/>
      <c r="AT1820" s="244" t="s">
        <v>213</v>
      </c>
      <c r="AU1820" s="244" t="s">
        <v>84</v>
      </c>
      <c r="AV1820" s="13" t="s">
        <v>84</v>
      </c>
      <c r="AW1820" s="13" t="s">
        <v>35</v>
      </c>
      <c r="AX1820" s="13" t="s">
        <v>82</v>
      </c>
      <c r="AY1820" s="244" t="s">
        <v>197</v>
      </c>
    </row>
    <row r="1821" s="2" customFormat="1" ht="16.5" customHeight="1">
      <c r="A1821" s="41"/>
      <c r="B1821" s="42"/>
      <c r="C1821" s="281" t="s">
        <v>2464</v>
      </c>
      <c r="D1821" s="281" t="s">
        <v>519</v>
      </c>
      <c r="E1821" s="282" t="s">
        <v>2465</v>
      </c>
      <c r="F1821" s="283" t="s">
        <v>2466</v>
      </c>
      <c r="G1821" s="284" t="s">
        <v>265</v>
      </c>
      <c r="H1821" s="285">
        <v>320.27999999999997</v>
      </c>
      <c r="I1821" s="286"/>
      <c r="J1821" s="287">
        <f>ROUND(I1821*H1821,2)</f>
        <v>0</v>
      </c>
      <c r="K1821" s="283" t="s">
        <v>203</v>
      </c>
      <c r="L1821" s="288"/>
      <c r="M1821" s="289" t="s">
        <v>28</v>
      </c>
      <c r="N1821" s="290" t="s">
        <v>45</v>
      </c>
      <c r="O1821" s="87"/>
      <c r="P1821" s="224">
        <f>O1821*H1821</f>
        <v>0</v>
      </c>
      <c r="Q1821" s="224">
        <v>0.00050000000000000001</v>
      </c>
      <c r="R1821" s="224">
        <f>Q1821*H1821</f>
        <v>0.16013999999999998</v>
      </c>
      <c r="S1821" s="224">
        <v>0</v>
      </c>
      <c r="T1821" s="225">
        <f>S1821*H1821</f>
        <v>0</v>
      </c>
      <c r="U1821" s="41"/>
      <c r="V1821" s="41"/>
      <c r="W1821" s="41"/>
      <c r="X1821" s="41"/>
      <c r="Y1821" s="41"/>
      <c r="Z1821" s="41"/>
      <c r="AA1821" s="41"/>
      <c r="AB1821" s="41"/>
      <c r="AC1821" s="41"/>
      <c r="AD1821" s="41"/>
      <c r="AE1821" s="41"/>
      <c r="AR1821" s="226" t="s">
        <v>365</v>
      </c>
      <c r="AT1821" s="226" t="s">
        <v>519</v>
      </c>
      <c r="AU1821" s="226" t="s">
        <v>84</v>
      </c>
      <c r="AY1821" s="20" t="s">
        <v>197</v>
      </c>
      <c r="BE1821" s="227">
        <f>IF(N1821="základní",J1821,0)</f>
        <v>0</v>
      </c>
      <c r="BF1821" s="227">
        <f>IF(N1821="snížená",J1821,0)</f>
        <v>0</v>
      </c>
      <c r="BG1821" s="227">
        <f>IF(N1821="zákl. přenesená",J1821,0)</f>
        <v>0</v>
      </c>
      <c r="BH1821" s="227">
        <f>IF(N1821="sníž. přenesená",J1821,0)</f>
        <v>0</v>
      </c>
      <c r="BI1821" s="227">
        <f>IF(N1821="nulová",J1821,0)</f>
        <v>0</v>
      </c>
      <c r="BJ1821" s="20" t="s">
        <v>82</v>
      </c>
      <c r="BK1821" s="227">
        <f>ROUND(I1821*H1821,2)</f>
        <v>0</v>
      </c>
      <c r="BL1821" s="20" t="s">
        <v>283</v>
      </c>
      <c r="BM1821" s="226" t="s">
        <v>2467</v>
      </c>
    </row>
    <row r="1822" s="13" customFormat="1">
      <c r="A1822" s="13"/>
      <c r="B1822" s="233"/>
      <c r="C1822" s="234"/>
      <c r="D1822" s="235" t="s">
        <v>213</v>
      </c>
      <c r="E1822" s="234"/>
      <c r="F1822" s="237" t="s">
        <v>2468</v>
      </c>
      <c r="G1822" s="234"/>
      <c r="H1822" s="238">
        <v>320.27999999999997</v>
      </c>
      <c r="I1822" s="239"/>
      <c r="J1822" s="234"/>
      <c r="K1822" s="234"/>
      <c r="L1822" s="240"/>
      <c r="M1822" s="241"/>
      <c r="N1822" s="242"/>
      <c r="O1822" s="242"/>
      <c r="P1822" s="242"/>
      <c r="Q1822" s="242"/>
      <c r="R1822" s="242"/>
      <c r="S1822" s="242"/>
      <c r="T1822" s="243"/>
      <c r="U1822" s="13"/>
      <c r="V1822" s="13"/>
      <c r="W1822" s="13"/>
      <c r="X1822" s="13"/>
      <c r="Y1822" s="13"/>
      <c r="Z1822" s="13"/>
      <c r="AA1822" s="13"/>
      <c r="AB1822" s="13"/>
      <c r="AC1822" s="13"/>
      <c r="AD1822" s="13"/>
      <c r="AE1822" s="13"/>
      <c r="AT1822" s="244" t="s">
        <v>213</v>
      </c>
      <c r="AU1822" s="244" t="s">
        <v>84</v>
      </c>
      <c r="AV1822" s="13" t="s">
        <v>84</v>
      </c>
      <c r="AW1822" s="13" t="s">
        <v>4</v>
      </c>
      <c r="AX1822" s="13" t="s">
        <v>82</v>
      </c>
      <c r="AY1822" s="244" t="s">
        <v>197</v>
      </c>
    </row>
    <row r="1823" s="2" customFormat="1" ht="16.5" customHeight="1">
      <c r="A1823" s="41"/>
      <c r="B1823" s="42"/>
      <c r="C1823" s="281" t="s">
        <v>2469</v>
      </c>
      <c r="D1823" s="281" t="s">
        <v>519</v>
      </c>
      <c r="E1823" s="282" t="s">
        <v>2470</v>
      </c>
      <c r="F1823" s="283" t="s">
        <v>2471</v>
      </c>
      <c r="G1823" s="284" t="s">
        <v>202</v>
      </c>
      <c r="H1823" s="285">
        <v>103.62000000000001</v>
      </c>
      <c r="I1823" s="286"/>
      <c r="J1823" s="287">
        <f>ROUND(I1823*H1823,2)</f>
        <v>0</v>
      </c>
      <c r="K1823" s="283" t="s">
        <v>203</v>
      </c>
      <c r="L1823" s="288"/>
      <c r="M1823" s="289" t="s">
        <v>28</v>
      </c>
      <c r="N1823" s="290" t="s">
        <v>45</v>
      </c>
      <c r="O1823" s="87"/>
      <c r="P1823" s="224">
        <f>O1823*H1823</f>
        <v>0</v>
      </c>
      <c r="Q1823" s="224">
        <v>0.0023999999999999998</v>
      </c>
      <c r="R1823" s="224">
        <f>Q1823*H1823</f>
        <v>0.24868799999999999</v>
      </c>
      <c r="S1823" s="224">
        <v>0</v>
      </c>
      <c r="T1823" s="225">
        <f>S1823*H1823</f>
        <v>0</v>
      </c>
      <c r="U1823" s="41"/>
      <c r="V1823" s="41"/>
      <c r="W1823" s="41"/>
      <c r="X1823" s="41"/>
      <c r="Y1823" s="41"/>
      <c r="Z1823" s="41"/>
      <c r="AA1823" s="41"/>
      <c r="AB1823" s="41"/>
      <c r="AC1823" s="41"/>
      <c r="AD1823" s="41"/>
      <c r="AE1823" s="41"/>
      <c r="AR1823" s="226" t="s">
        <v>365</v>
      </c>
      <c r="AT1823" s="226" t="s">
        <v>519</v>
      </c>
      <c r="AU1823" s="226" t="s">
        <v>84</v>
      </c>
      <c r="AY1823" s="20" t="s">
        <v>197</v>
      </c>
      <c r="BE1823" s="227">
        <f>IF(N1823="základní",J1823,0)</f>
        <v>0</v>
      </c>
      <c r="BF1823" s="227">
        <f>IF(N1823="snížená",J1823,0)</f>
        <v>0</v>
      </c>
      <c r="BG1823" s="227">
        <f>IF(N1823="zákl. přenesená",J1823,0)</f>
        <v>0</v>
      </c>
      <c r="BH1823" s="227">
        <f>IF(N1823="sníž. přenesená",J1823,0)</f>
        <v>0</v>
      </c>
      <c r="BI1823" s="227">
        <f>IF(N1823="nulová",J1823,0)</f>
        <v>0</v>
      </c>
      <c r="BJ1823" s="20" t="s">
        <v>82</v>
      </c>
      <c r="BK1823" s="227">
        <f>ROUND(I1823*H1823,2)</f>
        <v>0</v>
      </c>
      <c r="BL1823" s="20" t="s">
        <v>283</v>
      </c>
      <c r="BM1823" s="226" t="s">
        <v>2472</v>
      </c>
    </row>
    <row r="1824" s="13" customFormat="1">
      <c r="A1824" s="13"/>
      <c r="B1824" s="233"/>
      <c r="C1824" s="234"/>
      <c r="D1824" s="235" t="s">
        <v>213</v>
      </c>
      <c r="E1824" s="236" t="s">
        <v>28</v>
      </c>
      <c r="F1824" s="237" t="s">
        <v>2473</v>
      </c>
      <c r="G1824" s="234"/>
      <c r="H1824" s="238">
        <v>94.200000000000003</v>
      </c>
      <c r="I1824" s="239"/>
      <c r="J1824" s="234"/>
      <c r="K1824" s="234"/>
      <c r="L1824" s="240"/>
      <c r="M1824" s="241"/>
      <c r="N1824" s="242"/>
      <c r="O1824" s="242"/>
      <c r="P1824" s="242"/>
      <c r="Q1824" s="242"/>
      <c r="R1824" s="242"/>
      <c r="S1824" s="242"/>
      <c r="T1824" s="243"/>
      <c r="U1824" s="13"/>
      <c r="V1824" s="13"/>
      <c r="W1824" s="13"/>
      <c r="X1824" s="13"/>
      <c r="Y1824" s="13"/>
      <c r="Z1824" s="13"/>
      <c r="AA1824" s="13"/>
      <c r="AB1824" s="13"/>
      <c r="AC1824" s="13"/>
      <c r="AD1824" s="13"/>
      <c r="AE1824" s="13"/>
      <c r="AT1824" s="244" t="s">
        <v>213</v>
      </c>
      <c r="AU1824" s="244" t="s">
        <v>84</v>
      </c>
      <c r="AV1824" s="13" t="s">
        <v>84</v>
      </c>
      <c r="AW1824" s="13" t="s">
        <v>35</v>
      </c>
      <c r="AX1824" s="13" t="s">
        <v>82</v>
      </c>
      <c r="AY1824" s="244" t="s">
        <v>197</v>
      </c>
    </row>
    <row r="1825" s="13" customFormat="1">
      <c r="A1825" s="13"/>
      <c r="B1825" s="233"/>
      <c r="C1825" s="234"/>
      <c r="D1825" s="235" t="s">
        <v>213</v>
      </c>
      <c r="E1825" s="234"/>
      <c r="F1825" s="237" t="s">
        <v>2474</v>
      </c>
      <c r="G1825" s="234"/>
      <c r="H1825" s="238">
        <v>103.62000000000001</v>
      </c>
      <c r="I1825" s="239"/>
      <c r="J1825" s="234"/>
      <c r="K1825" s="234"/>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213</v>
      </c>
      <c r="AU1825" s="244" t="s">
        <v>84</v>
      </c>
      <c r="AV1825" s="13" t="s">
        <v>84</v>
      </c>
      <c r="AW1825" s="13" t="s">
        <v>4</v>
      </c>
      <c r="AX1825" s="13" t="s">
        <v>82</v>
      </c>
      <c r="AY1825" s="244" t="s">
        <v>197</v>
      </c>
    </row>
    <row r="1826" s="2" customFormat="1" ht="24.15" customHeight="1">
      <c r="A1826" s="41"/>
      <c r="B1826" s="42"/>
      <c r="C1826" s="215" t="s">
        <v>2475</v>
      </c>
      <c r="D1826" s="215" t="s">
        <v>199</v>
      </c>
      <c r="E1826" s="216" t="s">
        <v>2476</v>
      </c>
      <c r="F1826" s="217" t="s">
        <v>2477</v>
      </c>
      <c r="G1826" s="218" t="s">
        <v>202</v>
      </c>
      <c r="H1826" s="219">
        <v>104.735</v>
      </c>
      <c r="I1826" s="220"/>
      <c r="J1826" s="221">
        <f>ROUND(I1826*H1826,2)</f>
        <v>0</v>
      </c>
      <c r="K1826" s="217" t="s">
        <v>203</v>
      </c>
      <c r="L1826" s="47"/>
      <c r="M1826" s="222" t="s">
        <v>28</v>
      </c>
      <c r="N1826" s="223" t="s">
        <v>45</v>
      </c>
      <c r="O1826" s="87"/>
      <c r="P1826" s="224">
        <f>O1826*H1826</f>
        <v>0</v>
      </c>
      <c r="Q1826" s="224">
        <v>0</v>
      </c>
      <c r="R1826" s="224">
        <f>Q1826*H1826</f>
        <v>0</v>
      </c>
      <c r="S1826" s="224">
        <v>0</v>
      </c>
      <c r="T1826" s="225">
        <f>S1826*H1826</f>
        <v>0</v>
      </c>
      <c r="U1826" s="41"/>
      <c r="V1826" s="41"/>
      <c r="W1826" s="41"/>
      <c r="X1826" s="41"/>
      <c r="Y1826" s="41"/>
      <c r="Z1826" s="41"/>
      <c r="AA1826" s="41"/>
      <c r="AB1826" s="41"/>
      <c r="AC1826" s="41"/>
      <c r="AD1826" s="41"/>
      <c r="AE1826" s="41"/>
      <c r="AR1826" s="226" t="s">
        <v>283</v>
      </c>
      <c r="AT1826" s="226" t="s">
        <v>199</v>
      </c>
      <c r="AU1826" s="226" t="s">
        <v>84</v>
      </c>
      <c r="AY1826" s="20" t="s">
        <v>197</v>
      </c>
      <c r="BE1826" s="227">
        <f>IF(N1826="základní",J1826,0)</f>
        <v>0</v>
      </c>
      <c r="BF1826" s="227">
        <f>IF(N1826="snížená",J1826,0)</f>
        <v>0</v>
      </c>
      <c r="BG1826" s="227">
        <f>IF(N1826="zákl. přenesená",J1826,0)</f>
        <v>0</v>
      </c>
      <c r="BH1826" s="227">
        <f>IF(N1826="sníž. přenesená",J1826,0)</f>
        <v>0</v>
      </c>
      <c r="BI1826" s="227">
        <f>IF(N1826="nulová",J1826,0)</f>
        <v>0</v>
      </c>
      <c r="BJ1826" s="20" t="s">
        <v>82</v>
      </c>
      <c r="BK1826" s="227">
        <f>ROUND(I1826*H1826,2)</f>
        <v>0</v>
      </c>
      <c r="BL1826" s="20" t="s">
        <v>283</v>
      </c>
      <c r="BM1826" s="226" t="s">
        <v>2478</v>
      </c>
    </row>
    <row r="1827" s="2" customFormat="1">
      <c r="A1827" s="41"/>
      <c r="B1827" s="42"/>
      <c r="C1827" s="43"/>
      <c r="D1827" s="228" t="s">
        <v>206</v>
      </c>
      <c r="E1827" s="43"/>
      <c r="F1827" s="229" t="s">
        <v>2479</v>
      </c>
      <c r="G1827" s="43"/>
      <c r="H1827" s="43"/>
      <c r="I1827" s="230"/>
      <c r="J1827" s="43"/>
      <c r="K1827" s="43"/>
      <c r="L1827" s="47"/>
      <c r="M1827" s="231"/>
      <c r="N1827" s="232"/>
      <c r="O1827" s="87"/>
      <c r="P1827" s="87"/>
      <c r="Q1827" s="87"/>
      <c r="R1827" s="87"/>
      <c r="S1827" s="87"/>
      <c r="T1827" s="88"/>
      <c r="U1827" s="41"/>
      <c r="V1827" s="41"/>
      <c r="W1827" s="41"/>
      <c r="X1827" s="41"/>
      <c r="Y1827" s="41"/>
      <c r="Z1827" s="41"/>
      <c r="AA1827" s="41"/>
      <c r="AB1827" s="41"/>
      <c r="AC1827" s="41"/>
      <c r="AD1827" s="41"/>
      <c r="AE1827" s="41"/>
      <c r="AT1827" s="20" t="s">
        <v>206</v>
      </c>
      <c r="AU1827" s="20" t="s">
        <v>84</v>
      </c>
    </row>
    <row r="1828" s="15" customFormat="1">
      <c r="A1828" s="15"/>
      <c r="B1828" s="256"/>
      <c r="C1828" s="257"/>
      <c r="D1828" s="235" t="s">
        <v>213</v>
      </c>
      <c r="E1828" s="258" t="s">
        <v>28</v>
      </c>
      <c r="F1828" s="259" t="s">
        <v>725</v>
      </c>
      <c r="G1828" s="257"/>
      <c r="H1828" s="258" t="s">
        <v>28</v>
      </c>
      <c r="I1828" s="260"/>
      <c r="J1828" s="257"/>
      <c r="K1828" s="257"/>
      <c r="L1828" s="261"/>
      <c r="M1828" s="262"/>
      <c r="N1828" s="263"/>
      <c r="O1828" s="263"/>
      <c r="P1828" s="263"/>
      <c r="Q1828" s="263"/>
      <c r="R1828" s="263"/>
      <c r="S1828" s="263"/>
      <c r="T1828" s="264"/>
      <c r="U1828" s="15"/>
      <c r="V1828" s="15"/>
      <c r="W1828" s="15"/>
      <c r="X1828" s="15"/>
      <c r="Y1828" s="15"/>
      <c r="Z1828" s="15"/>
      <c r="AA1828" s="15"/>
      <c r="AB1828" s="15"/>
      <c r="AC1828" s="15"/>
      <c r="AD1828" s="15"/>
      <c r="AE1828" s="15"/>
      <c r="AT1828" s="265" t="s">
        <v>213</v>
      </c>
      <c r="AU1828" s="265" t="s">
        <v>84</v>
      </c>
      <c r="AV1828" s="15" t="s">
        <v>82</v>
      </c>
      <c r="AW1828" s="15" t="s">
        <v>35</v>
      </c>
      <c r="AX1828" s="15" t="s">
        <v>74</v>
      </c>
      <c r="AY1828" s="265" t="s">
        <v>197</v>
      </c>
    </row>
    <row r="1829" s="15" customFormat="1">
      <c r="A1829" s="15"/>
      <c r="B1829" s="256"/>
      <c r="C1829" s="257"/>
      <c r="D1829" s="235" t="s">
        <v>213</v>
      </c>
      <c r="E1829" s="258" t="s">
        <v>28</v>
      </c>
      <c r="F1829" s="259" t="s">
        <v>2260</v>
      </c>
      <c r="G1829" s="257"/>
      <c r="H1829" s="258" t="s">
        <v>28</v>
      </c>
      <c r="I1829" s="260"/>
      <c r="J1829" s="257"/>
      <c r="K1829" s="257"/>
      <c r="L1829" s="261"/>
      <c r="M1829" s="262"/>
      <c r="N1829" s="263"/>
      <c r="O1829" s="263"/>
      <c r="P1829" s="263"/>
      <c r="Q1829" s="263"/>
      <c r="R1829" s="263"/>
      <c r="S1829" s="263"/>
      <c r="T1829" s="264"/>
      <c r="U1829" s="15"/>
      <c r="V1829" s="15"/>
      <c r="W1829" s="15"/>
      <c r="X1829" s="15"/>
      <c r="Y1829" s="15"/>
      <c r="Z1829" s="15"/>
      <c r="AA1829" s="15"/>
      <c r="AB1829" s="15"/>
      <c r="AC1829" s="15"/>
      <c r="AD1829" s="15"/>
      <c r="AE1829" s="15"/>
      <c r="AT1829" s="265" t="s">
        <v>213</v>
      </c>
      <c r="AU1829" s="265" t="s">
        <v>84</v>
      </c>
      <c r="AV1829" s="15" t="s">
        <v>82</v>
      </c>
      <c r="AW1829" s="15" t="s">
        <v>35</v>
      </c>
      <c r="AX1829" s="15" t="s">
        <v>74</v>
      </c>
      <c r="AY1829" s="265" t="s">
        <v>197</v>
      </c>
    </row>
    <row r="1830" s="15" customFormat="1">
      <c r="A1830" s="15"/>
      <c r="B1830" s="256"/>
      <c r="C1830" s="257"/>
      <c r="D1830" s="235" t="s">
        <v>213</v>
      </c>
      <c r="E1830" s="258" t="s">
        <v>28</v>
      </c>
      <c r="F1830" s="259" t="s">
        <v>2480</v>
      </c>
      <c r="G1830" s="257"/>
      <c r="H1830" s="258" t="s">
        <v>28</v>
      </c>
      <c r="I1830" s="260"/>
      <c r="J1830" s="257"/>
      <c r="K1830" s="257"/>
      <c r="L1830" s="261"/>
      <c r="M1830" s="262"/>
      <c r="N1830" s="263"/>
      <c r="O1830" s="263"/>
      <c r="P1830" s="263"/>
      <c r="Q1830" s="263"/>
      <c r="R1830" s="263"/>
      <c r="S1830" s="263"/>
      <c r="T1830" s="264"/>
      <c r="U1830" s="15"/>
      <c r="V1830" s="15"/>
      <c r="W1830" s="15"/>
      <c r="X1830" s="15"/>
      <c r="Y1830" s="15"/>
      <c r="Z1830" s="15"/>
      <c r="AA1830" s="15"/>
      <c r="AB1830" s="15"/>
      <c r="AC1830" s="15"/>
      <c r="AD1830" s="15"/>
      <c r="AE1830" s="15"/>
      <c r="AT1830" s="265" t="s">
        <v>213</v>
      </c>
      <c r="AU1830" s="265" t="s">
        <v>84</v>
      </c>
      <c r="AV1830" s="15" t="s">
        <v>82</v>
      </c>
      <c r="AW1830" s="15" t="s">
        <v>35</v>
      </c>
      <c r="AX1830" s="15" t="s">
        <v>74</v>
      </c>
      <c r="AY1830" s="265" t="s">
        <v>197</v>
      </c>
    </row>
    <row r="1831" s="13" customFormat="1">
      <c r="A1831" s="13"/>
      <c r="B1831" s="233"/>
      <c r="C1831" s="234"/>
      <c r="D1831" s="235" t="s">
        <v>213</v>
      </c>
      <c r="E1831" s="236" t="s">
        <v>28</v>
      </c>
      <c r="F1831" s="237" t="s">
        <v>2481</v>
      </c>
      <c r="G1831" s="234"/>
      <c r="H1831" s="238">
        <v>67</v>
      </c>
      <c r="I1831" s="239"/>
      <c r="J1831" s="234"/>
      <c r="K1831" s="234"/>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213</v>
      </c>
      <c r="AU1831" s="244" t="s">
        <v>84</v>
      </c>
      <c r="AV1831" s="13" t="s">
        <v>84</v>
      </c>
      <c r="AW1831" s="13" t="s">
        <v>35</v>
      </c>
      <c r="AX1831" s="13" t="s">
        <v>74</v>
      </c>
      <c r="AY1831" s="244" t="s">
        <v>197</v>
      </c>
    </row>
    <row r="1832" s="13" customFormat="1">
      <c r="A1832" s="13"/>
      <c r="B1832" s="233"/>
      <c r="C1832" s="234"/>
      <c r="D1832" s="235" t="s">
        <v>213</v>
      </c>
      <c r="E1832" s="236" t="s">
        <v>28</v>
      </c>
      <c r="F1832" s="237" t="s">
        <v>2482</v>
      </c>
      <c r="G1832" s="234"/>
      <c r="H1832" s="238">
        <v>30</v>
      </c>
      <c r="I1832" s="239"/>
      <c r="J1832" s="234"/>
      <c r="K1832" s="234"/>
      <c r="L1832" s="240"/>
      <c r="M1832" s="241"/>
      <c r="N1832" s="242"/>
      <c r="O1832" s="242"/>
      <c r="P1832" s="242"/>
      <c r="Q1832" s="242"/>
      <c r="R1832" s="242"/>
      <c r="S1832" s="242"/>
      <c r="T1832" s="243"/>
      <c r="U1832" s="13"/>
      <c r="V1832" s="13"/>
      <c r="W1832" s="13"/>
      <c r="X1832" s="13"/>
      <c r="Y1832" s="13"/>
      <c r="Z1832" s="13"/>
      <c r="AA1832" s="13"/>
      <c r="AB1832" s="13"/>
      <c r="AC1832" s="13"/>
      <c r="AD1832" s="13"/>
      <c r="AE1832" s="13"/>
      <c r="AT1832" s="244" t="s">
        <v>213</v>
      </c>
      <c r="AU1832" s="244" t="s">
        <v>84</v>
      </c>
      <c r="AV1832" s="13" t="s">
        <v>84</v>
      </c>
      <c r="AW1832" s="13" t="s">
        <v>35</v>
      </c>
      <c r="AX1832" s="13" t="s">
        <v>74</v>
      </c>
      <c r="AY1832" s="244" t="s">
        <v>197</v>
      </c>
    </row>
    <row r="1833" s="15" customFormat="1">
      <c r="A1833" s="15"/>
      <c r="B1833" s="256"/>
      <c r="C1833" s="257"/>
      <c r="D1833" s="235" t="s">
        <v>213</v>
      </c>
      <c r="E1833" s="258" t="s">
        <v>28</v>
      </c>
      <c r="F1833" s="259" t="s">
        <v>2483</v>
      </c>
      <c r="G1833" s="257"/>
      <c r="H1833" s="258" t="s">
        <v>28</v>
      </c>
      <c r="I1833" s="260"/>
      <c r="J1833" s="257"/>
      <c r="K1833" s="257"/>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213</v>
      </c>
      <c r="AU1833" s="265" t="s">
        <v>84</v>
      </c>
      <c r="AV1833" s="15" t="s">
        <v>82</v>
      </c>
      <c r="AW1833" s="15" t="s">
        <v>35</v>
      </c>
      <c r="AX1833" s="15" t="s">
        <v>74</v>
      </c>
      <c r="AY1833" s="265" t="s">
        <v>197</v>
      </c>
    </row>
    <row r="1834" s="13" customFormat="1">
      <c r="A1834" s="13"/>
      <c r="B1834" s="233"/>
      <c r="C1834" s="234"/>
      <c r="D1834" s="235" t="s">
        <v>213</v>
      </c>
      <c r="E1834" s="236" t="s">
        <v>28</v>
      </c>
      <c r="F1834" s="237" t="s">
        <v>2484</v>
      </c>
      <c r="G1834" s="234"/>
      <c r="H1834" s="238">
        <v>4</v>
      </c>
      <c r="I1834" s="239"/>
      <c r="J1834" s="234"/>
      <c r="K1834" s="234"/>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213</v>
      </c>
      <c r="AU1834" s="244" t="s">
        <v>84</v>
      </c>
      <c r="AV1834" s="13" t="s">
        <v>84</v>
      </c>
      <c r="AW1834" s="13" t="s">
        <v>35</v>
      </c>
      <c r="AX1834" s="13" t="s">
        <v>74</v>
      </c>
      <c r="AY1834" s="244" t="s">
        <v>197</v>
      </c>
    </row>
    <row r="1835" s="13" customFormat="1">
      <c r="A1835" s="13"/>
      <c r="B1835" s="233"/>
      <c r="C1835" s="234"/>
      <c r="D1835" s="235" t="s">
        <v>213</v>
      </c>
      <c r="E1835" s="236" t="s">
        <v>28</v>
      </c>
      <c r="F1835" s="237" t="s">
        <v>2485</v>
      </c>
      <c r="G1835" s="234"/>
      <c r="H1835" s="238">
        <v>3.7349999999999999</v>
      </c>
      <c r="I1835" s="239"/>
      <c r="J1835" s="234"/>
      <c r="K1835" s="234"/>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84</v>
      </c>
      <c r="AV1835" s="13" t="s">
        <v>84</v>
      </c>
      <c r="AW1835" s="13" t="s">
        <v>35</v>
      </c>
      <c r="AX1835" s="13" t="s">
        <v>74</v>
      </c>
      <c r="AY1835" s="244" t="s">
        <v>197</v>
      </c>
    </row>
    <row r="1836" s="14" customFormat="1">
      <c r="A1836" s="14"/>
      <c r="B1836" s="245"/>
      <c r="C1836" s="246"/>
      <c r="D1836" s="235" t="s">
        <v>213</v>
      </c>
      <c r="E1836" s="247" t="s">
        <v>28</v>
      </c>
      <c r="F1836" s="248" t="s">
        <v>226</v>
      </c>
      <c r="G1836" s="246"/>
      <c r="H1836" s="249">
        <v>104.735</v>
      </c>
      <c r="I1836" s="250"/>
      <c r="J1836" s="246"/>
      <c r="K1836" s="246"/>
      <c r="L1836" s="251"/>
      <c r="M1836" s="252"/>
      <c r="N1836" s="253"/>
      <c r="O1836" s="253"/>
      <c r="P1836" s="253"/>
      <c r="Q1836" s="253"/>
      <c r="R1836" s="253"/>
      <c r="S1836" s="253"/>
      <c r="T1836" s="254"/>
      <c r="U1836" s="14"/>
      <c r="V1836" s="14"/>
      <c r="W1836" s="14"/>
      <c r="X1836" s="14"/>
      <c r="Y1836" s="14"/>
      <c r="Z1836" s="14"/>
      <c r="AA1836" s="14"/>
      <c r="AB1836" s="14"/>
      <c r="AC1836" s="14"/>
      <c r="AD1836" s="14"/>
      <c r="AE1836" s="14"/>
      <c r="AT1836" s="255" t="s">
        <v>213</v>
      </c>
      <c r="AU1836" s="255" t="s">
        <v>84</v>
      </c>
      <c r="AV1836" s="14" t="s">
        <v>204</v>
      </c>
      <c r="AW1836" s="14" t="s">
        <v>35</v>
      </c>
      <c r="AX1836" s="14" t="s">
        <v>82</v>
      </c>
      <c r="AY1836" s="255" t="s">
        <v>197</v>
      </c>
    </row>
    <row r="1837" s="2" customFormat="1" ht="16.5" customHeight="1">
      <c r="A1837" s="41"/>
      <c r="B1837" s="42"/>
      <c r="C1837" s="281" t="s">
        <v>2486</v>
      </c>
      <c r="D1837" s="281" t="s">
        <v>519</v>
      </c>
      <c r="E1837" s="282" t="s">
        <v>2196</v>
      </c>
      <c r="F1837" s="283" t="s">
        <v>2197</v>
      </c>
      <c r="G1837" s="284" t="s">
        <v>428</v>
      </c>
      <c r="H1837" s="285">
        <v>0.036999999999999998</v>
      </c>
      <c r="I1837" s="286"/>
      <c r="J1837" s="287">
        <f>ROUND(I1837*H1837,2)</f>
        <v>0</v>
      </c>
      <c r="K1837" s="283" t="s">
        <v>203</v>
      </c>
      <c r="L1837" s="288"/>
      <c r="M1837" s="289" t="s">
        <v>28</v>
      </c>
      <c r="N1837" s="290" t="s">
        <v>45</v>
      </c>
      <c r="O1837" s="87"/>
      <c r="P1837" s="224">
        <f>O1837*H1837</f>
        <v>0</v>
      </c>
      <c r="Q1837" s="224">
        <v>1</v>
      </c>
      <c r="R1837" s="224">
        <f>Q1837*H1837</f>
        <v>0.036999999999999998</v>
      </c>
      <c r="S1837" s="224">
        <v>0</v>
      </c>
      <c r="T1837" s="225">
        <f>S1837*H1837</f>
        <v>0</v>
      </c>
      <c r="U1837" s="41"/>
      <c r="V1837" s="41"/>
      <c r="W1837" s="41"/>
      <c r="X1837" s="41"/>
      <c r="Y1837" s="41"/>
      <c r="Z1837" s="41"/>
      <c r="AA1837" s="41"/>
      <c r="AB1837" s="41"/>
      <c r="AC1837" s="41"/>
      <c r="AD1837" s="41"/>
      <c r="AE1837" s="41"/>
      <c r="AR1837" s="226" t="s">
        <v>365</v>
      </c>
      <c r="AT1837" s="226" t="s">
        <v>519</v>
      </c>
      <c r="AU1837" s="226" t="s">
        <v>84</v>
      </c>
      <c r="AY1837" s="20" t="s">
        <v>197</v>
      </c>
      <c r="BE1837" s="227">
        <f>IF(N1837="základní",J1837,0)</f>
        <v>0</v>
      </c>
      <c r="BF1837" s="227">
        <f>IF(N1837="snížená",J1837,0)</f>
        <v>0</v>
      </c>
      <c r="BG1837" s="227">
        <f>IF(N1837="zákl. přenesená",J1837,0)</f>
        <v>0</v>
      </c>
      <c r="BH1837" s="227">
        <f>IF(N1837="sníž. přenesená",J1837,0)</f>
        <v>0</v>
      </c>
      <c r="BI1837" s="227">
        <f>IF(N1837="nulová",J1837,0)</f>
        <v>0</v>
      </c>
      <c r="BJ1837" s="20" t="s">
        <v>82</v>
      </c>
      <c r="BK1837" s="227">
        <f>ROUND(I1837*H1837,2)</f>
        <v>0</v>
      </c>
      <c r="BL1837" s="20" t="s">
        <v>283</v>
      </c>
      <c r="BM1837" s="226" t="s">
        <v>2487</v>
      </c>
    </row>
    <row r="1838" s="13" customFormat="1">
      <c r="A1838" s="13"/>
      <c r="B1838" s="233"/>
      <c r="C1838" s="234"/>
      <c r="D1838" s="235" t="s">
        <v>213</v>
      </c>
      <c r="E1838" s="234"/>
      <c r="F1838" s="237" t="s">
        <v>2488</v>
      </c>
      <c r="G1838" s="234"/>
      <c r="H1838" s="238">
        <v>0.036999999999999998</v>
      </c>
      <c r="I1838" s="239"/>
      <c r="J1838" s="234"/>
      <c r="K1838" s="234"/>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213</v>
      </c>
      <c r="AU1838" s="244" t="s">
        <v>84</v>
      </c>
      <c r="AV1838" s="13" t="s">
        <v>84</v>
      </c>
      <c r="AW1838" s="13" t="s">
        <v>4</v>
      </c>
      <c r="AX1838" s="13" t="s">
        <v>82</v>
      </c>
      <c r="AY1838" s="244" t="s">
        <v>197</v>
      </c>
    </row>
    <row r="1839" s="2" customFormat="1" ht="24.15" customHeight="1">
      <c r="A1839" s="41"/>
      <c r="B1839" s="42"/>
      <c r="C1839" s="215" t="s">
        <v>2489</v>
      </c>
      <c r="D1839" s="215" t="s">
        <v>199</v>
      </c>
      <c r="E1839" s="216" t="s">
        <v>2490</v>
      </c>
      <c r="F1839" s="217" t="s">
        <v>2491</v>
      </c>
      <c r="G1839" s="218" t="s">
        <v>202</v>
      </c>
      <c r="H1839" s="219">
        <v>280.01100000000002</v>
      </c>
      <c r="I1839" s="220"/>
      <c r="J1839" s="221">
        <f>ROUND(I1839*H1839,2)</f>
        <v>0</v>
      </c>
      <c r="K1839" s="217" t="s">
        <v>203</v>
      </c>
      <c r="L1839" s="47"/>
      <c r="M1839" s="222" t="s">
        <v>28</v>
      </c>
      <c r="N1839" s="223" t="s">
        <v>45</v>
      </c>
      <c r="O1839" s="87"/>
      <c r="P1839" s="224">
        <f>O1839*H1839</f>
        <v>0</v>
      </c>
      <c r="Q1839" s="224">
        <v>0</v>
      </c>
      <c r="R1839" s="224">
        <f>Q1839*H1839</f>
        <v>0</v>
      </c>
      <c r="S1839" s="224">
        <v>0</v>
      </c>
      <c r="T1839" s="225">
        <f>S1839*H1839</f>
        <v>0</v>
      </c>
      <c r="U1839" s="41"/>
      <c r="V1839" s="41"/>
      <c r="W1839" s="41"/>
      <c r="X1839" s="41"/>
      <c r="Y1839" s="41"/>
      <c r="Z1839" s="41"/>
      <c r="AA1839" s="41"/>
      <c r="AB1839" s="41"/>
      <c r="AC1839" s="41"/>
      <c r="AD1839" s="41"/>
      <c r="AE1839" s="41"/>
      <c r="AR1839" s="226" t="s">
        <v>283</v>
      </c>
      <c r="AT1839" s="226" t="s">
        <v>199</v>
      </c>
      <c r="AU1839" s="226" t="s">
        <v>84</v>
      </c>
      <c r="AY1839" s="20" t="s">
        <v>197</v>
      </c>
      <c r="BE1839" s="227">
        <f>IF(N1839="základní",J1839,0)</f>
        <v>0</v>
      </c>
      <c r="BF1839" s="227">
        <f>IF(N1839="snížená",J1839,0)</f>
        <v>0</v>
      </c>
      <c r="BG1839" s="227">
        <f>IF(N1839="zákl. přenesená",J1839,0)</f>
        <v>0</v>
      </c>
      <c r="BH1839" s="227">
        <f>IF(N1839="sníž. přenesená",J1839,0)</f>
        <v>0</v>
      </c>
      <c r="BI1839" s="227">
        <f>IF(N1839="nulová",J1839,0)</f>
        <v>0</v>
      </c>
      <c r="BJ1839" s="20" t="s">
        <v>82</v>
      </c>
      <c r="BK1839" s="227">
        <f>ROUND(I1839*H1839,2)</f>
        <v>0</v>
      </c>
      <c r="BL1839" s="20" t="s">
        <v>283</v>
      </c>
      <c r="BM1839" s="226" t="s">
        <v>2492</v>
      </c>
    </row>
    <row r="1840" s="2" customFormat="1">
      <c r="A1840" s="41"/>
      <c r="B1840" s="42"/>
      <c r="C1840" s="43"/>
      <c r="D1840" s="228" t="s">
        <v>206</v>
      </c>
      <c r="E1840" s="43"/>
      <c r="F1840" s="229" t="s">
        <v>2493</v>
      </c>
      <c r="G1840" s="43"/>
      <c r="H1840" s="43"/>
      <c r="I1840" s="230"/>
      <c r="J1840" s="43"/>
      <c r="K1840" s="43"/>
      <c r="L1840" s="47"/>
      <c r="M1840" s="231"/>
      <c r="N1840" s="232"/>
      <c r="O1840" s="87"/>
      <c r="P1840" s="87"/>
      <c r="Q1840" s="87"/>
      <c r="R1840" s="87"/>
      <c r="S1840" s="87"/>
      <c r="T1840" s="88"/>
      <c r="U1840" s="41"/>
      <c r="V1840" s="41"/>
      <c r="W1840" s="41"/>
      <c r="X1840" s="41"/>
      <c r="Y1840" s="41"/>
      <c r="Z1840" s="41"/>
      <c r="AA1840" s="41"/>
      <c r="AB1840" s="41"/>
      <c r="AC1840" s="41"/>
      <c r="AD1840" s="41"/>
      <c r="AE1840" s="41"/>
      <c r="AT1840" s="20" t="s">
        <v>206</v>
      </c>
      <c r="AU1840" s="20" t="s">
        <v>84</v>
      </c>
    </row>
    <row r="1841" s="15" customFormat="1">
      <c r="A1841" s="15"/>
      <c r="B1841" s="256"/>
      <c r="C1841" s="257"/>
      <c r="D1841" s="235" t="s">
        <v>213</v>
      </c>
      <c r="E1841" s="258" t="s">
        <v>28</v>
      </c>
      <c r="F1841" s="259" t="s">
        <v>725</v>
      </c>
      <c r="G1841" s="257"/>
      <c r="H1841" s="258" t="s">
        <v>28</v>
      </c>
      <c r="I1841" s="260"/>
      <c r="J1841" s="257"/>
      <c r="K1841" s="257"/>
      <c r="L1841" s="261"/>
      <c r="M1841" s="262"/>
      <c r="N1841" s="263"/>
      <c r="O1841" s="263"/>
      <c r="P1841" s="263"/>
      <c r="Q1841" s="263"/>
      <c r="R1841" s="263"/>
      <c r="S1841" s="263"/>
      <c r="T1841" s="264"/>
      <c r="U1841" s="15"/>
      <c r="V1841" s="15"/>
      <c r="W1841" s="15"/>
      <c r="X1841" s="15"/>
      <c r="Y1841" s="15"/>
      <c r="Z1841" s="15"/>
      <c r="AA1841" s="15"/>
      <c r="AB1841" s="15"/>
      <c r="AC1841" s="15"/>
      <c r="AD1841" s="15"/>
      <c r="AE1841" s="15"/>
      <c r="AT1841" s="265" t="s">
        <v>213</v>
      </c>
      <c r="AU1841" s="265" t="s">
        <v>84</v>
      </c>
      <c r="AV1841" s="15" t="s">
        <v>82</v>
      </c>
      <c r="AW1841" s="15" t="s">
        <v>35</v>
      </c>
      <c r="AX1841" s="15" t="s">
        <v>74</v>
      </c>
      <c r="AY1841" s="265" t="s">
        <v>197</v>
      </c>
    </row>
    <row r="1842" s="15" customFormat="1">
      <c r="A1842" s="15"/>
      <c r="B1842" s="256"/>
      <c r="C1842" s="257"/>
      <c r="D1842" s="235" t="s">
        <v>213</v>
      </c>
      <c r="E1842" s="258" t="s">
        <v>28</v>
      </c>
      <c r="F1842" s="259" t="s">
        <v>2494</v>
      </c>
      <c r="G1842" s="257"/>
      <c r="H1842" s="258" t="s">
        <v>28</v>
      </c>
      <c r="I1842" s="260"/>
      <c r="J1842" s="257"/>
      <c r="K1842" s="257"/>
      <c r="L1842" s="261"/>
      <c r="M1842" s="262"/>
      <c r="N1842" s="263"/>
      <c r="O1842" s="263"/>
      <c r="P1842" s="263"/>
      <c r="Q1842" s="263"/>
      <c r="R1842" s="263"/>
      <c r="S1842" s="263"/>
      <c r="T1842" s="264"/>
      <c r="U1842" s="15"/>
      <c r="V1842" s="15"/>
      <c r="W1842" s="15"/>
      <c r="X1842" s="15"/>
      <c r="Y1842" s="15"/>
      <c r="Z1842" s="15"/>
      <c r="AA1842" s="15"/>
      <c r="AB1842" s="15"/>
      <c r="AC1842" s="15"/>
      <c r="AD1842" s="15"/>
      <c r="AE1842" s="15"/>
      <c r="AT1842" s="265" t="s">
        <v>213</v>
      </c>
      <c r="AU1842" s="265" t="s">
        <v>84</v>
      </c>
      <c r="AV1842" s="15" t="s">
        <v>82</v>
      </c>
      <c r="AW1842" s="15" t="s">
        <v>35</v>
      </c>
      <c r="AX1842" s="15" t="s">
        <v>74</v>
      </c>
      <c r="AY1842" s="265" t="s">
        <v>197</v>
      </c>
    </row>
    <row r="1843" s="13" customFormat="1">
      <c r="A1843" s="13"/>
      <c r="B1843" s="233"/>
      <c r="C1843" s="234"/>
      <c r="D1843" s="235" t="s">
        <v>213</v>
      </c>
      <c r="E1843" s="236" t="s">
        <v>28</v>
      </c>
      <c r="F1843" s="237" t="s">
        <v>2495</v>
      </c>
      <c r="G1843" s="234"/>
      <c r="H1843" s="238">
        <v>200.42099999999999</v>
      </c>
      <c r="I1843" s="239"/>
      <c r="J1843" s="234"/>
      <c r="K1843" s="234"/>
      <c r="L1843" s="240"/>
      <c r="M1843" s="241"/>
      <c r="N1843" s="242"/>
      <c r="O1843" s="242"/>
      <c r="P1843" s="242"/>
      <c r="Q1843" s="242"/>
      <c r="R1843" s="242"/>
      <c r="S1843" s="242"/>
      <c r="T1843" s="243"/>
      <c r="U1843" s="13"/>
      <c r="V1843" s="13"/>
      <c r="W1843" s="13"/>
      <c r="X1843" s="13"/>
      <c r="Y1843" s="13"/>
      <c r="Z1843" s="13"/>
      <c r="AA1843" s="13"/>
      <c r="AB1843" s="13"/>
      <c r="AC1843" s="13"/>
      <c r="AD1843" s="13"/>
      <c r="AE1843" s="13"/>
      <c r="AT1843" s="244" t="s">
        <v>213</v>
      </c>
      <c r="AU1843" s="244" t="s">
        <v>84</v>
      </c>
      <c r="AV1843" s="13" t="s">
        <v>84</v>
      </c>
      <c r="AW1843" s="13" t="s">
        <v>35</v>
      </c>
      <c r="AX1843" s="13" t="s">
        <v>74</v>
      </c>
      <c r="AY1843" s="244" t="s">
        <v>197</v>
      </c>
    </row>
    <row r="1844" s="16" customFormat="1">
      <c r="A1844" s="16"/>
      <c r="B1844" s="266"/>
      <c r="C1844" s="267"/>
      <c r="D1844" s="235" t="s">
        <v>213</v>
      </c>
      <c r="E1844" s="268" t="s">
        <v>28</v>
      </c>
      <c r="F1844" s="269" t="s">
        <v>416</v>
      </c>
      <c r="G1844" s="267"/>
      <c r="H1844" s="270">
        <v>200.42099999999999</v>
      </c>
      <c r="I1844" s="271"/>
      <c r="J1844" s="267"/>
      <c r="K1844" s="267"/>
      <c r="L1844" s="272"/>
      <c r="M1844" s="273"/>
      <c r="N1844" s="274"/>
      <c r="O1844" s="274"/>
      <c r="P1844" s="274"/>
      <c r="Q1844" s="274"/>
      <c r="R1844" s="274"/>
      <c r="S1844" s="274"/>
      <c r="T1844" s="275"/>
      <c r="U1844" s="16"/>
      <c r="V1844" s="16"/>
      <c r="W1844" s="16"/>
      <c r="X1844" s="16"/>
      <c r="Y1844" s="16"/>
      <c r="Z1844" s="16"/>
      <c r="AA1844" s="16"/>
      <c r="AB1844" s="16"/>
      <c r="AC1844" s="16"/>
      <c r="AD1844" s="16"/>
      <c r="AE1844" s="16"/>
      <c r="AT1844" s="276" t="s">
        <v>213</v>
      </c>
      <c r="AU1844" s="276" t="s">
        <v>84</v>
      </c>
      <c r="AV1844" s="16" t="s">
        <v>160</v>
      </c>
      <c r="AW1844" s="16" t="s">
        <v>35</v>
      </c>
      <c r="AX1844" s="16" t="s">
        <v>74</v>
      </c>
      <c r="AY1844" s="276" t="s">
        <v>197</v>
      </c>
    </row>
    <row r="1845" s="15" customFormat="1">
      <c r="A1845" s="15"/>
      <c r="B1845" s="256"/>
      <c r="C1845" s="257"/>
      <c r="D1845" s="235" t="s">
        <v>213</v>
      </c>
      <c r="E1845" s="258" t="s">
        <v>28</v>
      </c>
      <c r="F1845" s="259" t="s">
        <v>2260</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5" customFormat="1">
      <c r="A1846" s="15"/>
      <c r="B1846" s="256"/>
      <c r="C1846" s="257"/>
      <c r="D1846" s="235" t="s">
        <v>213</v>
      </c>
      <c r="E1846" s="258" t="s">
        <v>28</v>
      </c>
      <c r="F1846" s="259" t="s">
        <v>2496</v>
      </c>
      <c r="G1846" s="257"/>
      <c r="H1846" s="258" t="s">
        <v>28</v>
      </c>
      <c r="I1846" s="260"/>
      <c r="J1846" s="257"/>
      <c r="K1846" s="257"/>
      <c r="L1846" s="261"/>
      <c r="M1846" s="262"/>
      <c r="N1846" s="263"/>
      <c r="O1846" s="263"/>
      <c r="P1846" s="263"/>
      <c r="Q1846" s="263"/>
      <c r="R1846" s="263"/>
      <c r="S1846" s="263"/>
      <c r="T1846" s="264"/>
      <c r="U1846" s="15"/>
      <c r="V1846" s="15"/>
      <c r="W1846" s="15"/>
      <c r="X1846" s="15"/>
      <c r="Y1846" s="15"/>
      <c r="Z1846" s="15"/>
      <c r="AA1846" s="15"/>
      <c r="AB1846" s="15"/>
      <c r="AC1846" s="15"/>
      <c r="AD1846" s="15"/>
      <c r="AE1846" s="15"/>
      <c r="AT1846" s="265" t="s">
        <v>213</v>
      </c>
      <c r="AU1846" s="265" t="s">
        <v>84</v>
      </c>
      <c r="AV1846" s="15" t="s">
        <v>82</v>
      </c>
      <c r="AW1846" s="15" t="s">
        <v>35</v>
      </c>
      <c r="AX1846" s="15" t="s">
        <v>74</v>
      </c>
      <c r="AY1846" s="265" t="s">
        <v>197</v>
      </c>
    </row>
    <row r="1847" s="13" customFormat="1">
      <c r="A1847" s="13"/>
      <c r="B1847" s="233"/>
      <c r="C1847" s="234"/>
      <c r="D1847" s="235" t="s">
        <v>213</v>
      </c>
      <c r="E1847" s="236" t="s">
        <v>28</v>
      </c>
      <c r="F1847" s="237" t="s">
        <v>2497</v>
      </c>
      <c r="G1847" s="234"/>
      <c r="H1847" s="238">
        <v>60.299999999999997</v>
      </c>
      <c r="I1847" s="239"/>
      <c r="J1847" s="234"/>
      <c r="K1847" s="234"/>
      <c r="L1847" s="240"/>
      <c r="M1847" s="241"/>
      <c r="N1847" s="242"/>
      <c r="O1847" s="242"/>
      <c r="P1847" s="242"/>
      <c r="Q1847" s="242"/>
      <c r="R1847" s="242"/>
      <c r="S1847" s="242"/>
      <c r="T1847" s="243"/>
      <c r="U1847" s="13"/>
      <c r="V1847" s="13"/>
      <c r="W1847" s="13"/>
      <c r="X1847" s="13"/>
      <c r="Y1847" s="13"/>
      <c r="Z1847" s="13"/>
      <c r="AA1847" s="13"/>
      <c r="AB1847" s="13"/>
      <c r="AC1847" s="13"/>
      <c r="AD1847" s="13"/>
      <c r="AE1847" s="13"/>
      <c r="AT1847" s="244" t="s">
        <v>213</v>
      </c>
      <c r="AU1847" s="244" t="s">
        <v>84</v>
      </c>
      <c r="AV1847" s="13" t="s">
        <v>84</v>
      </c>
      <c r="AW1847" s="13" t="s">
        <v>35</v>
      </c>
      <c r="AX1847" s="13" t="s">
        <v>74</v>
      </c>
      <c r="AY1847" s="244" t="s">
        <v>197</v>
      </c>
    </row>
    <row r="1848" s="13" customFormat="1">
      <c r="A1848" s="13"/>
      <c r="B1848" s="233"/>
      <c r="C1848" s="234"/>
      <c r="D1848" s="235" t="s">
        <v>213</v>
      </c>
      <c r="E1848" s="236" t="s">
        <v>28</v>
      </c>
      <c r="F1848" s="237" t="s">
        <v>2498</v>
      </c>
      <c r="G1848" s="234"/>
      <c r="H1848" s="238">
        <v>12</v>
      </c>
      <c r="I1848" s="239"/>
      <c r="J1848" s="234"/>
      <c r="K1848" s="234"/>
      <c r="L1848" s="240"/>
      <c r="M1848" s="241"/>
      <c r="N1848" s="242"/>
      <c r="O1848" s="242"/>
      <c r="P1848" s="242"/>
      <c r="Q1848" s="242"/>
      <c r="R1848" s="242"/>
      <c r="S1848" s="242"/>
      <c r="T1848" s="243"/>
      <c r="U1848" s="13"/>
      <c r="V1848" s="13"/>
      <c r="W1848" s="13"/>
      <c r="X1848" s="13"/>
      <c r="Y1848" s="13"/>
      <c r="Z1848" s="13"/>
      <c r="AA1848" s="13"/>
      <c r="AB1848" s="13"/>
      <c r="AC1848" s="13"/>
      <c r="AD1848" s="13"/>
      <c r="AE1848" s="13"/>
      <c r="AT1848" s="244" t="s">
        <v>213</v>
      </c>
      <c r="AU1848" s="244" t="s">
        <v>84</v>
      </c>
      <c r="AV1848" s="13" t="s">
        <v>84</v>
      </c>
      <c r="AW1848" s="13" t="s">
        <v>35</v>
      </c>
      <c r="AX1848" s="13" t="s">
        <v>74</v>
      </c>
      <c r="AY1848" s="244" t="s">
        <v>197</v>
      </c>
    </row>
    <row r="1849" s="15" customFormat="1">
      <c r="A1849" s="15"/>
      <c r="B1849" s="256"/>
      <c r="C1849" s="257"/>
      <c r="D1849" s="235" t="s">
        <v>213</v>
      </c>
      <c r="E1849" s="258" t="s">
        <v>28</v>
      </c>
      <c r="F1849" s="259" t="s">
        <v>2483</v>
      </c>
      <c r="G1849" s="257"/>
      <c r="H1849" s="258" t="s">
        <v>28</v>
      </c>
      <c r="I1849" s="260"/>
      <c r="J1849" s="257"/>
      <c r="K1849" s="257"/>
      <c r="L1849" s="261"/>
      <c r="M1849" s="262"/>
      <c r="N1849" s="263"/>
      <c r="O1849" s="263"/>
      <c r="P1849" s="263"/>
      <c r="Q1849" s="263"/>
      <c r="R1849" s="263"/>
      <c r="S1849" s="263"/>
      <c r="T1849" s="264"/>
      <c r="U1849" s="15"/>
      <c r="V1849" s="15"/>
      <c r="W1849" s="15"/>
      <c r="X1849" s="15"/>
      <c r="Y1849" s="15"/>
      <c r="Z1849" s="15"/>
      <c r="AA1849" s="15"/>
      <c r="AB1849" s="15"/>
      <c r="AC1849" s="15"/>
      <c r="AD1849" s="15"/>
      <c r="AE1849" s="15"/>
      <c r="AT1849" s="265" t="s">
        <v>213</v>
      </c>
      <c r="AU1849" s="265" t="s">
        <v>84</v>
      </c>
      <c r="AV1849" s="15" t="s">
        <v>82</v>
      </c>
      <c r="AW1849" s="15" t="s">
        <v>35</v>
      </c>
      <c r="AX1849" s="15" t="s">
        <v>74</v>
      </c>
      <c r="AY1849" s="265" t="s">
        <v>197</v>
      </c>
    </row>
    <row r="1850" s="13" customFormat="1">
      <c r="A1850" s="13"/>
      <c r="B1850" s="233"/>
      <c r="C1850" s="234"/>
      <c r="D1850" s="235" t="s">
        <v>213</v>
      </c>
      <c r="E1850" s="236" t="s">
        <v>28</v>
      </c>
      <c r="F1850" s="237" t="s">
        <v>2499</v>
      </c>
      <c r="G1850" s="234"/>
      <c r="H1850" s="238">
        <v>4.7999999999999998</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35</v>
      </c>
      <c r="AX1850" s="13" t="s">
        <v>74</v>
      </c>
      <c r="AY1850" s="244" t="s">
        <v>197</v>
      </c>
    </row>
    <row r="1851" s="13" customFormat="1">
      <c r="A1851" s="13"/>
      <c r="B1851" s="233"/>
      <c r="C1851" s="234"/>
      <c r="D1851" s="235" t="s">
        <v>213</v>
      </c>
      <c r="E1851" s="236" t="s">
        <v>28</v>
      </c>
      <c r="F1851" s="237" t="s">
        <v>2500</v>
      </c>
      <c r="G1851" s="234"/>
      <c r="H1851" s="238">
        <v>2.4900000000000002</v>
      </c>
      <c r="I1851" s="239"/>
      <c r="J1851" s="234"/>
      <c r="K1851" s="234"/>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84</v>
      </c>
      <c r="AV1851" s="13" t="s">
        <v>84</v>
      </c>
      <c r="AW1851" s="13" t="s">
        <v>35</v>
      </c>
      <c r="AX1851" s="13" t="s">
        <v>74</v>
      </c>
      <c r="AY1851" s="244" t="s">
        <v>197</v>
      </c>
    </row>
    <row r="1852" s="16" customFormat="1">
      <c r="A1852" s="16"/>
      <c r="B1852" s="266"/>
      <c r="C1852" s="267"/>
      <c r="D1852" s="235" t="s">
        <v>213</v>
      </c>
      <c r="E1852" s="268" t="s">
        <v>28</v>
      </c>
      <c r="F1852" s="269" t="s">
        <v>416</v>
      </c>
      <c r="G1852" s="267"/>
      <c r="H1852" s="270">
        <v>79.590000000000003</v>
      </c>
      <c r="I1852" s="271"/>
      <c r="J1852" s="267"/>
      <c r="K1852" s="267"/>
      <c r="L1852" s="272"/>
      <c r="M1852" s="273"/>
      <c r="N1852" s="274"/>
      <c r="O1852" s="274"/>
      <c r="P1852" s="274"/>
      <c r="Q1852" s="274"/>
      <c r="R1852" s="274"/>
      <c r="S1852" s="274"/>
      <c r="T1852" s="275"/>
      <c r="U1852" s="16"/>
      <c r="V1852" s="16"/>
      <c r="W1852" s="16"/>
      <c r="X1852" s="16"/>
      <c r="Y1852" s="16"/>
      <c r="Z1852" s="16"/>
      <c r="AA1852" s="16"/>
      <c r="AB1852" s="16"/>
      <c r="AC1852" s="16"/>
      <c r="AD1852" s="16"/>
      <c r="AE1852" s="16"/>
      <c r="AT1852" s="276" t="s">
        <v>213</v>
      </c>
      <c r="AU1852" s="276" t="s">
        <v>84</v>
      </c>
      <c r="AV1852" s="16" t="s">
        <v>160</v>
      </c>
      <c r="AW1852" s="16" t="s">
        <v>35</v>
      </c>
      <c r="AX1852" s="16" t="s">
        <v>74</v>
      </c>
      <c r="AY1852" s="276" t="s">
        <v>197</v>
      </c>
    </row>
    <row r="1853" s="14" customFormat="1">
      <c r="A1853" s="14"/>
      <c r="B1853" s="245"/>
      <c r="C1853" s="246"/>
      <c r="D1853" s="235" t="s">
        <v>213</v>
      </c>
      <c r="E1853" s="247" t="s">
        <v>28</v>
      </c>
      <c r="F1853" s="248" t="s">
        <v>226</v>
      </c>
      <c r="G1853" s="246"/>
      <c r="H1853" s="249">
        <v>280.01100000000002</v>
      </c>
      <c r="I1853" s="250"/>
      <c r="J1853" s="246"/>
      <c r="K1853" s="246"/>
      <c r="L1853" s="251"/>
      <c r="M1853" s="252"/>
      <c r="N1853" s="253"/>
      <c r="O1853" s="253"/>
      <c r="P1853" s="253"/>
      <c r="Q1853" s="253"/>
      <c r="R1853" s="253"/>
      <c r="S1853" s="253"/>
      <c r="T1853" s="254"/>
      <c r="U1853" s="14"/>
      <c r="V1853" s="14"/>
      <c r="W1853" s="14"/>
      <c r="X1853" s="14"/>
      <c r="Y1853" s="14"/>
      <c r="Z1853" s="14"/>
      <c r="AA1853" s="14"/>
      <c r="AB1853" s="14"/>
      <c r="AC1853" s="14"/>
      <c r="AD1853" s="14"/>
      <c r="AE1853" s="14"/>
      <c r="AT1853" s="255" t="s">
        <v>213</v>
      </c>
      <c r="AU1853" s="255" t="s">
        <v>84</v>
      </c>
      <c r="AV1853" s="14" t="s">
        <v>204</v>
      </c>
      <c r="AW1853" s="14" t="s">
        <v>35</v>
      </c>
      <c r="AX1853" s="14" t="s">
        <v>82</v>
      </c>
      <c r="AY1853" s="255" t="s">
        <v>197</v>
      </c>
    </row>
    <row r="1854" s="2" customFormat="1" ht="24.15" customHeight="1">
      <c r="A1854" s="41"/>
      <c r="B1854" s="42"/>
      <c r="C1854" s="281" t="s">
        <v>2501</v>
      </c>
      <c r="D1854" s="281" t="s">
        <v>519</v>
      </c>
      <c r="E1854" s="282" t="s">
        <v>2273</v>
      </c>
      <c r="F1854" s="283" t="s">
        <v>2274</v>
      </c>
      <c r="G1854" s="284" t="s">
        <v>202</v>
      </c>
      <c r="H1854" s="285">
        <v>240.505</v>
      </c>
      <c r="I1854" s="286"/>
      <c r="J1854" s="287">
        <f>ROUND(I1854*H1854,2)</f>
        <v>0</v>
      </c>
      <c r="K1854" s="283" t="s">
        <v>203</v>
      </c>
      <c r="L1854" s="288"/>
      <c r="M1854" s="289" t="s">
        <v>28</v>
      </c>
      <c r="N1854" s="290" t="s">
        <v>45</v>
      </c>
      <c r="O1854" s="87"/>
      <c r="P1854" s="224">
        <f>O1854*H1854</f>
        <v>0</v>
      </c>
      <c r="Q1854" s="224">
        <v>0.0047999999999999996</v>
      </c>
      <c r="R1854" s="224">
        <f>Q1854*H1854</f>
        <v>1.1544239999999999</v>
      </c>
      <c r="S1854" s="224">
        <v>0</v>
      </c>
      <c r="T1854" s="225">
        <f>S1854*H1854</f>
        <v>0</v>
      </c>
      <c r="U1854" s="41"/>
      <c r="V1854" s="41"/>
      <c r="W1854" s="41"/>
      <c r="X1854" s="41"/>
      <c r="Y1854" s="41"/>
      <c r="Z1854" s="41"/>
      <c r="AA1854" s="41"/>
      <c r="AB1854" s="41"/>
      <c r="AC1854" s="41"/>
      <c r="AD1854" s="41"/>
      <c r="AE1854" s="41"/>
      <c r="AR1854" s="226" t="s">
        <v>365</v>
      </c>
      <c r="AT1854" s="226" t="s">
        <v>519</v>
      </c>
      <c r="AU1854" s="226" t="s">
        <v>84</v>
      </c>
      <c r="AY1854" s="20" t="s">
        <v>197</v>
      </c>
      <c r="BE1854" s="227">
        <f>IF(N1854="základní",J1854,0)</f>
        <v>0</v>
      </c>
      <c r="BF1854" s="227">
        <f>IF(N1854="snížená",J1854,0)</f>
        <v>0</v>
      </c>
      <c r="BG1854" s="227">
        <f>IF(N1854="zákl. přenesená",J1854,0)</f>
        <v>0</v>
      </c>
      <c r="BH1854" s="227">
        <f>IF(N1854="sníž. přenesená",J1854,0)</f>
        <v>0</v>
      </c>
      <c r="BI1854" s="227">
        <f>IF(N1854="nulová",J1854,0)</f>
        <v>0</v>
      </c>
      <c r="BJ1854" s="20" t="s">
        <v>82</v>
      </c>
      <c r="BK1854" s="227">
        <f>ROUND(I1854*H1854,2)</f>
        <v>0</v>
      </c>
      <c r="BL1854" s="20" t="s">
        <v>283</v>
      </c>
      <c r="BM1854" s="226" t="s">
        <v>2502</v>
      </c>
    </row>
    <row r="1855" s="13" customFormat="1">
      <c r="A1855" s="13"/>
      <c r="B1855" s="233"/>
      <c r="C1855" s="234"/>
      <c r="D1855" s="235" t="s">
        <v>213</v>
      </c>
      <c r="E1855" s="234"/>
      <c r="F1855" s="237" t="s">
        <v>2503</v>
      </c>
      <c r="G1855" s="234"/>
      <c r="H1855" s="238">
        <v>240.505</v>
      </c>
      <c r="I1855" s="239"/>
      <c r="J1855" s="234"/>
      <c r="K1855" s="234"/>
      <c r="L1855" s="240"/>
      <c r="M1855" s="241"/>
      <c r="N1855" s="242"/>
      <c r="O1855" s="242"/>
      <c r="P1855" s="242"/>
      <c r="Q1855" s="242"/>
      <c r="R1855" s="242"/>
      <c r="S1855" s="242"/>
      <c r="T1855" s="243"/>
      <c r="U1855" s="13"/>
      <c r="V1855" s="13"/>
      <c r="W1855" s="13"/>
      <c r="X1855" s="13"/>
      <c r="Y1855" s="13"/>
      <c r="Z1855" s="13"/>
      <c r="AA1855" s="13"/>
      <c r="AB1855" s="13"/>
      <c r="AC1855" s="13"/>
      <c r="AD1855" s="13"/>
      <c r="AE1855" s="13"/>
      <c r="AT1855" s="244" t="s">
        <v>213</v>
      </c>
      <c r="AU1855" s="244" t="s">
        <v>84</v>
      </c>
      <c r="AV1855" s="13" t="s">
        <v>84</v>
      </c>
      <c r="AW1855" s="13" t="s">
        <v>4</v>
      </c>
      <c r="AX1855" s="13" t="s">
        <v>82</v>
      </c>
      <c r="AY1855" s="244" t="s">
        <v>197</v>
      </c>
    </row>
    <row r="1856" s="2" customFormat="1" ht="16.5" customHeight="1">
      <c r="A1856" s="41"/>
      <c r="B1856" s="42"/>
      <c r="C1856" s="281" t="s">
        <v>2504</v>
      </c>
      <c r="D1856" s="281" t="s">
        <v>519</v>
      </c>
      <c r="E1856" s="282" t="s">
        <v>2400</v>
      </c>
      <c r="F1856" s="283" t="s">
        <v>2401</v>
      </c>
      <c r="G1856" s="284" t="s">
        <v>202</v>
      </c>
      <c r="H1856" s="285">
        <v>95.507999999999996</v>
      </c>
      <c r="I1856" s="286"/>
      <c r="J1856" s="287">
        <f>ROUND(I1856*H1856,2)</f>
        <v>0</v>
      </c>
      <c r="K1856" s="283" t="s">
        <v>203</v>
      </c>
      <c r="L1856" s="288"/>
      <c r="M1856" s="289" t="s">
        <v>28</v>
      </c>
      <c r="N1856" s="290" t="s">
        <v>45</v>
      </c>
      <c r="O1856" s="87"/>
      <c r="P1856" s="224">
        <f>O1856*H1856</f>
        <v>0</v>
      </c>
      <c r="Q1856" s="224">
        <v>0.00014999999999999999</v>
      </c>
      <c r="R1856" s="224">
        <f>Q1856*H1856</f>
        <v>0.014326199999999997</v>
      </c>
      <c r="S1856" s="224">
        <v>0</v>
      </c>
      <c r="T1856" s="225">
        <f>S1856*H1856</f>
        <v>0</v>
      </c>
      <c r="U1856" s="41"/>
      <c r="V1856" s="41"/>
      <c r="W1856" s="41"/>
      <c r="X1856" s="41"/>
      <c r="Y1856" s="41"/>
      <c r="Z1856" s="41"/>
      <c r="AA1856" s="41"/>
      <c r="AB1856" s="41"/>
      <c r="AC1856" s="41"/>
      <c r="AD1856" s="41"/>
      <c r="AE1856" s="41"/>
      <c r="AR1856" s="226" t="s">
        <v>365</v>
      </c>
      <c r="AT1856" s="226" t="s">
        <v>519</v>
      </c>
      <c r="AU1856" s="226" t="s">
        <v>84</v>
      </c>
      <c r="AY1856" s="20" t="s">
        <v>197</v>
      </c>
      <c r="BE1856" s="227">
        <f>IF(N1856="základní",J1856,0)</f>
        <v>0</v>
      </c>
      <c r="BF1856" s="227">
        <f>IF(N1856="snížená",J1856,0)</f>
        <v>0</v>
      </c>
      <c r="BG1856" s="227">
        <f>IF(N1856="zákl. přenesená",J1856,0)</f>
        <v>0</v>
      </c>
      <c r="BH1856" s="227">
        <f>IF(N1856="sníž. přenesená",J1856,0)</f>
        <v>0</v>
      </c>
      <c r="BI1856" s="227">
        <f>IF(N1856="nulová",J1856,0)</f>
        <v>0</v>
      </c>
      <c r="BJ1856" s="20" t="s">
        <v>82</v>
      </c>
      <c r="BK1856" s="227">
        <f>ROUND(I1856*H1856,2)</f>
        <v>0</v>
      </c>
      <c r="BL1856" s="20" t="s">
        <v>283</v>
      </c>
      <c r="BM1856" s="226" t="s">
        <v>2505</v>
      </c>
    </row>
    <row r="1857" s="13" customFormat="1">
      <c r="A1857" s="13"/>
      <c r="B1857" s="233"/>
      <c r="C1857" s="234"/>
      <c r="D1857" s="235" t="s">
        <v>213</v>
      </c>
      <c r="E1857" s="234"/>
      <c r="F1857" s="237" t="s">
        <v>2506</v>
      </c>
      <c r="G1857" s="234"/>
      <c r="H1857" s="238">
        <v>95.507999999999996</v>
      </c>
      <c r="I1857" s="239"/>
      <c r="J1857" s="234"/>
      <c r="K1857" s="234"/>
      <c r="L1857" s="240"/>
      <c r="M1857" s="241"/>
      <c r="N1857" s="242"/>
      <c r="O1857" s="242"/>
      <c r="P1857" s="242"/>
      <c r="Q1857" s="242"/>
      <c r="R1857" s="242"/>
      <c r="S1857" s="242"/>
      <c r="T1857" s="243"/>
      <c r="U1857" s="13"/>
      <c r="V1857" s="13"/>
      <c r="W1857" s="13"/>
      <c r="X1857" s="13"/>
      <c r="Y1857" s="13"/>
      <c r="Z1857" s="13"/>
      <c r="AA1857" s="13"/>
      <c r="AB1857" s="13"/>
      <c r="AC1857" s="13"/>
      <c r="AD1857" s="13"/>
      <c r="AE1857" s="13"/>
      <c r="AT1857" s="244" t="s">
        <v>213</v>
      </c>
      <c r="AU1857" s="244" t="s">
        <v>84</v>
      </c>
      <c r="AV1857" s="13" t="s">
        <v>84</v>
      </c>
      <c r="AW1857" s="13" t="s">
        <v>4</v>
      </c>
      <c r="AX1857" s="13" t="s">
        <v>82</v>
      </c>
      <c r="AY1857" s="244" t="s">
        <v>197</v>
      </c>
    </row>
    <row r="1858" s="2" customFormat="1" ht="24.15" customHeight="1">
      <c r="A1858" s="41"/>
      <c r="B1858" s="42"/>
      <c r="C1858" s="215" t="s">
        <v>2507</v>
      </c>
      <c r="D1858" s="215" t="s">
        <v>199</v>
      </c>
      <c r="E1858" s="216" t="s">
        <v>2508</v>
      </c>
      <c r="F1858" s="217" t="s">
        <v>2509</v>
      </c>
      <c r="G1858" s="218" t="s">
        <v>202</v>
      </c>
      <c r="H1858" s="219">
        <v>305.15600000000001</v>
      </c>
      <c r="I1858" s="220"/>
      <c r="J1858" s="221">
        <f>ROUND(I1858*H1858,2)</f>
        <v>0</v>
      </c>
      <c r="K1858" s="217" t="s">
        <v>203</v>
      </c>
      <c r="L1858" s="47"/>
      <c r="M1858" s="222" t="s">
        <v>28</v>
      </c>
      <c r="N1858" s="223" t="s">
        <v>45</v>
      </c>
      <c r="O1858" s="87"/>
      <c r="P1858" s="224">
        <f>O1858*H1858</f>
        <v>0</v>
      </c>
      <c r="Q1858" s="224">
        <v>0.00093999999999999997</v>
      </c>
      <c r="R1858" s="224">
        <f>Q1858*H1858</f>
        <v>0.28684663999999999</v>
      </c>
      <c r="S1858" s="224">
        <v>0</v>
      </c>
      <c r="T1858" s="225">
        <f>S1858*H1858</f>
        <v>0</v>
      </c>
      <c r="U1858" s="41"/>
      <c r="V1858" s="41"/>
      <c r="W1858" s="41"/>
      <c r="X1858" s="41"/>
      <c r="Y1858" s="41"/>
      <c r="Z1858" s="41"/>
      <c r="AA1858" s="41"/>
      <c r="AB1858" s="41"/>
      <c r="AC1858" s="41"/>
      <c r="AD1858" s="41"/>
      <c r="AE1858" s="41"/>
      <c r="AR1858" s="226" t="s">
        <v>283</v>
      </c>
      <c r="AT1858" s="226" t="s">
        <v>199</v>
      </c>
      <c r="AU1858" s="226" t="s">
        <v>84</v>
      </c>
      <c r="AY1858" s="20" t="s">
        <v>197</v>
      </c>
      <c r="BE1858" s="227">
        <f>IF(N1858="základní",J1858,0)</f>
        <v>0</v>
      </c>
      <c r="BF1858" s="227">
        <f>IF(N1858="snížená",J1858,0)</f>
        <v>0</v>
      </c>
      <c r="BG1858" s="227">
        <f>IF(N1858="zákl. přenesená",J1858,0)</f>
        <v>0</v>
      </c>
      <c r="BH1858" s="227">
        <f>IF(N1858="sníž. přenesená",J1858,0)</f>
        <v>0</v>
      </c>
      <c r="BI1858" s="227">
        <f>IF(N1858="nulová",J1858,0)</f>
        <v>0</v>
      </c>
      <c r="BJ1858" s="20" t="s">
        <v>82</v>
      </c>
      <c r="BK1858" s="227">
        <f>ROUND(I1858*H1858,2)</f>
        <v>0</v>
      </c>
      <c r="BL1858" s="20" t="s">
        <v>283</v>
      </c>
      <c r="BM1858" s="226" t="s">
        <v>2510</v>
      </c>
    </row>
    <row r="1859" s="2" customFormat="1">
      <c r="A1859" s="41"/>
      <c r="B1859" s="42"/>
      <c r="C1859" s="43"/>
      <c r="D1859" s="228" t="s">
        <v>206</v>
      </c>
      <c r="E1859" s="43"/>
      <c r="F1859" s="229" t="s">
        <v>2511</v>
      </c>
      <c r="G1859" s="43"/>
      <c r="H1859" s="43"/>
      <c r="I1859" s="230"/>
      <c r="J1859" s="43"/>
      <c r="K1859" s="43"/>
      <c r="L1859" s="47"/>
      <c r="M1859" s="231"/>
      <c r="N1859" s="232"/>
      <c r="O1859" s="87"/>
      <c r="P1859" s="87"/>
      <c r="Q1859" s="87"/>
      <c r="R1859" s="87"/>
      <c r="S1859" s="87"/>
      <c r="T1859" s="88"/>
      <c r="U1859" s="41"/>
      <c r="V1859" s="41"/>
      <c r="W1859" s="41"/>
      <c r="X1859" s="41"/>
      <c r="Y1859" s="41"/>
      <c r="Z1859" s="41"/>
      <c r="AA1859" s="41"/>
      <c r="AB1859" s="41"/>
      <c r="AC1859" s="41"/>
      <c r="AD1859" s="41"/>
      <c r="AE1859" s="41"/>
      <c r="AT1859" s="20" t="s">
        <v>206</v>
      </c>
      <c r="AU1859" s="20" t="s">
        <v>84</v>
      </c>
    </row>
    <row r="1860" s="15" customFormat="1">
      <c r="A1860" s="15"/>
      <c r="B1860" s="256"/>
      <c r="C1860" s="257"/>
      <c r="D1860" s="235" t="s">
        <v>213</v>
      </c>
      <c r="E1860" s="258" t="s">
        <v>28</v>
      </c>
      <c r="F1860" s="259" t="s">
        <v>725</v>
      </c>
      <c r="G1860" s="257"/>
      <c r="H1860" s="258" t="s">
        <v>28</v>
      </c>
      <c r="I1860" s="260"/>
      <c r="J1860" s="257"/>
      <c r="K1860" s="257"/>
      <c r="L1860" s="261"/>
      <c r="M1860" s="262"/>
      <c r="N1860" s="263"/>
      <c r="O1860" s="263"/>
      <c r="P1860" s="263"/>
      <c r="Q1860" s="263"/>
      <c r="R1860" s="263"/>
      <c r="S1860" s="263"/>
      <c r="T1860" s="264"/>
      <c r="U1860" s="15"/>
      <c r="V1860" s="15"/>
      <c r="W1860" s="15"/>
      <c r="X1860" s="15"/>
      <c r="Y1860" s="15"/>
      <c r="Z1860" s="15"/>
      <c r="AA1860" s="15"/>
      <c r="AB1860" s="15"/>
      <c r="AC1860" s="15"/>
      <c r="AD1860" s="15"/>
      <c r="AE1860" s="15"/>
      <c r="AT1860" s="265" t="s">
        <v>213</v>
      </c>
      <c r="AU1860" s="265" t="s">
        <v>84</v>
      </c>
      <c r="AV1860" s="15" t="s">
        <v>82</v>
      </c>
      <c r="AW1860" s="15" t="s">
        <v>35</v>
      </c>
      <c r="AX1860" s="15" t="s">
        <v>74</v>
      </c>
      <c r="AY1860" s="265" t="s">
        <v>197</v>
      </c>
    </row>
    <row r="1861" s="15" customFormat="1">
      <c r="A1861" s="15"/>
      <c r="B1861" s="256"/>
      <c r="C1861" s="257"/>
      <c r="D1861" s="235" t="s">
        <v>213</v>
      </c>
      <c r="E1861" s="258" t="s">
        <v>28</v>
      </c>
      <c r="F1861" s="259" t="s">
        <v>2494</v>
      </c>
      <c r="G1861" s="257"/>
      <c r="H1861" s="258" t="s">
        <v>28</v>
      </c>
      <c r="I1861" s="260"/>
      <c r="J1861" s="257"/>
      <c r="K1861" s="257"/>
      <c r="L1861" s="261"/>
      <c r="M1861" s="262"/>
      <c r="N1861" s="263"/>
      <c r="O1861" s="263"/>
      <c r="P1861" s="263"/>
      <c r="Q1861" s="263"/>
      <c r="R1861" s="263"/>
      <c r="S1861" s="263"/>
      <c r="T1861" s="264"/>
      <c r="U1861" s="15"/>
      <c r="V1861" s="15"/>
      <c r="W1861" s="15"/>
      <c r="X1861" s="15"/>
      <c r="Y1861" s="15"/>
      <c r="Z1861" s="15"/>
      <c r="AA1861" s="15"/>
      <c r="AB1861" s="15"/>
      <c r="AC1861" s="15"/>
      <c r="AD1861" s="15"/>
      <c r="AE1861" s="15"/>
      <c r="AT1861" s="265" t="s">
        <v>213</v>
      </c>
      <c r="AU1861" s="265" t="s">
        <v>84</v>
      </c>
      <c r="AV1861" s="15" t="s">
        <v>82</v>
      </c>
      <c r="AW1861" s="15" t="s">
        <v>35</v>
      </c>
      <c r="AX1861" s="15" t="s">
        <v>74</v>
      </c>
      <c r="AY1861" s="265" t="s">
        <v>197</v>
      </c>
    </row>
    <row r="1862" s="13" customFormat="1">
      <c r="A1862" s="13"/>
      <c r="B1862" s="233"/>
      <c r="C1862" s="234"/>
      <c r="D1862" s="235" t="s">
        <v>213</v>
      </c>
      <c r="E1862" s="236" t="s">
        <v>28</v>
      </c>
      <c r="F1862" s="237" t="s">
        <v>2512</v>
      </c>
      <c r="G1862" s="234"/>
      <c r="H1862" s="238">
        <v>200.42099999999999</v>
      </c>
      <c r="I1862" s="239"/>
      <c r="J1862" s="234"/>
      <c r="K1862" s="234"/>
      <c r="L1862" s="240"/>
      <c r="M1862" s="241"/>
      <c r="N1862" s="242"/>
      <c r="O1862" s="242"/>
      <c r="P1862" s="242"/>
      <c r="Q1862" s="242"/>
      <c r="R1862" s="242"/>
      <c r="S1862" s="242"/>
      <c r="T1862" s="243"/>
      <c r="U1862" s="13"/>
      <c r="V1862" s="13"/>
      <c r="W1862" s="13"/>
      <c r="X1862" s="13"/>
      <c r="Y1862" s="13"/>
      <c r="Z1862" s="13"/>
      <c r="AA1862" s="13"/>
      <c r="AB1862" s="13"/>
      <c r="AC1862" s="13"/>
      <c r="AD1862" s="13"/>
      <c r="AE1862" s="13"/>
      <c r="AT1862" s="244" t="s">
        <v>213</v>
      </c>
      <c r="AU1862" s="244" t="s">
        <v>84</v>
      </c>
      <c r="AV1862" s="13" t="s">
        <v>84</v>
      </c>
      <c r="AW1862" s="13" t="s">
        <v>35</v>
      </c>
      <c r="AX1862" s="13" t="s">
        <v>74</v>
      </c>
      <c r="AY1862" s="244" t="s">
        <v>197</v>
      </c>
    </row>
    <row r="1863" s="16" customFormat="1">
      <c r="A1863" s="16"/>
      <c r="B1863" s="266"/>
      <c r="C1863" s="267"/>
      <c r="D1863" s="235" t="s">
        <v>213</v>
      </c>
      <c r="E1863" s="268" t="s">
        <v>28</v>
      </c>
      <c r="F1863" s="269" t="s">
        <v>416</v>
      </c>
      <c r="G1863" s="267"/>
      <c r="H1863" s="270">
        <v>200.42099999999999</v>
      </c>
      <c r="I1863" s="271"/>
      <c r="J1863" s="267"/>
      <c r="K1863" s="267"/>
      <c r="L1863" s="272"/>
      <c r="M1863" s="273"/>
      <c r="N1863" s="274"/>
      <c r="O1863" s="274"/>
      <c r="P1863" s="274"/>
      <c r="Q1863" s="274"/>
      <c r="R1863" s="274"/>
      <c r="S1863" s="274"/>
      <c r="T1863" s="275"/>
      <c r="U1863" s="16"/>
      <c r="V1863" s="16"/>
      <c r="W1863" s="16"/>
      <c r="X1863" s="16"/>
      <c r="Y1863" s="16"/>
      <c r="Z1863" s="16"/>
      <c r="AA1863" s="16"/>
      <c r="AB1863" s="16"/>
      <c r="AC1863" s="16"/>
      <c r="AD1863" s="16"/>
      <c r="AE1863" s="16"/>
      <c r="AT1863" s="276" t="s">
        <v>213</v>
      </c>
      <c r="AU1863" s="276" t="s">
        <v>84</v>
      </c>
      <c r="AV1863" s="16" t="s">
        <v>160</v>
      </c>
      <c r="AW1863" s="16" t="s">
        <v>35</v>
      </c>
      <c r="AX1863" s="16" t="s">
        <v>74</v>
      </c>
      <c r="AY1863" s="276" t="s">
        <v>197</v>
      </c>
    </row>
    <row r="1864" s="15" customFormat="1">
      <c r="A1864" s="15"/>
      <c r="B1864" s="256"/>
      <c r="C1864" s="257"/>
      <c r="D1864" s="235" t="s">
        <v>213</v>
      </c>
      <c r="E1864" s="258" t="s">
        <v>28</v>
      </c>
      <c r="F1864" s="259" t="s">
        <v>2260</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5" customFormat="1">
      <c r="A1865" s="15"/>
      <c r="B1865" s="256"/>
      <c r="C1865" s="257"/>
      <c r="D1865" s="235" t="s">
        <v>213</v>
      </c>
      <c r="E1865" s="258" t="s">
        <v>28</v>
      </c>
      <c r="F1865" s="259" t="s">
        <v>2480</v>
      </c>
      <c r="G1865" s="257"/>
      <c r="H1865" s="258" t="s">
        <v>28</v>
      </c>
      <c r="I1865" s="260"/>
      <c r="J1865" s="257"/>
      <c r="K1865" s="257"/>
      <c r="L1865" s="261"/>
      <c r="M1865" s="262"/>
      <c r="N1865" s="263"/>
      <c r="O1865" s="263"/>
      <c r="P1865" s="263"/>
      <c r="Q1865" s="263"/>
      <c r="R1865" s="263"/>
      <c r="S1865" s="263"/>
      <c r="T1865" s="264"/>
      <c r="U1865" s="15"/>
      <c r="V1865" s="15"/>
      <c r="W1865" s="15"/>
      <c r="X1865" s="15"/>
      <c r="Y1865" s="15"/>
      <c r="Z1865" s="15"/>
      <c r="AA1865" s="15"/>
      <c r="AB1865" s="15"/>
      <c r="AC1865" s="15"/>
      <c r="AD1865" s="15"/>
      <c r="AE1865" s="15"/>
      <c r="AT1865" s="265" t="s">
        <v>213</v>
      </c>
      <c r="AU1865" s="265" t="s">
        <v>84</v>
      </c>
      <c r="AV1865" s="15" t="s">
        <v>82</v>
      </c>
      <c r="AW1865" s="15" t="s">
        <v>35</v>
      </c>
      <c r="AX1865" s="15" t="s">
        <v>74</v>
      </c>
      <c r="AY1865" s="265" t="s">
        <v>197</v>
      </c>
    </row>
    <row r="1866" s="13" customFormat="1">
      <c r="A1866" s="13"/>
      <c r="B1866" s="233"/>
      <c r="C1866" s="234"/>
      <c r="D1866" s="235" t="s">
        <v>213</v>
      </c>
      <c r="E1866" s="236" t="s">
        <v>28</v>
      </c>
      <c r="F1866" s="237" t="s">
        <v>2481</v>
      </c>
      <c r="G1866" s="234"/>
      <c r="H1866" s="238">
        <v>67</v>
      </c>
      <c r="I1866" s="239"/>
      <c r="J1866" s="234"/>
      <c r="K1866" s="234"/>
      <c r="L1866" s="240"/>
      <c r="M1866" s="241"/>
      <c r="N1866" s="242"/>
      <c r="O1866" s="242"/>
      <c r="P1866" s="242"/>
      <c r="Q1866" s="242"/>
      <c r="R1866" s="242"/>
      <c r="S1866" s="242"/>
      <c r="T1866" s="243"/>
      <c r="U1866" s="13"/>
      <c r="V1866" s="13"/>
      <c r="W1866" s="13"/>
      <c r="X1866" s="13"/>
      <c r="Y1866" s="13"/>
      <c r="Z1866" s="13"/>
      <c r="AA1866" s="13"/>
      <c r="AB1866" s="13"/>
      <c r="AC1866" s="13"/>
      <c r="AD1866" s="13"/>
      <c r="AE1866" s="13"/>
      <c r="AT1866" s="244" t="s">
        <v>213</v>
      </c>
      <c r="AU1866" s="244" t="s">
        <v>84</v>
      </c>
      <c r="AV1866" s="13" t="s">
        <v>84</v>
      </c>
      <c r="AW1866" s="13" t="s">
        <v>35</v>
      </c>
      <c r="AX1866" s="13" t="s">
        <v>74</v>
      </c>
      <c r="AY1866" s="244" t="s">
        <v>197</v>
      </c>
    </row>
    <row r="1867" s="13" customFormat="1">
      <c r="A1867" s="13"/>
      <c r="B1867" s="233"/>
      <c r="C1867" s="234"/>
      <c r="D1867" s="235" t="s">
        <v>213</v>
      </c>
      <c r="E1867" s="236" t="s">
        <v>28</v>
      </c>
      <c r="F1867" s="237" t="s">
        <v>2482</v>
      </c>
      <c r="G1867" s="234"/>
      <c r="H1867" s="238">
        <v>30</v>
      </c>
      <c r="I1867" s="239"/>
      <c r="J1867" s="234"/>
      <c r="K1867" s="234"/>
      <c r="L1867" s="240"/>
      <c r="M1867" s="241"/>
      <c r="N1867" s="242"/>
      <c r="O1867" s="242"/>
      <c r="P1867" s="242"/>
      <c r="Q1867" s="242"/>
      <c r="R1867" s="242"/>
      <c r="S1867" s="242"/>
      <c r="T1867" s="243"/>
      <c r="U1867" s="13"/>
      <c r="V1867" s="13"/>
      <c r="W1867" s="13"/>
      <c r="X1867" s="13"/>
      <c r="Y1867" s="13"/>
      <c r="Z1867" s="13"/>
      <c r="AA1867" s="13"/>
      <c r="AB1867" s="13"/>
      <c r="AC1867" s="13"/>
      <c r="AD1867" s="13"/>
      <c r="AE1867" s="13"/>
      <c r="AT1867" s="244" t="s">
        <v>213</v>
      </c>
      <c r="AU1867" s="244" t="s">
        <v>84</v>
      </c>
      <c r="AV1867" s="13" t="s">
        <v>84</v>
      </c>
      <c r="AW1867" s="13" t="s">
        <v>35</v>
      </c>
      <c r="AX1867" s="13" t="s">
        <v>74</v>
      </c>
      <c r="AY1867" s="244" t="s">
        <v>197</v>
      </c>
    </row>
    <row r="1868" s="15" customFormat="1">
      <c r="A1868" s="15"/>
      <c r="B1868" s="256"/>
      <c r="C1868" s="257"/>
      <c r="D1868" s="235" t="s">
        <v>213</v>
      </c>
      <c r="E1868" s="258" t="s">
        <v>28</v>
      </c>
      <c r="F1868" s="259" t="s">
        <v>2483</v>
      </c>
      <c r="G1868" s="257"/>
      <c r="H1868" s="258" t="s">
        <v>28</v>
      </c>
      <c r="I1868" s="260"/>
      <c r="J1868" s="257"/>
      <c r="K1868" s="257"/>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213</v>
      </c>
      <c r="AU1868" s="265" t="s">
        <v>84</v>
      </c>
      <c r="AV1868" s="15" t="s">
        <v>82</v>
      </c>
      <c r="AW1868" s="15" t="s">
        <v>35</v>
      </c>
      <c r="AX1868" s="15" t="s">
        <v>74</v>
      </c>
      <c r="AY1868" s="265" t="s">
        <v>197</v>
      </c>
    </row>
    <row r="1869" s="13" customFormat="1">
      <c r="A1869" s="13"/>
      <c r="B1869" s="233"/>
      <c r="C1869" s="234"/>
      <c r="D1869" s="235" t="s">
        <v>213</v>
      </c>
      <c r="E1869" s="236" t="s">
        <v>28</v>
      </c>
      <c r="F1869" s="237" t="s">
        <v>2484</v>
      </c>
      <c r="G1869" s="234"/>
      <c r="H1869" s="238">
        <v>4</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35</v>
      </c>
      <c r="AX1869" s="13" t="s">
        <v>74</v>
      </c>
      <c r="AY1869" s="244" t="s">
        <v>197</v>
      </c>
    </row>
    <row r="1870" s="13" customFormat="1">
      <c r="A1870" s="13"/>
      <c r="B1870" s="233"/>
      <c r="C1870" s="234"/>
      <c r="D1870" s="235" t="s">
        <v>213</v>
      </c>
      <c r="E1870" s="236" t="s">
        <v>28</v>
      </c>
      <c r="F1870" s="237" t="s">
        <v>2485</v>
      </c>
      <c r="G1870" s="234"/>
      <c r="H1870" s="238">
        <v>3.7349999999999999</v>
      </c>
      <c r="I1870" s="239"/>
      <c r="J1870" s="234"/>
      <c r="K1870" s="234"/>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84</v>
      </c>
      <c r="AV1870" s="13" t="s">
        <v>84</v>
      </c>
      <c r="AW1870" s="13" t="s">
        <v>35</v>
      </c>
      <c r="AX1870" s="13" t="s">
        <v>74</v>
      </c>
      <c r="AY1870" s="244" t="s">
        <v>197</v>
      </c>
    </row>
    <row r="1871" s="16" customFormat="1">
      <c r="A1871" s="16"/>
      <c r="B1871" s="266"/>
      <c r="C1871" s="267"/>
      <c r="D1871" s="235" t="s">
        <v>213</v>
      </c>
      <c r="E1871" s="268" t="s">
        <v>28</v>
      </c>
      <c r="F1871" s="269" t="s">
        <v>416</v>
      </c>
      <c r="G1871" s="267"/>
      <c r="H1871" s="270">
        <v>104.735</v>
      </c>
      <c r="I1871" s="271"/>
      <c r="J1871" s="267"/>
      <c r="K1871" s="267"/>
      <c r="L1871" s="272"/>
      <c r="M1871" s="273"/>
      <c r="N1871" s="274"/>
      <c r="O1871" s="274"/>
      <c r="P1871" s="274"/>
      <c r="Q1871" s="274"/>
      <c r="R1871" s="274"/>
      <c r="S1871" s="274"/>
      <c r="T1871" s="275"/>
      <c r="U1871" s="16"/>
      <c r="V1871" s="16"/>
      <c r="W1871" s="16"/>
      <c r="X1871" s="16"/>
      <c r="Y1871" s="16"/>
      <c r="Z1871" s="16"/>
      <c r="AA1871" s="16"/>
      <c r="AB1871" s="16"/>
      <c r="AC1871" s="16"/>
      <c r="AD1871" s="16"/>
      <c r="AE1871" s="16"/>
      <c r="AT1871" s="276" t="s">
        <v>213</v>
      </c>
      <c r="AU1871" s="276" t="s">
        <v>84</v>
      </c>
      <c r="AV1871" s="16" t="s">
        <v>160</v>
      </c>
      <c r="AW1871" s="16" t="s">
        <v>35</v>
      </c>
      <c r="AX1871" s="16" t="s">
        <v>74</v>
      </c>
      <c r="AY1871" s="276" t="s">
        <v>197</v>
      </c>
    </row>
    <row r="1872" s="14" customFormat="1">
      <c r="A1872" s="14"/>
      <c r="B1872" s="245"/>
      <c r="C1872" s="246"/>
      <c r="D1872" s="235" t="s">
        <v>213</v>
      </c>
      <c r="E1872" s="247" t="s">
        <v>28</v>
      </c>
      <c r="F1872" s="248" t="s">
        <v>226</v>
      </c>
      <c r="G1872" s="246"/>
      <c r="H1872" s="249">
        <v>305.15600000000001</v>
      </c>
      <c r="I1872" s="250"/>
      <c r="J1872" s="246"/>
      <c r="K1872" s="246"/>
      <c r="L1872" s="251"/>
      <c r="M1872" s="252"/>
      <c r="N1872" s="253"/>
      <c r="O1872" s="253"/>
      <c r="P1872" s="253"/>
      <c r="Q1872" s="253"/>
      <c r="R1872" s="253"/>
      <c r="S1872" s="253"/>
      <c r="T1872" s="254"/>
      <c r="U1872" s="14"/>
      <c r="V1872" s="14"/>
      <c r="W1872" s="14"/>
      <c r="X1872" s="14"/>
      <c r="Y1872" s="14"/>
      <c r="Z1872" s="14"/>
      <c r="AA1872" s="14"/>
      <c r="AB1872" s="14"/>
      <c r="AC1872" s="14"/>
      <c r="AD1872" s="14"/>
      <c r="AE1872" s="14"/>
      <c r="AT1872" s="255" t="s">
        <v>213</v>
      </c>
      <c r="AU1872" s="255" t="s">
        <v>84</v>
      </c>
      <c r="AV1872" s="14" t="s">
        <v>204</v>
      </c>
      <c r="AW1872" s="14" t="s">
        <v>35</v>
      </c>
      <c r="AX1872" s="14" t="s">
        <v>82</v>
      </c>
      <c r="AY1872" s="255" t="s">
        <v>197</v>
      </c>
    </row>
    <row r="1873" s="2" customFormat="1" ht="24.15" customHeight="1">
      <c r="A1873" s="41"/>
      <c r="B1873" s="42"/>
      <c r="C1873" s="281" t="s">
        <v>2513</v>
      </c>
      <c r="D1873" s="281" t="s">
        <v>519</v>
      </c>
      <c r="E1873" s="282" t="s">
        <v>2283</v>
      </c>
      <c r="F1873" s="283" t="s">
        <v>2284</v>
      </c>
      <c r="G1873" s="284" t="s">
        <v>202</v>
      </c>
      <c r="H1873" s="285">
        <v>240.505</v>
      </c>
      <c r="I1873" s="286"/>
      <c r="J1873" s="287">
        <f>ROUND(I1873*H1873,2)</f>
        <v>0</v>
      </c>
      <c r="K1873" s="283" t="s">
        <v>203</v>
      </c>
      <c r="L1873" s="288"/>
      <c r="M1873" s="289" t="s">
        <v>28</v>
      </c>
      <c r="N1873" s="290" t="s">
        <v>45</v>
      </c>
      <c r="O1873" s="87"/>
      <c r="P1873" s="224">
        <f>O1873*H1873</f>
        <v>0</v>
      </c>
      <c r="Q1873" s="224">
        <v>0.0064000000000000003</v>
      </c>
      <c r="R1873" s="224">
        <f>Q1873*H1873</f>
        <v>1.5392320000000002</v>
      </c>
      <c r="S1873" s="224">
        <v>0</v>
      </c>
      <c r="T1873" s="225">
        <f>S1873*H1873</f>
        <v>0</v>
      </c>
      <c r="U1873" s="41"/>
      <c r="V1873" s="41"/>
      <c r="W1873" s="41"/>
      <c r="X1873" s="41"/>
      <c r="Y1873" s="41"/>
      <c r="Z1873" s="41"/>
      <c r="AA1873" s="41"/>
      <c r="AB1873" s="41"/>
      <c r="AC1873" s="41"/>
      <c r="AD1873" s="41"/>
      <c r="AE1873" s="41"/>
      <c r="AR1873" s="226" t="s">
        <v>365</v>
      </c>
      <c r="AT1873" s="226" t="s">
        <v>519</v>
      </c>
      <c r="AU1873" s="226" t="s">
        <v>84</v>
      </c>
      <c r="AY1873" s="20" t="s">
        <v>197</v>
      </c>
      <c r="BE1873" s="227">
        <f>IF(N1873="základní",J1873,0)</f>
        <v>0</v>
      </c>
      <c r="BF1873" s="227">
        <f>IF(N1873="snížená",J1873,0)</f>
        <v>0</v>
      </c>
      <c r="BG1873" s="227">
        <f>IF(N1873="zákl. přenesená",J1873,0)</f>
        <v>0</v>
      </c>
      <c r="BH1873" s="227">
        <f>IF(N1873="sníž. přenesená",J1873,0)</f>
        <v>0</v>
      </c>
      <c r="BI1873" s="227">
        <f>IF(N1873="nulová",J1873,0)</f>
        <v>0</v>
      </c>
      <c r="BJ1873" s="20" t="s">
        <v>82</v>
      </c>
      <c r="BK1873" s="227">
        <f>ROUND(I1873*H1873,2)</f>
        <v>0</v>
      </c>
      <c r="BL1873" s="20" t="s">
        <v>283</v>
      </c>
      <c r="BM1873" s="226" t="s">
        <v>2514</v>
      </c>
    </row>
    <row r="1874" s="13" customFormat="1">
      <c r="A1874" s="13"/>
      <c r="B1874" s="233"/>
      <c r="C1874" s="234"/>
      <c r="D1874" s="235" t="s">
        <v>213</v>
      </c>
      <c r="E1874" s="234"/>
      <c r="F1874" s="237" t="s">
        <v>2503</v>
      </c>
      <c r="G1874" s="234"/>
      <c r="H1874" s="238">
        <v>240.505</v>
      </c>
      <c r="I1874" s="239"/>
      <c r="J1874" s="234"/>
      <c r="K1874" s="234"/>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213</v>
      </c>
      <c r="AU1874" s="244" t="s">
        <v>84</v>
      </c>
      <c r="AV1874" s="13" t="s">
        <v>84</v>
      </c>
      <c r="AW1874" s="13" t="s">
        <v>4</v>
      </c>
      <c r="AX1874" s="13" t="s">
        <v>82</v>
      </c>
      <c r="AY1874" s="244" t="s">
        <v>197</v>
      </c>
    </row>
    <row r="1875" s="2" customFormat="1" ht="24.15" customHeight="1">
      <c r="A1875" s="41"/>
      <c r="B1875" s="42"/>
      <c r="C1875" s="281" t="s">
        <v>2515</v>
      </c>
      <c r="D1875" s="281" t="s">
        <v>519</v>
      </c>
      <c r="E1875" s="282" t="s">
        <v>2226</v>
      </c>
      <c r="F1875" s="283" t="s">
        <v>2227</v>
      </c>
      <c r="G1875" s="284" t="s">
        <v>202</v>
      </c>
      <c r="H1875" s="285">
        <v>125.682</v>
      </c>
      <c r="I1875" s="286"/>
      <c r="J1875" s="287">
        <f>ROUND(I1875*H1875,2)</f>
        <v>0</v>
      </c>
      <c r="K1875" s="283" t="s">
        <v>203</v>
      </c>
      <c r="L1875" s="288"/>
      <c r="M1875" s="289" t="s">
        <v>28</v>
      </c>
      <c r="N1875" s="290" t="s">
        <v>45</v>
      </c>
      <c r="O1875" s="87"/>
      <c r="P1875" s="224">
        <f>O1875*H1875</f>
        <v>0</v>
      </c>
      <c r="Q1875" s="224">
        <v>0.0054000000000000003</v>
      </c>
      <c r="R1875" s="224">
        <f>Q1875*H1875</f>
        <v>0.67868280000000003</v>
      </c>
      <c r="S1875" s="224">
        <v>0</v>
      </c>
      <c r="T1875" s="225">
        <f>S1875*H1875</f>
        <v>0</v>
      </c>
      <c r="U1875" s="41"/>
      <c r="V1875" s="41"/>
      <c r="W1875" s="41"/>
      <c r="X1875" s="41"/>
      <c r="Y1875" s="41"/>
      <c r="Z1875" s="41"/>
      <c r="AA1875" s="41"/>
      <c r="AB1875" s="41"/>
      <c r="AC1875" s="41"/>
      <c r="AD1875" s="41"/>
      <c r="AE1875" s="41"/>
      <c r="AR1875" s="226" t="s">
        <v>365</v>
      </c>
      <c r="AT1875" s="226" t="s">
        <v>519</v>
      </c>
      <c r="AU1875" s="226" t="s">
        <v>84</v>
      </c>
      <c r="AY1875" s="20" t="s">
        <v>197</v>
      </c>
      <c r="BE1875" s="227">
        <f>IF(N1875="základní",J1875,0)</f>
        <v>0</v>
      </c>
      <c r="BF1875" s="227">
        <f>IF(N1875="snížená",J1875,0)</f>
        <v>0</v>
      </c>
      <c r="BG1875" s="227">
        <f>IF(N1875="zákl. přenesená",J1875,0)</f>
        <v>0</v>
      </c>
      <c r="BH1875" s="227">
        <f>IF(N1875="sníž. přenesená",J1875,0)</f>
        <v>0</v>
      </c>
      <c r="BI1875" s="227">
        <f>IF(N1875="nulová",J1875,0)</f>
        <v>0</v>
      </c>
      <c r="BJ1875" s="20" t="s">
        <v>82</v>
      </c>
      <c r="BK1875" s="227">
        <f>ROUND(I1875*H1875,2)</f>
        <v>0</v>
      </c>
      <c r="BL1875" s="20" t="s">
        <v>283</v>
      </c>
      <c r="BM1875" s="226" t="s">
        <v>2516</v>
      </c>
    </row>
    <row r="1876" s="13" customFormat="1">
      <c r="A1876" s="13"/>
      <c r="B1876" s="233"/>
      <c r="C1876" s="234"/>
      <c r="D1876" s="235" t="s">
        <v>213</v>
      </c>
      <c r="E1876" s="234"/>
      <c r="F1876" s="237" t="s">
        <v>2517</v>
      </c>
      <c r="G1876" s="234"/>
      <c r="H1876" s="238">
        <v>125.682</v>
      </c>
      <c r="I1876" s="239"/>
      <c r="J1876" s="234"/>
      <c r="K1876" s="234"/>
      <c r="L1876" s="240"/>
      <c r="M1876" s="241"/>
      <c r="N1876" s="242"/>
      <c r="O1876" s="242"/>
      <c r="P1876" s="242"/>
      <c r="Q1876" s="242"/>
      <c r="R1876" s="242"/>
      <c r="S1876" s="242"/>
      <c r="T1876" s="243"/>
      <c r="U1876" s="13"/>
      <c r="V1876" s="13"/>
      <c r="W1876" s="13"/>
      <c r="X1876" s="13"/>
      <c r="Y1876" s="13"/>
      <c r="Z1876" s="13"/>
      <c r="AA1876" s="13"/>
      <c r="AB1876" s="13"/>
      <c r="AC1876" s="13"/>
      <c r="AD1876" s="13"/>
      <c r="AE1876" s="13"/>
      <c r="AT1876" s="244" t="s">
        <v>213</v>
      </c>
      <c r="AU1876" s="244" t="s">
        <v>84</v>
      </c>
      <c r="AV1876" s="13" t="s">
        <v>84</v>
      </c>
      <c r="AW1876" s="13" t="s">
        <v>4</v>
      </c>
      <c r="AX1876" s="13" t="s">
        <v>82</v>
      </c>
      <c r="AY1876" s="244" t="s">
        <v>197</v>
      </c>
    </row>
    <row r="1877" s="2" customFormat="1" ht="24.15" customHeight="1">
      <c r="A1877" s="41"/>
      <c r="B1877" s="42"/>
      <c r="C1877" s="215" t="s">
        <v>2518</v>
      </c>
      <c r="D1877" s="215" t="s">
        <v>199</v>
      </c>
      <c r="E1877" s="216" t="s">
        <v>2519</v>
      </c>
      <c r="F1877" s="217" t="s">
        <v>2520</v>
      </c>
      <c r="G1877" s="218" t="s">
        <v>202</v>
      </c>
      <c r="H1877" s="219">
        <v>200.42099999999999</v>
      </c>
      <c r="I1877" s="220"/>
      <c r="J1877" s="221">
        <f>ROUND(I1877*H1877,2)</f>
        <v>0</v>
      </c>
      <c r="K1877" s="217" t="s">
        <v>28</v>
      </c>
      <c r="L1877" s="47"/>
      <c r="M1877" s="222" t="s">
        <v>28</v>
      </c>
      <c r="N1877" s="223" t="s">
        <v>45</v>
      </c>
      <c r="O1877" s="87"/>
      <c r="P1877" s="224">
        <f>O1877*H1877</f>
        <v>0</v>
      </c>
      <c r="Q1877" s="224">
        <v>0.00050000000000000001</v>
      </c>
      <c r="R1877" s="224">
        <f>Q1877*H1877</f>
        <v>0.10021049999999999</v>
      </c>
      <c r="S1877" s="224">
        <v>0</v>
      </c>
      <c r="T1877" s="225">
        <f>S1877*H1877</f>
        <v>0</v>
      </c>
      <c r="U1877" s="41"/>
      <c r="V1877" s="41"/>
      <c r="W1877" s="41"/>
      <c r="X1877" s="41"/>
      <c r="Y1877" s="41"/>
      <c r="Z1877" s="41"/>
      <c r="AA1877" s="41"/>
      <c r="AB1877" s="41"/>
      <c r="AC1877" s="41"/>
      <c r="AD1877" s="41"/>
      <c r="AE1877" s="41"/>
      <c r="AR1877" s="226" t="s">
        <v>283</v>
      </c>
      <c r="AT1877" s="226" t="s">
        <v>199</v>
      </c>
      <c r="AU1877" s="226" t="s">
        <v>84</v>
      </c>
      <c r="AY1877" s="20" t="s">
        <v>197</v>
      </c>
      <c r="BE1877" s="227">
        <f>IF(N1877="základní",J1877,0)</f>
        <v>0</v>
      </c>
      <c r="BF1877" s="227">
        <f>IF(N1877="snížená",J1877,0)</f>
        <v>0</v>
      </c>
      <c r="BG1877" s="227">
        <f>IF(N1877="zákl. přenesená",J1877,0)</f>
        <v>0</v>
      </c>
      <c r="BH1877" s="227">
        <f>IF(N1877="sníž. přenesená",J1877,0)</f>
        <v>0</v>
      </c>
      <c r="BI1877" s="227">
        <f>IF(N1877="nulová",J1877,0)</f>
        <v>0</v>
      </c>
      <c r="BJ1877" s="20" t="s">
        <v>82</v>
      </c>
      <c r="BK1877" s="227">
        <f>ROUND(I1877*H1877,2)</f>
        <v>0</v>
      </c>
      <c r="BL1877" s="20" t="s">
        <v>283</v>
      </c>
      <c r="BM1877" s="226" t="s">
        <v>2521</v>
      </c>
    </row>
    <row r="1878" s="15" customFormat="1">
      <c r="A1878" s="15"/>
      <c r="B1878" s="256"/>
      <c r="C1878" s="257"/>
      <c r="D1878" s="235" t="s">
        <v>213</v>
      </c>
      <c r="E1878" s="258" t="s">
        <v>28</v>
      </c>
      <c r="F1878" s="259" t="s">
        <v>725</v>
      </c>
      <c r="G1878" s="257"/>
      <c r="H1878" s="258" t="s">
        <v>28</v>
      </c>
      <c r="I1878" s="260"/>
      <c r="J1878" s="257"/>
      <c r="K1878" s="257"/>
      <c r="L1878" s="261"/>
      <c r="M1878" s="262"/>
      <c r="N1878" s="263"/>
      <c r="O1878" s="263"/>
      <c r="P1878" s="263"/>
      <c r="Q1878" s="263"/>
      <c r="R1878" s="263"/>
      <c r="S1878" s="263"/>
      <c r="T1878" s="264"/>
      <c r="U1878" s="15"/>
      <c r="V1878" s="15"/>
      <c r="W1878" s="15"/>
      <c r="X1878" s="15"/>
      <c r="Y1878" s="15"/>
      <c r="Z1878" s="15"/>
      <c r="AA1878" s="15"/>
      <c r="AB1878" s="15"/>
      <c r="AC1878" s="15"/>
      <c r="AD1878" s="15"/>
      <c r="AE1878" s="15"/>
      <c r="AT1878" s="265" t="s">
        <v>213</v>
      </c>
      <c r="AU1878" s="265" t="s">
        <v>84</v>
      </c>
      <c r="AV1878" s="15" t="s">
        <v>82</v>
      </c>
      <c r="AW1878" s="15" t="s">
        <v>35</v>
      </c>
      <c r="AX1878" s="15" t="s">
        <v>74</v>
      </c>
      <c r="AY1878" s="265" t="s">
        <v>197</v>
      </c>
    </row>
    <row r="1879" s="15" customFormat="1">
      <c r="A1879" s="15"/>
      <c r="B1879" s="256"/>
      <c r="C1879" s="257"/>
      <c r="D1879" s="235" t="s">
        <v>213</v>
      </c>
      <c r="E1879" s="258" t="s">
        <v>28</v>
      </c>
      <c r="F1879" s="259" t="s">
        <v>2494</v>
      </c>
      <c r="G1879" s="257"/>
      <c r="H1879" s="258" t="s">
        <v>28</v>
      </c>
      <c r="I1879" s="260"/>
      <c r="J1879" s="257"/>
      <c r="K1879" s="257"/>
      <c r="L1879" s="261"/>
      <c r="M1879" s="262"/>
      <c r="N1879" s="263"/>
      <c r="O1879" s="263"/>
      <c r="P1879" s="263"/>
      <c r="Q1879" s="263"/>
      <c r="R1879" s="263"/>
      <c r="S1879" s="263"/>
      <c r="T1879" s="264"/>
      <c r="U1879" s="15"/>
      <c r="V1879" s="15"/>
      <c r="W1879" s="15"/>
      <c r="X1879" s="15"/>
      <c r="Y1879" s="15"/>
      <c r="Z1879" s="15"/>
      <c r="AA1879" s="15"/>
      <c r="AB1879" s="15"/>
      <c r="AC1879" s="15"/>
      <c r="AD1879" s="15"/>
      <c r="AE1879" s="15"/>
      <c r="AT1879" s="265" t="s">
        <v>213</v>
      </c>
      <c r="AU1879" s="265" t="s">
        <v>84</v>
      </c>
      <c r="AV1879" s="15" t="s">
        <v>82</v>
      </c>
      <c r="AW1879" s="15" t="s">
        <v>35</v>
      </c>
      <c r="AX1879" s="15" t="s">
        <v>74</v>
      </c>
      <c r="AY1879" s="265" t="s">
        <v>197</v>
      </c>
    </row>
    <row r="1880" s="13" customFormat="1">
      <c r="A1880" s="13"/>
      <c r="B1880" s="233"/>
      <c r="C1880" s="234"/>
      <c r="D1880" s="235" t="s">
        <v>213</v>
      </c>
      <c r="E1880" s="236" t="s">
        <v>28</v>
      </c>
      <c r="F1880" s="237" t="s">
        <v>2522</v>
      </c>
      <c r="G1880" s="234"/>
      <c r="H1880" s="238">
        <v>200.42099999999999</v>
      </c>
      <c r="I1880" s="239"/>
      <c r="J1880" s="234"/>
      <c r="K1880" s="234"/>
      <c r="L1880" s="240"/>
      <c r="M1880" s="241"/>
      <c r="N1880" s="242"/>
      <c r="O1880" s="242"/>
      <c r="P1880" s="242"/>
      <c r="Q1880" s="242"/>
      <c r="R1880" s="242"/>
      <c r="S1880" s="242"/>
      <c r="T1880" s="243"/>
      <c r="U1880" s="13"/>
      <c r="V1880" s="13"/>
      <c r="W1880" s="13"/>
      <c r="X1880" s="13"/>
      <c r="Y1880" s="13"/>
      <c r="Z1880" s="13"/>
      <c r="AA1880" s="13"/>
      <c r="AB1880" s="13"/>
      <c r="AC1880" s="13"/>
      <c r="AD1880" s="13"/>
      <c r="AE1880" s="13"/>
      <c r="AT1880" s="244" t="s">
        <v>213</v>
      </c>
      <c r="AU1880" s="244" t="s">
        <v>84</v>
      </c>
      <c r="AV1880" s="13" t="s">
        <v>84</v>
      </c>
      <c r="AW1880" s="13" t="s">
        <v>35</v>
      </c>
      <c r="AX1880" s="13" t="s">
        <v>82</v>
      </c>
      <c r="AY1880" s="244" t="s">
        <v>197</v>
      </c>
    </row>
    <row r="1881" s="2" customFormat="1" ht="16.5" customHeight="1">
      <c r="A1881" s="41"/>
      <c r="B1881" s="42"/>
      <c r="C1881" s="281" t="s">
        <v>2523</v>
      </c>
      <c r="D1881" s="281" t="s">
        <v>519</v>
      </c>
      <c r="E1881" s="282" t="s">
        <v>2301</v>
      </c>
      <c r="F1881" s="283" t="s">
        <v>2302</v>
      </c>
      <c r="G1881" s="284" t="s">
        <v>202</v>
      </c>
      <c r="H1881" s="285">
        <v>240.505</v>
      </c>
      <c r="I1881" s="286"/>
      <c r="J1881" s="287">
        <f>ROUND(I1881*H1881,2)</f>
        <v>0</v>
      </c>
      <c r="K1881" s="283" t="s">
        <v>203</v>
      </c>
      <c r="L1881" s="288"/>
      <c r="M1881" s="289" t="s">
        <v>28</v>
      </c>
      <c r="N1881" s="290" t="s">
        <v>45</v>
      </c>
      <c r="O1881" s="87"/>
      <c r="P1881" s="224">
        <f>O1881*H1881</f>
        <v>0</v>
      </c>
      <c r="Q1881" s="224">
        <v>0.00018000000000000001</v>
      </c>
      <c r="R1881" s="224">
        <f>Q1881*H1881</f>
        <v>0.0432909</v>
      </c>
      <c r="S1881" s="224">
        <v>0</v>
      </c>
      <c r="T1881" s="225">
        <f>S1881*H1881</f>
        <v>0</v>
      </c>
      <c r="U1881" s="41"/>
      <c r="V1881" s="41"/>
      <c r="W1881" s="41"/>
      <c r="X1881" s="41"/>
      <c r="Y1881" s="41"/>
      <c r="Z1881" s="41"/>
      <c r="AA1881" s="41"/>
      <c r="AB1881" s="41"/>
      <c r="AC1881" s="41"/>
      <c r="AD1881" s="41"/>
      <c r="AE1881" s="41"/>
      <c r="AR1881" s="226" t="s">
        <v>365</v>
      </c>
      <c r="AT1881" s="226" t="s">
        <v>519</v>
      </c>
      <c r="AU1881" s="226" t="s">
        <v>84</v>
      </c>
      <c r="AY1881" s="20" t="s">
        <v>197</v>
      </c>
      <c r="BE1881" s="227">
        <f>IF(N1881="základní",J1881,0)</f>
        <v>0</v>
      </c>
      <c r="BF1881" s="227">
        <f>IF(N1881="snížená",J1881,0)</f>
        <v>0</v>
      </c>
      <c r="BG1881" s="227">
        <f>IF(N1881="zákl. přenesená",J1881,0)</f>
        <v>0</v>
      </c>
      <c r="BH1881" s="227">
        <f>IF(N1881="sníž. přenesená",J1881,0)</f>
        <v>0</v>
      </c>
      <c r="BI1881" s="227">
        <f>IF(N1881="nulová",J1881,0)</f>
        <v>0</v>
      </c>
      <c r="BJ1881" s="20" t="s">
        <v>82</v>
      </c>
      <c r="BK1881" s="227">
        <f>ROUND(I1881*H1881,2)</f>
        <v>0</v>
      </c>
      <c r="BL1881" s="20" t="s">
        <v>283</v>
      </c>
      <c r="BM1881" s="226" t="s">
        <v>2524</v>
      </c>
    </row>
    <row r="1882" s="13" customFormat="1">
      <c r="A1882" s="13"/>
      <c r="B1882" s="233"/>
      <c r="C1882" s="234"/>
      <c r="D1882" s="235" t="s">
        <v>213</v>
      </c>
      <c r="E1882" s="234"/>
      <c r="F1882" s="237" t="s">
        <v>2503</v>
      </c>
      <c r="G1882" s="234"/>
      <c r="H1882" s="238">
        <v>240.505</v>
      </c>
      <c r="I1882" s="239"/>
      <c r="J1882" s="234"/>
      <c r="K1882" s="234"/>
      <c r="L1882" s="240"/>
      <c r="M1882" s="241"/>
      <c r="N1882" s="242"/>
      <c r="O1882" s="242"/>
      <c r="P1882" s="242"/>
      <c r="Q1882" s="242"/>
      <c r="R1882" s="242"/>
      <c r="S1882" s="242"/>
      <c r="T1882" s="243"/>
      <c r="U1882" s="13"/>
      <c r="V1882" s="13"/>
      <c r="W1882" s="13"/>
      <c r="X1882" s="13"/>
      <c r="Y1882" s="13"/>
      <c r="Z1882" s="13"/>
      <c r="AA1882" s="13"/>
      <c r="AB1882" s="13"/>
      <c r="AC1882" s="13"/>
      <c r="AD1882" s="13"/>
      <c r="AE1882" s="13"/>
      <c r="AT1882" s="244" t="s">
        <v>213</v>
      </c>
      <c r="AU1882" s="244" t="s">
        <v>84</v>
      </c>
      <c r="AV1882" s="13" t="s">
        <v>84</v>
      </c>
      <c r="AW1882" s="13" t="s">
        <v>4</v>
      </c>
      <c r="AX1882" s="13" t="s">
        <v>82</v>
      </c>
      <c r="AY1882" s="244" t="s">
        <v>197</v>
      </c>
    </row>
    <row r="1883" s="2" customFormat="1" ht="16.5" customHeight="1">
      <c r="A1883" s="41"/>
      <c r="B1883" s="42"/>
      <c r="C1883" s="281" t="s">
        <v>2525</v>
      </c>
      <c r="D1883" s="281" t="s">
        <v>519</v>
      </c>
      <c r="E1883" s="282" t="s">
        <v>2305</v>
      </c>
      <c r="F1883" s="283" t="s">
        <v>2306</v>
      </c>
      <c r="G1883" s="284" t="s">
        <v>265</v>
      </c>
      <c r="H1883" s="285">
        <v>100</v>
      </c>
      <c r="I1883" s="286"/>
      <c r="J1883" s="287">
        <f>ROUND(I1883*H1883,2)</f>
        <v>0</v>
      </c>
      <c r="K1883" s="283" t="s">
        <v>203</v>
      </c>
      <c r="L1883" s="288"/>
      <c r="M1883" s="289" t="s">
        <v>28</v>
      </c>
      <c r="N1883" s="290" t="s">
        <v>45</v>
      </c>
      <c r="O1883" s="87"/>
      <c r="P1883" s="224">
        <f>O1883*H1883</f>
        <v>0</v>
      </c>
      <c r="Q1883" s="224">
        <v>2.0000000000000002E-05</v>
      </c>
      <c r="R1883" s="224">
        <f>Q1883*H1883</f>
        <v>0.002</v>
      </c>
      <c r="S1883" s="224">
        <v>0</v>
      </c>
      <c r="T1883" s="225">
        <f>S1883*H1883</f>
        <v>0</v>
      </c>
      <c r="U1883" s="41"/>
      <c r="V1883" s="41"/>
      <c r="W1883" s="41"/>
      <c r="X1883" s="41"/>
      <c r="Y1883" s="41"/>
      <c r="Z1883" s="41"/>
      <c r="AA1883" s="41"/>
      <c r="AB1883" s="41"/>
      <c r="AC1883" s="41"/>
      <c r="AD1883" s="41"/>
      <c r="AE1883" s="41"/>
      <c r="AR1883" s="226" t="s">
        <v>365</v>
      </c>
      <c r="AT1883" s="226" t="s">
        <v>519</v>
      </c>
      <c r="AU1883" s="226" t="s">
        <v>84</v>
      </c>
      <c r="AY1883" s="20" t="s">
        <v>197</v>
      </c>
      <c r="BE1883" s="227">
        <f>IF(N1883="základní",J1883,0)</f>
        <v>0</v>
      </c>
      <c r="BF1883" s="227">
        <f>IF(N1883="snížená",J1883,0)</f>
        <v>0</v>
      </c>
      <c r="BG1883" s="227">
        <f>IF(N1883="zákl. přenesená",J1883,0)</f>
        <v>0</v>
      </c>
      <c r="BH1883" s="227">
        <f>IF(N1883="sníž. přenesená",J1883,0)</f>
        <v>0</v>
      </c>
      <c r="BI1883" s="227">
        <f>IF(N1883="nulová",J1883,0)</f>
        <v>0</v>
      </c>
      <c r="BJ1883" s="20" t="s">
        <v>82</v>
      </c>
      <c r="BK1883" s="227">
        <f>ROUND(I1883*H1883,2)</f>
        <v>0</v>
      </c>
      <c r="BL1883" s="20" t="s">
        <v>283</v>
      </c>
      <c r="BM1883" s="226" t="s">
        <v>2526</v>
      </c>
    </row>
    <row r="1884" s="2" customFormat="1" ht="24.15" customHeight="1">
      <c r="A1884" s="41"/>
      <c r="B1884" s="42"/>
      <c r="C1884" s="215" t="s">
        <v>2527</v>
      </c>
      <c r="D1884" s="215" t="s">
        <v>199</v>
      </c>
      <c r="E1884" s="216" t="s">
        <v>2528</v>
      </c>
      <c r="F1884" s="217" t="s">
        <v>2529</v>
      </c>
      <c r="G1884" s="218" t="s">
        <v>202</v>
      </c>
      <c r="H1884" s="219">
        <v>79.590000000000003</v>
      </c>
      <c r="I1884" s="220"/>
      <c r="J1884" s="221">
        <f>ROUND(I1884*H1884,2)</f>
        <v>0</v>
      </c>
      <c r="K1884" s="217" t="s">
        <v>203</v>
      </c>
      <c r="L1884" s="47"/>
      <c r="M1884" s="222" t="s">
        <v>28</v>
      </c>
      <c r="N1884" s="223" t="s">
        <v>45</v>
      </c>
      <c r="O1884" s="87"/>
      <c r="P1884" s="224">
        <f>O1884*H1884</f>
        <v>0</v>
      </c>
      <c r="Q1884" s="224">
        <v>0.00050000000000000001</v>
      </c>
      <c r="R1884" s="224">
        <f>Q1884*H1884</f>
        <v>0.039795000000000004</v>
      </c>
      <c r="S1884" s="224">
        <v>0</v>
      </c>
      <c r="T1884" s="225">
        <f>S1884*H1884</f>
        <v>0</v>
      </c>
      <c r="U1884" s="41"/>
      <c r="V1884" s="41"/>
      <c r="W1884" s="41"/>
      <c r="X1884" s="41"/>
      <c r="Y1884" s="41"/>
      <c r="Z1884" s="41"/>
      <c r="AA1884" s="41"/>
      <c r="AB1884" s="41"/>
      <c r="AC1884" s="41"/>
      <c r="AD1884" s="41"/>
      <c r="AE1884" s="41"/>
      <c r="AR1884" s="226" t="s">
        <v>283</v>
      </c>
      <c r="AT1884" s="226" t="s">
        <v>199</v>
      </c>
      <c r="AU1884" s="226" t="s">
        <v>84</v>
      </c>
      <c r="AY1884" s="20" t="s">
        <v>197</v>
      </c>
      <c r="BE1884" s="227">
        <f>IF(N1884="základní",J1884,0)</f>
        <v>0</v>
      </c>
      <c r="BF1884" s="227">
        <f>IF(N1884="snížená",J1884,0)</f>
        <v>0</v>
      </c>
      <c r="BG1884" s="227">
        <f>IF(N1884="zákl. přenesená",J1884,0)</f>
        <v>0</v>
      </c>
      <c r="BH1884" s="227">
        <f>IF(N1884="sníž. přenesená",J1884,0)</f>
        <v>0</v>
      </c>
      <c r="BI1884" s="227">
        <f>IF(N1884="nulová",J1884,0)</f>
        <v>0</v>
      </c>
      <c r="BJ1884" s="20" t="s">
        <v>82</v>
      </c>
      <c r="BK1884" s="227">
        <f>ROUND(I1884*H1884,2)</f>
        <v>0</v>
      </c>
      <c r="BL1884" s="20" t="s">
        <v>283</v>
      </c>
      <c r="BM1884" s="226" t="s">
        <v>2530</v>
      </c>
    </row>
    <row r="1885" s="2" customFormat="1">
      <c r="A1885" s="41"/>
      <c r="B1885" s="42"/>
      <c r="C1885" s="43"/>
      <c r="D1885" s="228" t="s">
        <v>206</v>
      </c>
      <c r="E1885" s="43"/>
      <c r="F1885" s="229" t="s">
        <v>2531</v>
      </c>
      <c r="G1885" s="43"/>
      <c r="H1885" s="43"/>
      <c r="I1885" s="230"/>
      <c r="J1885" s="43"/>
      <c r="K1885" s="43"/>
      <c r="L1885" s="47"/>
      <c r="M1885" s="231"/>
      <c r="N1885" s="232"/>
      <c r="O1885" s="87"/>
      <c r="P1885" s="87"/>
      <c r="Q1885" s="87"/>
      <c r="R1885" s="87"/>
      <c r="S1885" s="87"/>
      <c r="T1885" s="88"/>
      <c r="U1885" s="41"/>
      <c r="V1885" s="41"/>
      <c r="W1885" s="41"/>
      <c r="X1885" s="41"/>
      <c r="Y1885" s="41"/>
      <c r="Z1885" s="41"/>
      <c r="AA1885" s="41"/>
      <c r="AB1885" s="41"/>
      <c r="AC1885" s="41"/>
      <c r="AD1885" s="41"/>
      <c r="AE1885" s="41"/>
      <c r="AT1885" s="20" t="s">
        <v>206</v>
      </c>
      <c r="AU1885" s="20" t="s">
        <v>84</v>
      </c>
    </row>
    <row r="1886" s="15" customFormat="1">
      <c r="A1886" s="15"/>
      <c r="B1886" s="256"/>
      <c r="C1886" s="257"/>
      <c r="D1886" s="235" t="s">
        <v>213</v>
      </c>
      <c r="E1886" s="258" t="s">
        <v>28</v>
      </c>
      <c r="F1886" s="259" t="s">
        <v>725</v>
      </c>
      <c r="G1886" s="257"/>
      <c r="H1886" s="258" t="s">
        <v>28</v>
      </c>
      <c r="I1886" s="260"/>
      <c r="J1886" s="257"/>
      <c r="K1886" s="257"/>
      <c r="L1886" s="261"/>
      <c r="M1886" s="262"/>
      <c r="N1886" s="263"/>
      <c r="O1886" s="263"/>
      <c r="P1886" s="263"/>
      <c r="Q1886" s="263"/>
      <c r="R1886" s="263"/>
      <c r="S1886" s="263"/>
      <c r="T1886" s="264"/>
      <c r="U1886" s="15"/>
      <c r="V1886" s="15"/>
      <c r="W1886" s="15"/>
      <c r="X1886" s="15"/>
      <c r="Y1886" s="15"/>
      <c r="Z1886" s="15"/>
      <c r="AA1886" s="15"/>
      <c r="AB1886" s="15"/>
      <c r="AC1886" s="15"/>
      <c r="AD1886" s="15"/>
      <c r="AE1886" s="15"/>
      <c r="AT1886" s="265" t="s">
        <v>213</v>
      </c>
      <c r="AU1886" s="265" t="s">
        <v>84</v>
      </c>
      <c r="AV1886" s="15" t="s">
        <v>82</v>
      </c>
      <c r="AW1886" s="15" t="s">
        <v>35</v>
      </c>
      <c r="AX1886" s="15" t="s">
        <v>74</v>
      </c>
      <c r="AY1886" s="265" t="s">
        <v>197</v>
      </c>
    </row>
    <row r="1887" s="15" customFormat="1">
      <c r="A1887" s="15"/>
      <c r="B1887" s="256"/>
      <c r="C1887" s="257"/>
      <c r="D1887" s="235" t="s">
        <v>213</v>
      </c>
      <c r="E1887" s="258" t="s">
        <v>28</v>
      </c>
      <c r="F1887" s="259" t="s">
        <v>2260</v>
      </c>
      <c r="G1887" s="257"/>
      <c r="H1887" s="258" t="s">
        <v>28</v>
      </c>
      <c r="I1887" s="260"/>
      <c r="J1887" s="257"/>
      <c r="K1887" s="257"/>
      <c r="L1887" s="261"/>
      <c r="M1887" s="262"/>
      <c r="N1887" s="263"/>
      <c r="O1887" s="263"/>
      <c r="P1887" s="263"/>
      <c r="Q1887" s="263"/>
      <c r="R1887" s="263"/>
      <c r="S1887" s="263"/>
      <c r="T1887" s="264"/>
      <c r="U1887" s="15"/>
      <c r="V1887" s="15"/>
      <c r="W1887" s="15"/>
      <c r="X1887" s="15"/>
      <c r="Y1887" s="15"/>
      <c r="Z1887" s="15"/>
      <c r="AA1887" s="15"/>
      <c r="AB1887" s="15"/>
      <c r="AC1887" s="15"/>
      <c r="AD1887" s="15"/>
      <c r="AE1887" s="15"/>
      <c r="AT1887" s="265" t="s">
        <v>213</v>
      </c>
      <c r="AU1887" s="265" t="s">
        <v>84</v>
      </c>
      <c r="AV1887" s="15" t="s">
        <v>82</v>
      </c>
      <c r="AW1887" s="15" t="s">
        <v>35</v>
      </c>
      <c r="AX1887" s="15" t="s">
        <v>74</v>
      </c>
      <c r="AY1887" s="265" t="s">
        <v>197</v>
      </c>
    </row>
    <row r="1888" s="15" customFormat="1">
      <c r="A1888" s="15"/>
      <c r="B1888" s="256"/>
      <c r="C1888" s="257"/>
      <c r="D1888" s="235" t="s">
        <v>213</v>
      </c>
      <c r="E1888" s="258" t="s">
        <v>28</v>
      </c>
      <c r="F1888" s="259" t="s">
        <v>2496</v>
      </c>
      <c r="G1888" s="257"/>
      <c r="H1888" s="258" t="s">
        <v>28</v>
      </c>
      <c r="I1888" s="260"/>
      <c r="J1888" s="257"/>
      <c r="K1888" s="257"/>
      <c r="L1888" s="261"/>
      <c r="M1888" s="262"/>
      <c r="N1888" s="263"/>
      <c r="O1888" s="263"/>
      <c r="P1888" s="263"/>
      <c r="Q1888" s="263"/>
      <c r="R1888" s="263"/>
      <c r="S1888" s="263"/>
      <c r="T1888" s="264"/>
      <c r="U1888" s="15"/>
      <c r="V1888" s="15"/>
      <c r="W1888" s="15"/>
      <c r="X1888" s="15"/>
      <c r="Y1888" s="15"/>
      <c r="Z1888" s="15"/>
      <c r="AA1888" s="15"/>
      <c r="AB1888" s="15"/>
      <c r="AC1888" s="15"/>
      <c r="AD1888" s="15"/>
      <c r="AE1888" s="15"/>
      <c r="AT1888" s="265" t="s">
        <v>213</v>
      </c>
      <c r="AU1888" s="265" t="s">
        <v>84</v>
      </c>
      <c r="AV1888" s="15" t="s">
        <v>82</v>
      </c>
      <c r="AW1888" s="15" t="s">
        <v>35</v>
      </c>
      <c r="AX1888" s="15" t="s">
        <v>74</v>
      </c>
      <c r="AY1888" s="265" t="s">
        <v>197</v>
      </c>
    </row>
    <row r="1889" s="13" customFormat="1">
      <c r="A1889" s="13"/>
      <c r="B1889" s="233"/>
      <c r="C1889" s="234"/>
      <c r="D1889" s="235" t="s">
        <v>213</v>
      </c>
      <c r="E1889" s="236" t="s">
        <v>28</v>
      </c>
      <c r="F1889" s="237" t="s">
        <v>2497</v>
      </c>
      <c r="G1889" s="234"/>
      <c r="H1889" s="238">
        <v>60.299999999999997</v>
      </c>
      <c r="I1889" s="239"/>
      <c r="J1889" s="234"/>
      <c r="K1889" s="234"/>
      <c r="L1889" s="240"/>
      <c r="M1889" s="241"/>
      <c r="N1889" s="242"/>
      <c r="O1889" s="242"/>
      <c r="P1889" s="242"/>
      <c r="Q1889" s="242"/>
      <c r="R1889" s="242"/>
      <c r="S1889" s="242"/>
      <c r="T1889" s="243"/>
      <c r="U1889" s="13"/>
      <c r="V1889" s="13"/>
      <c r="W1889" s="13"/>
      <c r="X1889" s="13"/>
      <c r="Y1889" s="13"/>
      <c r="Z1889" s="13"/>
      <c r="AA1889" s="13"/>
      <c r="AB1889" s="13"/>
      <c r="AC1889" s="13"/>
      <c r="AD1889" s="13"/>
      <c r="AE1889" s="13"/>
      <c r="AT1889" s="244" t="s">
        <v>213</v>
      </c>
      <c r="AU1889" s="244" t="s">
        <v>84</v>
      </c>
      <c r="AV1889" s="13" t="s">
        <v>84</v>
      </c>
      <c r="AW1889" s="13" t="s">
        <v>35</v>
      </c>
      <c r="AX1889" s="13" t="s">
        <v>74</v>
      </c>
      <c r="AY1889" s="244" t="s">
        <v>197</v>
      </c>
    </row>
    <row r="1890" s="13" customFormat="1">
      <c r="A1890" s="13"/>
      <c r="B1890" s="233"/>
      <c r="C1890" s="234"/>
      <c r="D1890" s="235" t="s">
        <v>213</v>
      </c>
      <c r="E1890" s="236" t="s">
        <v>28</v>
      </c>
      <c r="F1890" s="237" t="s">
        <v>2498</v>
      </c>
      <c r="G1890" s="234"/>
      <c r="H1890" s="238">
        <v>12</v>
      </c>
      <c r="I1890" s="239"/>
      <c r="J1890" s="234"/>
      <c r="K1890" s="234"/>
      <c r="L1890" s="240"/>
      <c r="M1890" s="241"/>
      <c r="N1890" s="242"/>
      <c r="O1890" s="242"/>
      <c r="P1890" s="242"/>
      <c r="Q1890" s="242"/>
      <c r="R1890" s="242"/>
      <c r="S1890" s="242"/>
      <c r="T1890" s="243"/>
      <c r="U1890" s="13"/>
      <c r="V1890" s="13"/>
      <c r="W1890" s="13"/>
      <c r="X1890" s="13"/>
      <c r="Y1890" s="13"/>
      <c r="Z1890" s="13"/>
      <c r="AA1890" s="13"/>
      <c r="AB1890" s="13"/>
      <c r="AC1890" s="13"/>
      <c r="AD1890" s="13"/>
      <c r="AE1890" s="13"/>
      <c r="AT1890" s="244" t="s">
        <v>213</v>
      </c>
      <c r="AU1890" s="244" t="s">
        <v>84</v>
      </c>
      <c r="AV1890" s="13" t="s">
        <v>84</v>
      </c>
      <c r="AW1890" s="13" t="s">
        <v>35</v>
      </c>
      <c r="AX1890" s="13" t="s">
        <v>74</v>
      </c>
      <c r="AY1890" s="244" t="s">
        <v>197</v>
      </c>
    </row>
    <row r="1891" s="15" customFormat="1">
      <c r="A1891" s="15"/>
      <c r="B1891" s="256"/>
      <c r="C1891" s="257"/>
      <c r="D1891" s="235" t="s">
        <v>213</v>
      </c>
      <c r="E1891" s="258" t="s">
        <v>28</v>
      </c>
      <c r="F1891" s="259" t="s">
        <v>2483</v>
      </c>
      <c r="G1891" s="257"/>
      <c r="H1891" s="258" t="s">
        <v>28</v>
      </c>
      <c r="I1891" s="260"/>
      <c r="J1891" s="257"/>
      <c r="K1891" s="257"/>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213</v>
      </c>
      <c r="AU1891" s="265" t="s">
        <v>84</v>
      </c>
      <c r="AV1891" s="15" t="s">
        <v>82</v>
      </c>
      <c r="AW1891" s="15" t="s">
        <v>35</v>
      </c>
      <c r="AX1891" s="15" t="s">
        <v>74</v>
      </c>
      <c r="AY1891" s="265" t="s">
        <v>197</v>
      </c>
    </row>
    <row r="1892" s="13" customFormat="1">
      <c r="A1892" s="13"/>
      <c r="B1892" s="233"/>
      <c r="C1892" s="234"/>
      <c r="D1892" s="235" t="s">
        <v>213</v>
      </c>
      <c r="E1892" s="236" t="s">
        <v>28</v>
      </c>
      <c r="F1892" s="237" t="s">
        <v>2499</v>
      </c>
      <c r="G1892" s="234"/>
      <c r="H1892" s="238">
        <v>4.7999999999999998</v>
      </c>
      <c r="I1892" s="239"/>
      <c r="J1892" s="234"/>
      <c r="K1892" s="234"/>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213</v>
      </c>
      <c r="AU1892" s="244" t="s">
        <v>84</v>
      </c>
      <c r="AV1892" s="13" t="s">
        <v>84</v>
      </c>
      <c r="AW1892" s="13" t="s">
        <v>35</v>
      </c>
      <c r="AX1892" s="13" t="s">
        <v>74</v>
      </c>
      <c r="AY1892" s="244" t="s">
        <v>197</v>
      </c>
    </row>
    <row r="1893" s="13" customFormat="1">
      <c r="A1893" s="13"/>
      <c r="B1893" s="233"/>
      <c r="C1893" s="234"/>
      <c r="D1893" s="235" t="s">
        <v>213</v>
      </c>
      <c r="E1893" s="236" t="s">
        <v>28</v>
      </c>
      <c r="F1893" s="237" t="s">
        <v>2500</v>
      </c>
      <c r="G1893" s="234"/>
      <c r="H1893" s="238">
        <v>2.4900000000000002</v>
      </c>
      <c r="I1893" s="239"/>
      <c r="J1893" s="234"/>
      <c r="K1893" s="234"/>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213</v>
      </c>
      <c r="AU1893" s="244" t="s">
        <v>84</v>
      </c>
      <c r="AV1893" s="13" t="s">
        <v>84</v>
      </c>
      <c r="AW1893" s="13" t="s">
        <v>35</v>
      </c>
      <c r="AX1893" s="13" t="s">
        <v>74</v>
      </c>
      <c r="AY1893" s="244" t="s">
        <v>197</v>
      </c>
    </row>
    <row r="1894" s="14" customFormat="1">
      <c r="A1894" s="14"/>
      <c r="B1894" s="245"/>
      <c r="C1894" s="246"/>
      <c r="D1894" s="235" t="s">
        <v>213</v>
      </c>
      <c r="E1894" s="247" t="s">
        <v>28</v>
      </c>
      <c r="F1894" s="248" t="s">
        <v>226</v>
      </c>
      <c r="G1894" s="246"/>
      <c r="H1894" s="249">
        <v>79.590000000000003</v>
      </c>
      <c r="I1894" s="250"/>
      <c r="J1894" s="246"/>
      <c r="K1894" s="246"/>
      <c r="L1894" s="251"/>
      <c r="M1894" s="252"/>
      <c r="N1894" s="253"/>
      <c r="O1894" s="253"/>
      <c r="P1894" s="253"/>
      <c r="Q1894" s="253"/>
      <c r="R1894" s="253"/>
      <c r="S1894" s="253"/>
      <c r="T1894" s="254"/>
      <c r="U1894" s="14"/>
      <c r="V1894" s="14"/>
      <c r="W1894" s="14"/>
      <c r="X1894" s="14"/>
      <c r="Y1894" s="14"/>
      <c r="Z1894" s="14"/>
      <c r="AA1894" s="14"/>
      <c r="AB1894" s="14"/>
      <c r="AC1894" s="14"/>
      <c r="AD1894" s="14"/>
      <c r="AE1894" s="14"/>
      <c r="AT1894" s="255" t="s">
        <v>213</v>
      </c>
      <c r="AU1894" s="255" t="s">
        <v>84</v>
      </c>
      <c r="AV1894" s="14" t="s">
        <v>204</v>
      </c>
      <c r="AW1894" s="14" t="s">
        <v>35</v>
      </c>
      <c r="AX1894" s="14" t="s">
        <v>82</v>
      </c>
      <c r="AY1894" s="255" t="s">
        <v>197</v>
      </c>
    </row>
    <row r="1895" s="2" customFormat="1" ht="16.5" customHeight="1">
      <c r="A1895" s="41"/>
      <c r="B1895" s="42"/>
      <c r="C1895" s="281" t="s">
        <v>2532</v>
      </c>
      <c r="D1895" s="281" t="s">
        <v>519</v>
      </c>
      <c r="E1895" s="282" t="s">
        <v>2390</v>
      </c>
      <c r="F1895" s="283" t="s">
        <v>2391</v>
      </c>
      <c r="G1895" s="284" t="s">
        <v>202</v>
      </c>
      <c r="H1895" s="285">
        <v>95.507999999999996</v>
      </c>
      <c r="I1895" s="286"/>
      <c r="J1895" s="287">
        <f>ROUND(I1895*H1895,2)</f>
        <v>0</v>
      </c>
      <c r="K1895" s="283" t="s">
        <v>203</v>
      </c>
      <c r="L1895" s="288"/>
      <c r="M1895" s="289" t="s">
        <v>28</v>
      </c>
      <c r="N1895" s="290" t="s">
        <v>45</v>
      </c>
      <c r="O1895" s="87"/>
      <c r="P1895" s="224">
        <f>O1895*H1895</f>
        <v>0</v>
      </c>
      <c r="Q1895" s="224">
        <v>0.0022000000000000001</v>
      </c>
      <c r="R1895" s="224">
        <f>Q1895*H1895</f>
        <v>0.21011760000000002</v>
      </c>
      <c r="S1895" s="224">
        <v>0</v>
      </c>
      <c r="T1895" s="225">
        <f>S1895*H1895</f>
        <v>0</v>
      </c>
      <c r="U1895" s="41"/>
      <c r="V1895" s="41"/>
      <c r="W1895" s="41"/>
      <c r="X1895" s="41"/>
      <c r="Y1895" s="41"/>
      <c r="Z1895" s="41"/>
      <c r="AA1895" s="41"/>
      <c r="AB1895" s="41"/>
      <c r="AC1895" s="41"/>
      <c r="AD1895" s="41"/>
      <c r="AE1895" s="41"/>
      <c r="AR1895" s="226" t="s">
        <v>365</v>
      </c>
      <c r="AT1895" s="226" t="s">
        <v>519</v>
      </c>
      <c r="AU1895" s="226" t="s">
        <v>84</v>
      </c>
      <c r="AY1895" s="20" t="s">
        <v>197</v>
      </c>
      <c r="BE1895" s="227">
        <f>IF(N1895="základní",J1895,0)</f>
        <v>0</v>
      </c>
      <c r="BF1895" s="227">
        <f>IF(N1895="snížená",J1895,0)</f>
        <v>0</v>
      </c>
      <c r="BG1895" s="227">
        <f>IF(N1895="zákl. přenesená",J1895,0)</f>
        <v>0</v>
      </c>
      <c r="BH1895" s="227">
        <f>IF(N1895="sníž. přenesená",J1895,0)</f>
        <v>0</v>
      </c>
      <c r="BI1895" s="227">
        <f>IF(N1895="nulová",J1895,0)</f>
        <v>0</v>
      </c>
      <c r="BJ1895" s="20" t="s">
        <v>82</v>
      </c>
      <c r="BK1895" s="227">
        <f>ROUND(I1895*H1895,2)</f>
        <v>0</v>
      </c>
      <c r="BL1895" s="20" t="s">
        <v>283</v>
      </c>
      <c r="BM1895" s="226" t="s">
        <v>2533</v>
      </c>
    </row>
    <row r="1896" s="13" customFormat="1">
      <c r="A1896" s="13"/>
      <c r="B1896" s="233"/>
      <c r="C1896" s="234"/>
      <c r="D1896" s="235" t="s">
        <v>213</v>
      </c>
      <c r="E1896" s="234"/>
      <c r="F1896" s="237" t="s">
        <v>2506</v>
      </c>
      <c r="G1896" s="234"/>
      <c r="H1896" s="238">
        <v>95.507999999999996</v>
      </c>
      <c r="I1896" s="239"/>
      <c r="J1896" s="234"/>
      <c r="K1896" s="234"/>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213</v>
      </c>
      <c r="AU1896" s="244" t="s">
        <v>84</v>
      </c>
      <c r="AV1896" s="13" t="s">
        <v>84</v>
      </c>
      <c r="AW1896" s="13" t="s">
        <v>4</v>
      </c>
      <c r="AX1896" s="13" t="s">
        <v>82</v>
      </c>
      <c r="AY1896" s="244" t="s">
        <v>197</v>
      </c>
    </row>
    <row r="1897" s="2" customFormat="1" ht="24.15" customHeight="1">
      <c r="A1897" s="41"/>
      <c r="B1897" s="42"/>
      <c r="C1897" s="215" t="s">
        <v>2534</v>
      </c>
      <c r="D1897" s="215" t="s">
        <v>199</v>
      </c>
      <c r="E1897" s="216" t="s">
        <v>2535</v>
      </c>
      <c r="F1897" s="217" t="s">
        <v>2536</v>
      </c>
      <c r="G1897" s="218" t="s">
        <v>428</v>
      </c>
      <c r="H1897" s="219">
        <v>138.14500000000001</v>
      </c>
      <c r="I1897" s="220"/>
      <c r="J1897" s="221">
        <f>ROUND(I1897*H1897,2)</f>
        <v>0</v>
      </c>
      <c r="K1897" s="217" t="s">
        <v>203</v>
      </c>
      <c r="L1897" s="47"/>
      <c r="M1897" s="222" t="s">
        <v>28</v>
      </c>
      <c r="N1897" s="223" t="s">
        <v>45</v>
      </c>
      <c r="O1897" s="87"/>
      <c r="P1897" s="224">
        <f>O1897*H1897</f>
        <v>0</v>
      </c>
      <c r="Q1897" s="224">
        <v>0</v>
      </c>
      <c r="R1897" s="224">
        <f>Q1897*H1897</f>
        <v>0</v>
      </c>
      <c r="S1897" s="224">
        <v>0</v>
      </c>
      <c r="T1897" s="225">
        <f>S1897*H1897</f>
        <v>0</v>
      </c>
      <c r="U1897" s="41"/>
      <c r="V1897" s="41"/>
      <c r="W1897" s="41"/>
      <c r="X1897" s="41"/>
      <c r="Y1897" s="41"/>
      <c r="Z1897" s="41"/>
      <c r="AA1897" s="41"/>
      <c r="AB1897" s="41"/>
      <c r="AC1897" s="41"/>
      <c r="AD1897" s="41"/>
      <c r="AE1897" s="41"/>
      <c r="AR1897" s="226" t="s">
        <v>283</v>
      </c>
      <c r="AT1897" s="226" t="s">
        <v>199</v>
      </c>
      <c r="AU1897" s="226" t="s">
        <v>84</v>
      </c>
      <c r="AY1897" s="20" t="s">
        <v>197</v>
      </c>
      <c r="BE1897" s="227">
        <f>IF(N1897="základní",J1897,0)</f>
        <v>0</v>
      </c>
      <c r="BF1897" s="227">
        <f>IF(N1897="snížená",J1897,0)</f>
        <v>0</v>
      </c>
      <c r="BG1897" s="227">
        <f>IF(N1897="zákl. přenesená",J1897,0)</f>
        <v>0</v>
      </c>
      <c r="BH1897" s="227">
        <f>IF(N1897="sníž. přenesená",J1897,0)</f>
        <v>0</v>
      </c>
      <c r="BI1897" s="227">
        <f>IF(N1897="nulová",J1897,0)</f>
        <v>0</v>
      </c>
      <c r="BJ1897" s="20" t="s">
        <v>82</v>
      </c>
      <c r="BK1897" s="227">
        <f>ROUND(I1897*H1897,2)</f>
        <v>0</v>
      </c>
      <c r="BL1897" s="20" t="s">
        <v>283</v>
      </c>
      <c r="BM1897" s="226" t="s">
        <v>2537</v>
      </c>
    </row>
    <row r="1898" s="2" customFormat="1">
      <c r="A1898" s="41"/>
      <c r="B1898" s="42"/>
      <c r="C1898" s="43"/>
      <c r="D1898" s="228" t="s">
        <v>206</v>
      </c>
      <c r="E1898" s="43"/>
      <c r="F1898" s="229" t="s">
        <v>2538</v>
      </c>
      <c r="G1898" s="43"/>
      <c r="H1898" s="43"/>
      <c r="I1898" s="230"/>
      <c r="J1898" s="43"/>
      <c r="K1898" s="43"/>
      <c r="L1898" s="47"/>
      <c r="M1898" s="231"/>
      <c r="N1898" s="232"/>
      <c r="O1898" s="87"/>
      <c r="P1898" s="87"/>
      <c r="Q1898" s="87"/>
      <c r="R1898" s="87"/>
      <c r="S1898" s="87"/>
      <c r="T1898" s="88"/>
      <c r="U1898" s="41"/>
      <c r="V1898" s="41"/>
      <c r="W1898" s="41"/>
      <c r="X1898" s="41"/>
      <c r="Y1898" s="41"/>
      <c r="Z1898" s="41"/>
      <c r="AA1898" s="41"/>
      <c r="AB1898" s="41"/>
      <c r="AC1898" s="41"/>
      <c r="AD1898" s="41"/>
      <c r="AE1898" s="41"/>
      <c r="AT1898" s="20" t="s">
        <v>206</v>
      </c>
      <c r="AU1898" s="20" t="s">
        <v>84</v>
      </c>
    </row>
    <row r="1899" s="2" customFormat="1" ht="37.8" customHeight="1">
      <c r="A1899" s="41"/>
      <c r="B1899" s="42"/>
      <c r="C1899" s="215" t="s">
        <v>2539</v>
      </c>
      <c r="D1899" s="215" t="s">
        <v>199</v>
      </c>
      <c r="E1899" s="216" t="s">
        <v>2540</v>
      </c>
      <c r="F1899" s="217" t="s">
        <v>2541</v>
      </c>
      <c r="G1899" s="218" t="s">
        <v>428</v>
      </c>
      <c r="H1899" s="219">
        <v>138.14500000000001</v>
      </c>
      <c r="I1899" s="220"/>
      <c r="J1899" s="221">
        <f>ROUND(I1899*H1899,2)</f>
        <v>0</v>
      </c>
      <c r="K1899" s="217" t="s">
        <v>203</v>
      </c>
      <c r="L1899" s="47"/>
      <c r="M1899" s="222" t="s">
        <v>28</v>
      </c>
      <c r="N1899" s="223" t="s">
        <v>45</v>
      </c>
      <c r="O1899" s="87"/>
      <c r="P1899" s="224">
        <f>O1899*H1899</f>
        <v>0</v>
      </c>
      <c r="Q1899" s="224">
        <v>0</v>
      </c>
      <c r="R1899" s="224">
        <f>Q1899*H1899</f>
        <v>0</v>
      </c>
      <c r="S1899" s="224">
        <v>0</v>
      </c>
      <c r="T1899" s="225">
        <f>S1899*H1899</f>
        <v>0</v>
      </c>
      <c r="U1899" s="41"/>
      <c r="V1899" s="41"/>
      <c r="W1899" s="41"/>
      <c r="X1899" s="41"/>
      <c r="Y1899" s="41"/>
      <c r="Z1899" s="41"/>
      <c r="AA1899" s="41"/>
      <c r="AB1899" s="41"/>
      <c r="AC1899" s="41"/>
      <c r="AD1899" s="41"/>
      <c r="AE1899" s="41"/>
      <c r="AR1899" s="226" t="s">
        <v>283</v>
      </c>
      <c r="AT1899" s="226" t="s">
        <v>199</v>
      </c>
      <c r="AU1899" s="226" t="s">
        <v>84</v>
      </c>
      <c r="AY1899" s="20" t="s">
        <v>197</v>
      </c>
      <c r="BE1899" s="227">
        <f>IF(N1899="základní",J1899,0)</f>
        <v>0</v>
      </c>
      <c r="BF1899" s="227">
        <f>IF(N1899="snížená",J1899,0)</f>
        <v>0</v>
      </c>
      <c r="BG1899" s="227">
        <f>IF(N1899="zákl. přenesená",J1899,0)</f>
        <v>0</v>
      </c>
      <c r="BH1899" s="227">
        <f>IF(N1899="sníž. přenesená",J1899,0)</f>
        <v>0</v>
      </c>
      <c r="BI1899" s="227">
        <f>IF(N1899="nulová",J1899,0)</f>
        <v>0</v>
      </c>
      <c r="BJ1899" s="20" t="s">
        <v>82</v>
      </c>
      <c r="BK1899" s="227">
        <f>ROUND(I1899*H1899,2)</f>
        <v>0</v>
      </c>
      <c r="BL1899" s="20" t="s">
        <v>283</v>
      </c>
      <c r="BM1899" s="226" t="s">
        <v>2542</v>
      </c>
    </row>
    <row r="1900" s="2" customFormat="1">
      <c r="A1900" s="41"/>
      <c r="B1900" s="42"/>
      <c r="C1900" s="43"/>
      <c r="D1900" s="228" t="s">
        <v>206</v>
      </c>
      <c r="E1900" s="43"/>
      <c r="F1900" s="229" t="s">
        <v>2543</v>
      </c>
      <c r="G1900" s="43"/>
      <c r="H1900" s="43"/>
      <c r="I1900" s="230"/>
      <c r="J1900" s="43"/>
      <c r="K1900" s="43"/>
      <c r="L1900" s="47"/>
      <c r="M1900" s="231"/>
      <c r="N1900" s="232"/>
      <c r="O1900" s="87"/>
      <c r="P1900" s="87"/>
      <c r="Q1900" s="87"/>
      <c r="R1900" s="87"/>
      <c r="S1900" s="87"/>
      <c r="T1900" s="88"/>
      <c r="U1900" s="41"/>
      <c r="V1900" s="41"/>
      <c r="W1900" s="41"/>
      <c r="X1900" s="41"/>
      <c r="Y1900" s="41"/>
      <c r="Z1900" s="41"/>
      <c r="AA1900" s="41"/>
      <c r="AB1900" s="41"/>
      <c r="AC1900" s="41"/>
      <c r="AD1900" s="41"/>
      <c r="AE1900" s="41"/>
      <c r="AT1900" s="20" t="s">
        <v>206</v>
      </c>
      <c r="AU1900" s="20" t="s">
        <v>84</v>
      </c>
    </row>
    <row r="1901" s="12" customFormat="1" ht="22.8" customHeight="1">
      <c r="A1901" s="12"/>
      <c r="B1901" s="199"/>
      <c r="C1901" s="200"/>
      <c r="D1901" s="201" t="s">
        <v>73</v>
      </c>
      <c r="E1901" s="213" t="s">
        <v>2544</v>
      </c>
      <c r="F1901" s="213" t="s">
        <v>2545</v>
      </c>
      <c r="G1901" s="200"/>
      <c r="H1901" s="200"/>
      <c r="I1901" s="203"/>
      <c r="J1901" s="214">
        <f>BK1901</f>
        <v>0</v>
      </c>
      <c r="K1901" s="200"/>
      <c r="L1901" s="205"/>
      <c r="M1901" s="206"/>
      <c r="N1901" s="207"/>
      <c r="O1901" s="207"/>
      <c r="P1901" s="208">
        <f>SUM(P1902:P2079)</f>
        <v>0</v>
      </c>
      <c r="Q1901" s="207"/>
      <c r="R1901" s="208">
        <f>SUM(R1902:R2079)</f>
        <v>37.836858050000011</v>
      </c>
      <c r="S1901" s="207"/>
      <c r="T1901" s="209">
        <f>SUM(T1902:T2079)</f>
        <v>0</v>
      </c>
      <c r="U1901" s="12"/>
      <c r="V1901" s="12"/>
      <c r="W1901" s="12"/>
      <c r="X1901" s="12"/>
      <c r="Y1901" s="12"/>
      <c r="Z1901" s="12"/>
      <c r="AA1901" s="12"/>
      <c r="AB1901" s="12"/>
      <c r="AC1901" s="12"/>
      <c r="AD1901" s="12"/>
      <c r="AE1901" s="12"/>
      <c r="AR1901" s="210" t="s">
        <v>84</v>
      </c>
      <c r="AT1901" s="211" t="s">
        <v>73</v>
      </c>
      <c r="AU1901" s="211" t="s">
        <v>82</v>
      </c>
      <c r="AY1901" s="210" t="s">
        <v>197</v>
      </c>
      <c r="BK1901" s="212">
        <f>SUM(BK1902:BK2079)</f>
        <v>0</v>
      </c>
    </row>
    <row r="1902" s="2" customFormat="1" ht="24.15" customHeight="1">
      <c r="A1902" s="41"/>
      <c r="B1902" s="42"/>
      <c r="C1902" s="215" t="s">
        <v>2546</v>
      </c>
      <c r="D1902" s="215" t="s">
        <v>199</v>
      </c>
      <c r="E1902" s="216" t="s">
        <v>2547</v>
      </c>
      <c r="F1902" s="217" t="s">
        <v>2548</v>
      </c>
      <c r="G1902" s="218" t="s">
        <v>202</v>
      </c>
      <c r="H1902" s="219">
        <v>1357.5999999999999</v>
      </c>
      <c r="I1902" s="220"/>
      <c r="J1902" s="221">
        <f>ROUND(I1902*H1902,2)</f>
        <v>0</v>
      </c>
      <c r="K1902" s="217" t="s">
        <v>203</v>
      </c>
      <c r="L1902" s="47"/>
      <c r="M1902" s="222" t="s">
        <v>28</v>
      </c>
      <c r="N1902" s="223" t="s">
        <v>45</v>
      </c>
      <c r="O1902" s="87"/>
      <c r="P1902" s="224">
        <f>O1902*H1902</f>
        <v>0</v>
      </c>
      <c r="Q1902" s="224">
        <v>0</v>
      </c>
      <c r="R1902" s="224">
        <f>Q1902*H1902</f>
        <v>0</v>
      </c>
      <c r="S1902" s="224">
        <v>0</v>
      </c>
      <c r="T1902" s="225">
        <f>S1902*H1902</f>
        <v>0</v>
      </c>
      <c r="U1902" s="41"/>
      <c r="V1902" s="41"/>
      <c r="W1902" s="41"/>
      <c r="X1902" s="41"/>
      <c r="Y1902" s="41"/>
      <c r="Z1902" s="41"/>
      <c r="AA1902" s="41"/>
      <c r="AB1902" s="41"/>
      <c r="AC1902" s="41"/>
      <c r="AD1902" s="41"/>
      <c r="AE1902" s="41"/>
      <c r="AR1902" s="226" t="s">
        <v>283</v>
      </c>
      <c r="AT1902" s="226" t="s">
        <v>199</v>
      </c>
      <c r="AU1902" s="226" t="s">
        <v>84</v>
      </c>
      <c r="AY1902" s="20" t="s">
        <v>197</v>
      </c>
      <c r="BE1902" s="227">
        <f>IF(N1902="základní",J1902,0)</f>
        <v>0</v>
      </c>
      <c r="BF1902" s="227">
        <f>IF(N1902="snížená",J1902,0)</f>
        <v>0</v>
      </c>
      <c r="BG1902" s="227">
        <f>IF(N1902="zákl. přenesená",J1902,0)</f>
        <v>0</v>
      </c>
      <c r="BH1902" s="227">
        <f>IF(N1902="sníž. přenesená",J1902,0)</f>
        <v>0</v>
      </c>
      <c r="BI1902" s="227">
        <f>IF(N1902="nulová",J1902,0)</f>
        <v>0</v>
      </c>
      <c r="BJ1902" s="20" t="s">
        <v>82</v>
      </c>
      <c r="BK1902" s="227">
        <f>ROUND(I1902*H1902,2)</f>
        <v>0</v>
      </c>
      <c r="BL1902" s="20" t="s">
        <v>283</v>
      </c>
      <c r="BM1902" s="226" t="s">
        <v>2549</v>
      </c>
    </row>
    <row r="1903" s="2" customFormat="1">
      <c r="A1903" s="41"/>
      <c r="B1903" s="42"/>
      <c r="C1903" s="43"/>
      <c r="D1903" s="228" t="s">
        <v>206</v>
      </c>
      <c r="E1903" s="43"/>
      <c r="F1903" s="229" t="s">
        <v>2550</v>
      </c>
      <c r="G1903" s="43"/>
      <c r="H1903" s="43"/>
      <c r="I1903" s="230"/>
      <c r="J1903" s="43"/>
      <c r="K1903" s="43"/>
      <c r="L1903" s="47"/>
      <c r="M1903" s="231"/>
      <c r="N1903" s="232"/>
      <c r="O1903" s="87"/>
      <c r="P1903" s="87"/>
      <c r="Q1903" s="87"/>
      <c r="R1903" s="87"/>
      <c r="S1903" s="87"/>
      <c r="T1903" s="88"/>
      <c r="U1903" s="41"/>
      <c r="V1903" s="41"/>
      <c r="W1903" s="41"/>
      <c r="X1903" s="41"/>
      <c r="Y1903" s="41"/>
      <c r="Z1903" s="41"/>
      <c r="AA1903" s="41"/>
      <c r="AB1903" s="41"/>
      <c r="AC1903" s="41"/>
      <c r="AD1903" s="41"/>
      <c r="AE1903" s="41"/>
      <c r="AT1903" s="20" t="s">
        <v>206</v>
      </c>
      <c r="AU1903" s="20" t="s">
        <v>84</v>
      </c>
    </row>
    <row r="1904" s="15" customFormat="1">
      <c r="A1904" s="15"/>
      <c r="B1904" s="256"/>
      <c r="C1904" s="257"/>
      <c r="D1904" s="235" t="s">
        <v>213</v>
      </c>
      <c r="E1904" s="258" t="s">
        <v>28</v>
      </c>
      <c r="F1904" s="259" t="s">
        <v>412</v>
      </c>
      <c r="G1904" s="257"/>
      <c r="H1904" s="258" t="s">
        <v>28</v>
      </c>
      <c r="I1904" s="260"/>
      <c r="J1904" s="257"/>
      <c r="K1904" s="257"/>
      <c r="L1904" s="261"/>
      <c r="M1904" s="262"/>
      <c r="N1904" s="263"/>
      <c r="O1904" s="263"/>
      <c r="P1904" s="263"/>
      <c r="Q1904" s="263"/>
      <c r="R1904" s="263"/>
      <c r="S1904" s="263"/>
      <c r="T1904" s="264"/>
      <c r="U1904" s="15"/>
      <c r="V1904" s="15"/>
      <c r="W1904" s="15"/>
      <c r="X1904" s="15"/>
      <c r="Y1904" s="15"/>
      <c r="Z1904" s="15"/>
      <c r="AA1904" s="15"/>
      <c r="AB1904" s="15"/>
      <c r="AC1904" s="15"/>
      <c r="AD1904" s="15"/>
      <c r="AE1904" s="15"/>
      <c r="AT1904" s="265" t="s">
        <v>213</v>
      </c>
      <c r="AU1904" s="265" t="s">
        <v>84</v>
      </c>
      <c r="AV1904" s="15" t="s">
        <v>82</v>
      </c>
      <c r="AW1904" s="15" t="s">
        <v>35</v>
      </c>
      <c r="AX1904" s="15" t="s">
        <v>74</v>
      </c>
      <c r="AY1904" s="265" t="s">
        <v>197</v>
      </c>
    </row>
    <row r="1905" s="15" customFormat="1">
      <c r="A1905" s="15"/>
      <c r="B1905" s="256"/>
      <c r="C1905" s="257"/>
      <c r="D1905" s="235" t="s">
        <v>213</v>
      </c>
      <c r="E1905" s="258" t="s">
        <v>28</v>
      </c>
      <c r="F1905" s="259" t="s">
        <v>2551</v>
      </c>
      <c r="G1905" s="257"/>
      <c r="H1905" s="258" t="s">
        <v>28</v>
      </c>
      <c r="I1905" s="260"/>
      <c r="J1905" s="257"/>
      <c r="K1905" s="257"/>
      <c r="L1905" s="261"/>
      <c r="M1905" s="262"/>
      <c r="N1905" s="263"/>
      <c r="O1905" s="263"/>
      <c r="P1905" s="263"/>
      <c r="Q1905" s="263"/>
      <c r="R1905" s="263"/>
      <c r="S1905" s="263"/>
      <c r="T1905" s="264"/>
      <c r="U1905" s="15"/>
      <c r="V1905" s="15"/>
      <c r="W1905" s="15"/>
      <c r="X1905" s="15"/>
      <c r="Y1905" s="15"/>
      <c r="Z1905" s="15"/>
      <c r="AA1905" s="15"/>
      <c r="AB1905" s="15"/>
      <c r="AC1905" s="15"/>
      <c r="AD1905" s="15"/>
      <c r="AE1905" s="15"/>
      <c r="AT1905" s="265" t="s">
        <v>213</v>
      </c>
      <c r="AU1905" s="265" t="s">
        <v>84</v>
      </c>
      <c r="AV1905" s="15" t="s">
        <v>82</v>
      </c>
      <c r="AW1905" s="15" t="s">
        <v>35</v>
      </c>
      <c r="AX1905" s="15" t="s">
        <v>74</v>
      </c>
      <c r="AY1905" s="265" t="s">
        <v>197</v>
      </c>
    </row>
    <row r="1906" s="13" customFormat="1">
      <c r="A1906" s="13"/>
      <c r="B1906" s="233"/>
      <c r="C1906" s="234"/>
      <c r="D1906" s="235" t="s">
        <v>213</v>
      </c>
      <c r="E1906" s="236" t="s">
        <v>28</v>
      </c>
      <c r="F1906" s="237" t="s">
        <v>560</v>
      </c>
      <c r="G1906" s="234"/>
      <c r="H1906" s="238">
        <v>160.90000000000001</v>
      </c>
      <c r="I1906" s="239"/>
      <c r="J1906" s="234"/>
      <c r="K1906" s="234"/>
      <c r="L1906" s="240"/>
      <c r="M1906" s="241"/>
      <c r="N1906" s="242"/>
      <c r="O1906" s="242"/>
      <c r="P1906" s="242"/>
      <c r="Q1906" s="242"/>
      <c r="R1906" s="242"/>
      <c r="S1906" s="242"/>
      <c r="T1906" s="243"/>
      <c r="U1906" s="13"/>
      <c r="V1906" s="13"/>
      <c r="W1906" s="13"/>
      <c r="X1906" s="13"/>
      <c r="Y1906" s="13"/>
      <c r="Z1906" s="13"/>
      <c r="AA1906" s="13"/>
      <c r="AB1906" s="13"/>
      <c r="AC1906" s="13"/>
      <c r="AD1906" s="13"/>
      <c r="AE1906" s="13"/>
      <c r="AT1906" s="244" t="s">
        <v>213</v>
      </c>
      <c r="AU1906" s="244" t="s">
        <v>84</v>
      </c>
      <c r="AV1906" s="13" t="s">
        <v>84</v>
      </c>
      <c r="AW1906" s="13" t="s">
        <v>35</v>
      </c>
      <c r="AX1906" s="13" t="s">
        <v>74</v>
      </c>
      <c r="AY1906" s="244" t="s">
        <v>197</v>
      </c>
    </row>
    <row r="1907" s="13" customFormat="1">
      <c r="A1907" s="13"/>
      <c r="B1907" s="233"/>
      <c r="C1907" s="234"/>
      <c r="D1907" s="235" t="s">
        <v>213</v>
      </c>
      <c r="E1907" s="236" t="s">
        <v>28</v>
      </c>
      <c r="F1907" s="237" t="s">
        <v>564</v>
      </c>
      <c r="G1907" s="234"/>
      <c r="H1907" s="238">
        <v>93.700000000000003</v>
      </c>
      <c r="I1907" s="239"/>
      <c r="J1907" s="234"/>
      <c r="K1907" s="234"/>
      <c r="L1907" s="240"/>
      <c r="M1907" s="241"/>
      <c r="N1907" s="242"/>
      <c r="O1907" s="242"/>
      <c r="P1907" s="242"/>
      <c r="Q1907" s="242"/>
      <c r="R1907" s="242"/>
      <c r="S1907" s="242"/>
      <c r="T1907" s="243"/>
      <c r="U1907" s="13"/>
      <c r="V1907" s="13"/>
      <c r="W1907" s="13"/>
      <c r="X1907" s="13"/>
      <c r="Y1907" s="13"/>
      <c r="Z1907" s="13"/>
      <c r="AA1907" s="13"/>
      <c r="AB1907" s="13"/>
      <c r="AC1907" s="13"/>
      <c r="AD1907" s="13"/>
      <c r="AE1907" s="13"/>
      <c r="AT1907" s="244" t="s">
        <v>213</v>
      </c>
      <c r="AU1907" s="244" t="s">
        <v>84</v>
      </c>
      <c r="AV1907" s="13" t="s">
        <v>84</v>
      </c>
      <c r="AW1907" s="13" t="s">
        <v>35</v>
      </c>
      <c r="AX1907" s="13" t="s">
        <v>74</v>
      </c>
      <c r="AY1907" s="244" t="s">
        <v>197</v>
      </c>
    </row>
    <row r="1908" s="16" customFormat="1">
      <c r="A1908" s="16"/>
      <c r="B1908" s="266"/>
      <c r="C1908" s="267"/>
      <c r="D1908" s="235" t="s">
        <v>213</v>
      </c>
      <c r="E1908" s="268" t="s">
        <v>28</v>
      </c>
      <c r="F1908" s="269" t="s">
        <v>416</v>
      </c>
      <c r="G1908" s="267"/>
      <c r="H1908" s="270">
        <v>254.59999999999999</v>
      </c>
      <c r="I1908" s="271"/>
      <c r="J1908" s="267"/>
      <c r="K1908" s="267"/>
      <c r="L1908" s="272"/>
      <c r="M1908" s="273"/>
      <c r="N1908" s="274"/>
      <c r="O1908" s="274"/>
      <c r="P1908" s="274"/>
      <c r="Q1908" s="274"/>
      <c r="R1908" s="274"/>
      <c r="S1908" s="274"/>
      <c r="T1908" s="275"/>
      <c r="U1908" s="16"/>
      <c r="V1908" s="16"/>
      <c r="W1908" s="16"/>
      <c r="X1908" s="16"/>
      <c r="Y1908" s="16"/>
      <c r="Z1908" s="16"/>
      <c r="AA1908" s="16"/>
      <c r="AB1908" s="16"/>
      <c r="AC1908" s="16"/>
      <c r="AD1908" s="16"/>
      <c r="AE1908" s="16"/>
      <c r="AT1908" s="276" t="s">
        <v>213</v>
      </c>
      <c r="AU1908" s="276" t="s">
        <v>84</v>
      </c>
      <c r="AV1908" s="16" t="s">
        <v>160</v>
      </c>
      <c r="AW1908" s="16" t="s">
        <v>35</v>
      </c>
      <c r="AX1908" s="16" t="s">
        <v>74</v>
      </c>
      <c r="AY1908" s="276" t="s">
        <v>197</v>
      </c>
    </row>
    <row r="1909" s="15" customFormat="1">
      <c r="A1909" s="15"/>
      <c r="B1909" s="256"/>
      <c r="C1909" s="257"/>
      <c r="D1909" s="235" t="s">
        <v>213</v>
      </c>
      <c r="E1909" s="258" t="s">
        <v>28</v>
      </c>
      <c r="F1909" s="259" t="s">
        <v>2552</v>
      </c>
      <c r="G1909" s="257"/>
      <c r="H1909" s="258" t="s">
        <v>28</v>
      </c>
      <c r="I1909" s="260"/>
      <c r="J1909" s="257"/>
      <c r="K1909" s="257"/>
      <c r="L1909" s="261"/>
      <c r="M1909" s="262"/>
      <c r="N1909" s="263"/>
      <c r="O1909" s="263"/>
      <c r="P1909" s="263"/>
      <c r="Q1909" s="263"/>
      <c r="R1909" s="263"/>
      <c r="S1909" s="263"/>
      <c r="T1909" s="264"/>
      <c r="U1909" s="15"/>
      <c r="V1909" s="15"/>
      <c r="W1909" s="15"/>
      <c r="X1909" s="15"/>
      <c r="Y1909" s="15"/>
      <c r="Z1909" s="15"/>
      <c r="AA1909" s="15"/>
      <c r="AB1909" s="15"/>
      <c r="AC1909" s="15"/>
      <c r="AD1909" s="15"/>
      <c r="AE1909" s="15"/>
      <c r="AT1909" s="265" t="s">
        <v>213</v>
      </c>
      <c r="AU1909" s="265" t="s">
        <v>84</v>
      </c>
      <c r="AV1909" s="15" t="s">
        <v>82</v>
      </c>
      <c r="AW1909" s="15" t="s">
        <v>35</v>
      </c>
      <c r="AX1909" s="15" t="s">
        <v>74</v>
      </c>
      <c r="AY1909" s="265" t="s">
        <v>197</v>
      </c>
    </row>
    <row r="1910" s="13" customFormat="1">
      <c r="A1910" s="13"/>
      <c r="B1910" s="233"/>
      <c r="C1910" s="234"/>
      <c r="D1910" s="235" t="s">
        <v>213</v>
      </c>
      <c r="E1910" s="236" t="s">
        <v>28</v>
      </c>
      <c r="F1910" s="237" t="s">
        <v>538</v>
      </c>
      <c r="G1910" s="234"/>
      <c r="H1910" s="238">
        <v>1103</v>
      </c>
      <c r="I1910" s="239"/>
      <c r="J1910" s="234"/>
      <c r="K1910" s="234"/>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84</v>
      </c>
      <c r="AV1910" s="13" t="s">
        <v>84</v>
      </c>
      <c r="AW1910" s="13" t="s">
        <v>35</v>
      </c>
      <c r="AX1910" s="13" t="s">
        <v>74</v>
      </c>
      <c r="AY1910" s="244" t="s">
        <v>197</v>
      </c>
    </row>
    <row r="1911" s="14" customFormat="1">
      <c r="A1911" s="14"/>
      <c r="B1911" s="245"/>
      <c r="C1911" s="246"/>
      <c r="D1911" s="235" t="s">
        <v>213</v>
      </c>
      <c r="E1911" s="247" t="s">
        <v>28</v>
      </c>
      <c r="F1911" s="248" t="s">
        <v>226</v>
      </c>
      <c r="G1911" s="246"/>
      <c r="H1911" s="249">
        <v>1357.5999999999999</v>
      </c>
      <c r="I1911" s="250"/>
      <c r="J1911" s="246"/>
      <c r="K1911" s="246"/>
      <c r="L1911" s="251"/>
      <c r="M1911" s="252"/>
      <c r="N1911" s="253"/>
      <c r="O1911" s="253"/>
      <c r="P1911" s="253"/>
      <c r="Q1911" s="253"/>
      <c r="R1911" s="253"/>
      <c r="S1911" s="253"/>
      <c r="T1911" s="254"/>
      <c r="U1911" s="14"/>
      <c r="V1911" s="14"/>
      <c r="W1911" s="14"/>
      <c r="X1911" s="14"/>
      <c r="Y1911" s="14"/>
      <c r="Z1911" s="14"/>
      <c r="AA1911" s="14"/>
      <c r="AB1911" s="14"/>
      <c r="AC1911" s="14"/>
      <c r="AD1911" s="14"/>
      <c r="AE1911" s="14"/>
      <c r="AT1911" s="255" t="s">
        <v>213</v>
      </c>
      <c r="AU1911" s="255" t="s">
        <v>84</v>
      </c>
      <c r="AV1911" s="14" t="s">
        <v>204</v>
      </c>
      <c r="AW1911" s="14" t="s">
        <v>35</v>
      </c>
      <c r="AX1911" s="14" t="s">
        <v>82</v>
      </c>
      <c r="AY1911" s="255" t="s">
        <v>197</v>
      </c>
    </row>
    <row r="1912" s="2" customFormat="1">
      <c r="A1912" s="41"/>
      <c r="B1912" s="42"/>
      <c r="C1912" s="43"/>
      <c r="D1912" s="235" t="s">
        <v>1651</v>
      </c>
      <c r="E1912" s="43"/>
      <c r="F1912" s="291" t="s">
        <v>1732</v>
      </c>
      <c r="G1912" s="43"/>
      <c r="H1912" s="43"/>
      <c r="I1912" s="43"/>
      <c r="J1912" s="43"/>
      <c r="K1912" s="43"/>
      <c r="L1912" s="47"/>
      <c r="M1912" s="231"/>
      <c r="N1912" s="232"/>
      <c r="O1912" s="87"/>
      <c r="P1912" s="87"/>
      <c r="Q1912" s="87"/>
      <c r="R1912" s="87"/>
      <c r="S1912" s="87"/>
      <c r="T1912" s="88"/>
      <c r="U1912" s="41"/>
      <c r="V1912" s="41"/>
      <c r="W1912" s="41"/>
      <c r="X1912" s="41"/>
      <c r="Y1912" s="41"/>
      <c r="Z1912" s="41"/>
      <c r="AA1912" s="41"/>
      <c r="AB1912" s="41"/>
      <c r="AC1912" s="41"/>
      <c r="AD1912" s="41"/>
      <c r="AE1912" s="41"/>
      <c r="AU1912" s="20" t="s">
        <v>84</v>
      </c>
    </row>
    <row r="1913" s="2" customFormat="1">
      <c r="A1913" s="41"/>
      <c r="B1913" s="42"/>
      <c r="C1913" s="43"/>
      <c r="D1913" s="235" t="s">
        <v>1651</v>
      </c>
      <c r="E1913" s="43"/>
      <c r="F1913" s="292" t="s">
        <v>1733</v>
      </c>
      <c r="G1913" s="43"/>
      <c r="H1913" s="293">
        <v>0</v>
      </c>
      <c r="I1913" s="43"/>
      <c r="J1913" s="43"/>
      <c r="K1913" s="43"/>
      <c r="L1913" s="47"/>
      <c r="M1913" s="231"/>
      <c r="N1913" s="232"/>
      <c r="O1913" s="87"/>
      <c r="P1913" s="87"/>
      <c r="Q1913" s="87"/>
      <c r="R1913" s="87"/>
      <c r="S1913" s="87"/>
      <c r="T1913" s="88"/>
      <c r="U1913" s="41"/>
      <c r="V1913" s="41"/>
      <c r="W1913" s="41"/>
      <c r="X1913" s="41"/>
      <c r="Y1913" s="41"/>
      <c r="Z1913" s="41"/>
      <c r="AA1913" s="41"/>
      <c r="AB1913" s="41"/>
      <c r="AC1913" s="41"/>
      <c r="AD1913" s="41"/>
      <c r="AE1913" s="41"/>
      <c r="AU1913" s="20" t="s">
        <v>84</v>
      </c>
    </row>
    <row r="1914" s="2" customFormat="1">
      <c r="A1914" s="41"/>
      <c r="B1914" s="42"/>
      <c r="C1914" s="43"/>
      <c r="D1914" s="235" t="s">
        <v>1651</v>
      </c>
      <c r="E1914" s="43"/>
      <c r="F1914" s="292" t="s">
        <v>1734</v>
      </c>
      <c r="G1914" s="43"/>
      <c r="H1914" s="293">
        <v>160.90000000000001</v>
      </c>
      <c r="I1914" s="43"/>
      <c r="J1914" s="43"/>
      <c r="K1914" s="43"/>
      <c r="L1914" s="47"/>
      <c r="M1914" s="231"/>
      <c r="N1914" s="232"/>
      <c r="O1914" s="87"/>
      <c r="P1914" s="87"/>
      <c r="Q1914" s="87"/>
      <c r="R1914" s="87"/>
      <c r="S1914" s="87"/>
      <c r="T1914" s="88"/>
      <c r="U1914" s="41"/>
      <c r="V1914" s="41"/>
      <c r="W1914" s="41"/>
      <c r="X1914" s="41"/>
      <c r="Y1914" s="41"/>
      <c r="Z1914" s="41"/>
      <c r="AA1914" s="41"/>
      <c r="AB1914" s="41"/>
      <c r="AC1914" s="41"/>
      <c r="AD1914" s="41"/>
      <c r="AE1914" s="41"/>
      <c r="AU1914" s="20" t="s">
        <v>84</v>
      </c>
    </row>
    <row r="1915" s="2" customFormat="1">
      <c r="A1915" s="41"/>
      <c r="B1915" s="42"/>
      <c r="C1915" s="43"/>
      <c r="D1915" s="235" t="s">
        <v>1651</v>
      </c>
      <c r="E1915" s="43"/>
      <c r="F1915" s="291" t="s">
        <v>1735</v>
      </c>
      <c r="G1915" s="43"/>
      <c r="H1915" s="43"/>
      <c r="I1915" s="43"/>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U1915" s="20" t="s">
        <v>84</v>
      </c>
    </row>
    <row r="1916" s="2" customFormat="1">
      <c r="A1916" s="41"/>
      <c r="B1916" s="42"/>
      <c r="C1916" s="43"/>
      <c r="D1916" s="235" t="s">
        <v>1651</v>
      </c>
      <c r="E1916" s="43"/>
      <c r="F1916" s="292" t="s">
        <v>1736</v>
      </c>
      <c r="G1916" s="43"/>
      <c r="H1916" s="293">
        <v>93.700000000000003</v>
      </c>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1651</v>
      </c>
      <c r="E1917" s="43"/>
      <c r="F1917" s="291" t="s">
        <v>2553</v>
      </c>
      <c r="G1917" s="43"/>
      <c r="H1917" s="43"/>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c r="A1918" s="41"/>
      <c r="B1918" s="42"/>
      <c r="C1918" s="43"/>
      <c r="D1918" s="235" t="s">
        <v>1651</v>
      </c>
      <c r="E1918" s="43"/>
      <c r="F1918" s="292" t="s">
        <v>2554</v>
      </c>
      <c r="G1918" s="43"/>
      <c r="H1918" s="293">
        <v>1103</v>
      </c>
      <c r="I1918" s="43"/>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U1918" s="20" t="s">
        <v>84</v>
      </c>
    </row>
    <row r="1919" s="2" customFormat="1" ht="16.5" customHeight="1">
      <c r="A1919" s="41"/>
      <c r="B1919" s="42"/>
      <c r="C1919" s="281" t="s">
        <v>2555</v>
      </c>
      <c r="D1919" s="281" t="s">
        <v>519</v>
      </c>
      <c r="E1919" s="282" t="s">
        <v>2556</v>
      </c>
      <c r="F1919" s="283" t="s">
        <v>2557</v>
      </c>
      <c r="G1919" s="284" t="s">
        <v>202</v>
      </c>
      <c r="H1919" s="285">
        <v>267.32999999999998</v>
      </c>
      <c r="I1919" s="286"/>
      <c r="J1919" s="287">
        <f>ROUND(I1919*H1919,2)</f>
        <v>0</v>
      </c>
      <c r="K1919" s="283" t="s">
        <v>203</v>
      </c>
      <c r="L1919" s="288"/>
      <c r="M1919" s="289" t="s">
        <v>28</v>
      </c>
      <c r="N1919" s="290" t="s">
        <v>45</v>
      </c>
      <c r="O1919" s="87"/>
      <c r="P1919" s="224">
        <f>O1919*H1919</f>
        <v>0</v>
      </c>
      <c r="Q1919" s="224">
        <v>0.00025999999999999998</v>
      </c>
      <c r="R1919" s="224">
        <f>Q1919*H1919</f>
        <v>0.069505799999999993</v>
      </c>
      <c r="S1919" s="224">
        <v>0</v>
      </c>
      <c r="T1919" s="225">
        <f>S1919*H1919</f>
        <v>0</v>
      </c>
      <c r="U1919" s="41"/>
      <c r="V1919" s="41"/>
      <c r="W1919" s="41"/>
      <c r="X1919" s="41"/>
      <c r="Y1919" s="41"/>
      <c r="Z1919" s="41"/>
      <c r="AA1919" s="41"/>
      <c r="AB1919" s="41"/>
      <c r="AC1919" s="41"/>
      <c r="AD1919" s="41"/>
      <c r="AE1919" s="41"/>
      <c r="AR1919" s="226" t="s">
        <v>365</v>
      </c>
      <c r="AT1919" s="226" t="s">
        <v>519</v>
      </c>
      <c r="AU1919" s="226" t="s">
        <v>84</v>
      </c>
      <c r="AY1919" s="20" t="s">
        <v>197</v>
      </c>
      <c r="BE1919" s="227">
        <f>IF(N1919="základní",J1919,0)</f>
        <v>0</v>
      </c>
      <c r="BF1919" s="227">
        <f>IF(N1919="snížená",J1919,0)</f>
        <v>0</v>
      </c>
      <c r="BG1919" s="227">
        <f>IF(N1919="zákl. přenesená",J1919,0)</f>
        <v>0</v>
      </c>
      <c r="BH1919" s="227">
        <f>IF(N1919="sníž. přenesená",J1919,0)</f>
        <v>0</v>
      </c>
      <c r="BI1919" s="227">
        <f>IF(N1919="nulová",J1919,0)</f>
        <v>0</v>
      </c>
      <c r="BJ1919" s="20" t="s">
        <v>82</v>
      </c>
      <c r="BK1919" s="227">
        <f>ROUND(I1919*H1919,2)</f>
        <v>0</v>
      </c>
      <c r="BL1919" s="20" t="s">
        <v>283</v>
      </c>
      <c r="BM1919" s="226" t="s">
        <v>2558</v>
      </c>
    </row>
    <row r="1920" s="13" customFormat="1">
      <c r="A1920" s="13"/>
      <c r="B1920" s="233"/>
      <c r="C1920" s="234"/>
      <c r="D1920" s="235" t="s">
        <v>213</v>
      </c>
      <c r="E1920" s="234"/>
      <c r="F1920" s="237" t="s">
        <v>2559</v>
      </c>
      <c r="G1920" s="234"/>
      <c r="H1920" s="238">
        <v>267.32999999999998</v>
      </c>
      <c r="I1920" s="239"/>
      <c r="J1920" s="234"/>
      <c r="K1920" s="234"/>
      <c r="L1920" s="240"/>
      <c r="M1920" s="241"/>
      <c r="N1920" s="242"/>
      <c r="O1920" s="242"/>
      <c r="P1920" s="242"/>
      <c r="Q1920" s="242"/>
      <c r="R1920" s="242"/>
      <c r="S1920" s="242"/>
      <c r="T1920" s="243"/>
      <c r="U1920" s="13"/>
      <c r="V1920" s="13"/>
      <c r="W1920" s="13"/>
      <c r="X1920" s="13"/>
      <c r="Y1920" s="13"/>
      <c r="Z1920" s="13"/>
      <c r="AA1920" s="13"/>
      <c r="AB1920" s="13"/>
      <c r="AC1920" s="13"/>
      <c r="AD1920" s="13"/>
      <c r="AE1920" s="13"/>
      <c r="AT1920" s="244" t="s">
        <v>213</v>
      </c>
      <c r="AU1920" s="244" t="s">
        <v>84</v>
      </c>
      <c r="AV1920" s="13" t="s">
        <v>84</v>
      </c>
      <c r="AW1920" s="13" t="s">
        <v>4</v>
      </c>
      <c r="AX1920" s="13" t="s">
        <v>82</v>
      </c>
      <c r="AY1920" s="244" t="s">
        <v>197</v>
      </c>
    </row>
    <row r="1921" s="2" customFormat="1" ht="16.5" customHeight="1">
      <c r="A1921" s="41"/>
      <c r="B1921" s="42"/>
      <c r="C1921" s="281" t="s">
        <v>2560</v>
      </c>
      <c r="D1921" s="281" t="s">
        <v>519</v>
      </c>
      <c r="E1921" s="282" t="s">
        <v>2561</v>
      </c>
      <c r="F1921" s="283" t="s">
        <v>2562</v>
      </c>
      <c r="G1921" s="284" t="s">
        <v>202</v>
      </c>
      <c r="H1921" s="285">
        <v>1125.06</v>
      </c>
      <c r="I1921" s="286"/>
      <c r="J1921" s="287">
        <f>ROUND(I1921*H1921,2)</f>
        <v>0</v>
      </c>
      <c r="K1921" s="283" t="s">
        <v>203</v>
      </c>
      <c r="L1921" s="288"/>
      <c r="M1921" s="289" t="s">
        <v>28</v>
      </c>
      <c r="N1921" s="290" t="s">
        <v>45</v>
      </c>
      <c r="O1921" s="87"/>
      <c r="P1921" s="224">
        <f>O1921*H1921</f>
        <v>0</v>
      </c>
      <c r="Q1921" s="224">
        <v>0.0041999999999999997</v>
      </c>
      <c r="R1921" s="224">
        <f>Q1921*H1921</f>
        <v>4.7252519999999993</v>
      </c>
      <c r="S1921" s="224">
        <v>0</v>
      </c>
      <c r="T1921" s="225">
        <f>S1921*H1921</f>
        <v>0</v>
      </c>
      <c r="U1921" s="41"/>
      <c r="V1921" s="41"/>
      <c r="W1921" s="41"/>
      <c r="X1921" s="41"/>
      <c r="Y1921" s="41"/>
      <c r="Z1921" s="41"/>
      <c r="AA1921" s="41"/>
      <c r="AB1921" s="41"/>
      <c r="AC1921" s="41"/>
      <c r="AD1921" s="41"/>
      <c r="AE1921" s="41"/>
      <c r="AR1921" s="226" t="s">
        <v>365</v>
      </c>
      <c r="AT1921" s="226" t="s">
        <v>519</v>
      </c>
      <c r="AU1921" s="226" t="s">
        <v>84</v>
      </c>
      <c r="AY1921" s="20" t="s">
        <v>197</v>
      </c>
      <c r="BE1921" s="227">
        <f>IF(N1921="základní",J1921,0)</f>
        <v>0</v>
      </c>
      <c r="BF1921" s="227">
        <f>IF(N1921="snížená",J1921,0)</f>
        <v>0</v>
      </c>
      <c r="BG1921" s="227">
        <f>IF(N1921="zákl. přenesená",J1921,0)</f>
        <v>0</v>
      </c>
      <c r="BH1921" s="227">
        <f>IF(N1921="sníž. přenesená",J1921,0)</f>
        <v>0</v>
      </c>
      <c r="BI1921" s="227">
        <f>IF(N1921="nulová",J1921,0)</f>
        <v>0</v>
      </c>
      <c r="BJ1921" s="20" t="s">
        <v>82</v>
      </c>
      <c r="BK1921" s="227">
        <f>ROUND(I1921*H1921,2)</f>
        <v>0</v>
      </c>
      <c r="BL1921" s="20" t="s">
        <v>283</v>
      </c>
      <c r="BM1921" s="226" t="s">
        <v>2563</v>
      </c>
    </row>
    <row r="1922" s="13" customFormat="1">
      <c r="A1922" s="13"/>
      <c r="B1922" s="233"/>
      <c r="C1922" s="234"/>
      <c r="D1922" s="235" t="s">
        <v>213</v>
      </c>
      <c r="E1922" s="236" t="s">
        <v>28</v>
      </c>
      <c r="F1922" s="237" t="s">
        <v>538</v>
      </c>
      <c r="G1922" s="234"/>
      <c r="H1922" s="238">
        <v>1103</v>
      </c>
      <c r="I1922" s="239"/>
      <c r="J1922" s="234"/>
      <c r="K1922" s="234"/>
      <c r="L1922" s="240"/>
      <c r="M1922" s="241"/>
      <c r="N1922" s="242"/>
      <c r="O1922" s="242"/>
      <c r="P1922" s="242"/>
      <c r="Q1922" s="242"/>
      <c r="R1922" s="242"/>
      <c r="S1922" s="242"/>
      <c r="T1922" s="243"/>
      <c r="U1922" s="13"/>
      <c r="V1922" s="13"/>
      <c r="W1922" s="13"/>
      <c r="X1922" s="13"/>
      <c r="Y1922" s="13"/>
      <c r="Z1922" s="13"/>
      <c r="AA1922" s="13"/>
      <c r="AB1922" s="13"/>
      <c r="AC1922" s="13"/>
      <c r="AD1922" s="13"/>
      <c r="AE1922" s="13"/>
      <c r="AT1922" s="244" t="s">
        <v>213</v>
      </c>
      <c r="AU1922" s="244" t="s">
        <v>84</v>
      </c>
      <c r="AV1922" s="13" t="s">
        <v>84</v>
      </c>
      <c r="AW1922" s="13" t="s">
        <v>35</v>
      </c>
      <c r="AX1922" s="13" t="s">
        <v>82</v>
      </c>
      <c r="AY1922" s="244" t="s">
        <v>197</v>
      </c>
    </row>
    <row r="1923" s="2" customFormat="1">
      <c r="A1923" s="41"/>
      <c r="B1923" s="42"/>
      <c r="C1923" s="43"/>
      <c r="D1923" s="235" t="s">
        <v>1651</v>
      </c>
      <c r="E1923" s="43"/>
      <c r="F1923" s="291" t="s">
        <v>2553</v>
      </c>
      <c r="G1923" s="43"/>
      <c r="H1923" s="43"/>
      <c r="I1923" s="43"/>
      <c r="J1923" s="43"/>
      <c r="K1923" s="43"/>
      <c r="L1923" s="47"/>
      <c r="M1923" s="231"/>
      <c r="N1923" s="232"/>
      <c r="O1923" s="87"/>
      <c r="P1923" s="87"/>
      <c r="Q1923" s="87"/>
      <c r="R1923" s="87"/>
      <c r="S1923" s="87"/>
      <c r="T1923" s="88"/>
      <c r="U1923" s="41"/>
      <c r="V1923" s="41"/>
      <c r="W1923" s="41"/>
      <c r="X1923" s="41"/>
      <c r="Y1923" s="41"/>
      <c r="Z1923" s="41"/>
      <c r="AA1923" s="41"/>
      <c r="AB1923" s="41"/>
      <c r="AC1923" s="41"/>
      <c r="AD1923" s="41"/>
      <c r="AE1923" s="41"/>
      <c r="AU1923" s="20" t="s">
        <v>84</v>
      </c>
    </row>
    <row r="1924" s="2" customFormat="1">
      <c r="A1924" s="41"/>
      <c r="B1924" s="42"/>
      <c r="C1924" s="43"/>
      <c r="D1924" s="235" t="s">
        <v>1651</v>
      </c>
      <c r="E1924" s="43"/>
      <c r="F1924" s="292" t="s">
        <v>2554</v>
      </c>
      <c r="G1924" s="43"/>
      <c r="H1924" s="293">
        <v>1103</v>
      </c>
      <c r="I1924" s="43"/>
      <c r="J1924" s="43"/>
      <c r="K1924" s="43"/>
      <c r="L1924" s="47"/>
      <c r="M1924" s="231"/>
      <c r="N1924" s="232"/>
      <c r="O1924" s="87"/>
      <c r="P1924" s="87"/>
      <c r="Q1924" s="87"/>
      <c r="R1924" s="87"/>
      <c r="S1924" s="87"/>
      <c r="T1924" s="88"/>
      <c r="U1924" s="41"/>
      <c r="V1924" s="41"/>
      <c r="W1924" s="41"/>
      <c r="X1924" s="41"/>
      <c r="Y1924" s="41"/>
      <c r="Z1924" s="41"/>
      <c r="AA1924" s="41"/>
      <c r="AB1924" s="41"/>
      <c r="AC1924" s="41"/>
      <c r="AD1924" s="41"/>
      <c r="AE1924" s="41"/>
      <c r="AU1924" s="20" t="s">
        <v>84</v>
      </c>
    </row>
    <row r="1925" s="13" customFormat="1">
      <c r="A1925" s="13"/>
      <c r="B1925" s="233"/>
      <c r="C1925" s="234"/>
      <c r="D1925" s="235" t="s">
        <v>213</v>
      </c>
      <c r="E1925" s="234"/>
      <c r="F1925" s="237" t="s">
        <v>2564</v>
      </c>
      <c r="G1925" s="234"/>
      <c r="H1925" s="238">
        <v>1125.06</v>
      </c>
      <c r="I1925" s="239"/>
      <c r="J1925" s="234"/>
      <c r="K1925" s="234"/>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213</v>
      </c>
      <c r="AU1925" s="244" t="s">
        <v>84</v>
      </c>
      <c r="AV1925" s="13" t="s">
        <v>84</v>
      </c>
      <c r="AW1925" s="13" t="s">
        <v>4</v>
      </c>
      <c r="AX1925" s="13" t="s">
        <v>82</v>
      </c>
      <c r="AY1925" s="244" t="s">
        <v>197</v>
      </c>
    </row>
    <row r="1926" s="2" customFormat="1" ht="24.15" customHeight="1">
      <c r="A1926" s="41"/>
      <c r="B1926" s="42"/>
      <c r="C1926" s="215" t="s">
        <v>2565</v>
      </c>
      <c r="D1926" s="215" t="s">
        <v>199</v>
      </c>
      <c r="E1926" s="216" t="s">
        <v>2566</v>
      </c>
      <c r="F1926" s="217" t="s">
        <v>2567</v>
      </c>
      <c r="G1926" s="218" t="s">
        <v>202</v>
      </c>
      <c r="H1926" s="219">
        <v>401</v>
      </c>
      <c r="I1926" s="220"/>
      <c r="J1926" s="221">
        <f>ROUND(I1926*H1926,2)</f>
        <v>0</v>
      </c>
      <c r="K1926" s="217" t="s">
        <v>203</v>
      </c>
      <c r="L1926" s="47"/>
      <c r="M1926" s="222" t="s">
        <v>28</v>
      </c>
      <c r="N1926" s="223" t="s">
        <v>45</v>
      </c>
      <c r="O1926" s="87"/>
      <c r="P1926" s="224">
        <f>O1926*H1926</f>
        <v>0</v>
      </c>
      <c r="Q1926" s="224">
        <v>0</v>
      </c>
      <c r="R1926" s="224">
        <f>Q1926*H1926</f>
        <v>0</v>
      </c>
      <c r="S1926" s="224">
        <v>0</v>
      </c>
      <c r="T1926" s="225">
        <f>S1926*H1926</f>
        <v>0</v>
      </c>
      <c r="U1926" s="41"/>
      <c r="V1926" s="41"/>
      <c r="W1926" s="41"/>
      <c r="X1926" s="41"/>
      <c r="Y1926" s="41"/>
      <c r="Z1926" s="41"/>
      <c r="AA1926" s="41"/>
      <c r="AB1926" s="41"/>
      <c r="AC1926" s="41"/>
      <c r="AD1926" s="41"/>
      <c r="AE1926" s="41"/>
      <c r="AR1926" s="226" t="s">
        <v>283</v>
      </c>
      <c r="AT1926" s="226" t="s">
        <v>199</v>
      </c>
      <c r="AU1926" s="226" t="s">
        <v>84</v>
      </c>
      <c r="AY1926" s="20" t="s">
        <v>197</v>
      </c>
      <c r="BE1926" s="227">
        <f>IF(N1926="základní",J1926,0)</f>
        <v>0</v>
      </c>
      <c r="BF1926" s="227">
        <f>IF(N1926="snížená",J1926,0)</f>
        <v>0</v>
      </c>
      <c r="BG1926" s="227">
        <f>IF(N1926="zákl. přenesená",J1926,0)</f>
        <v>0</v>
      </c>
      <c r="BH1926" s="227">
        <f>IF(N1926="sníž. přenesená",J1926,0)</f>
        <v>0</v>
      </c>
      <c r="BI1926" s="227">
        <f>IF(N1926="nulová",J1926,0)</f>
        <v>0</v>
      </c>
      <c r="BJ1926" s="20" t="s">
        <v>82</v>
      </c>
      <c r="BK1926" s="227">
        <f>ROUND(I1926*H1926,2)</f>
        <v>0</v>
      </c>
      <c r="BL1926" s="20" t="s">
        <v>283</v>
      </c>
      <c r="BM1926" s="226" t="s">
        <v>2568</v>
      </c>
    </row>
    <row r="1927" s="2" customFormat="1">
      <c r="A1927" s="41"/>
      <c r="B1927" s="42"/>
      <c r="C1927" s="43"/>
      <c r="D1927" s="228" t="s">
        <v>206</v>
      </c>
      <c r="E1927" s="43"/>
      <c r="F1927" s="229" t="s">
        <v>2569</v>
      </c>
      <c r="G1927" s="43"/>
      <c r="H1927" s="43"/>
      <c r="I1927" s="230"/>
      <c r="J1927" s="43"/>
      <c r="K1927" s="43"/>
      <c r="L1927" s="47"/>
      <c r="M1927" s="231"/>
      <c r="N1927" s="232"/>
      <c r="O1927" s="87"/>
      <c r="P1927" s="87"/>
      <c r="Q1927" s="87"/>
      <c r="R1927" s="87"/>
      <c r="S1927" s="87"/>
      <c r="T1927" s="88"/>
      <c r="U1927" s="41"/>
      <c r="V1927" s="41"/>
      <c r="W1927" s="41"/>
      <c r="X1927" s="41"/>
      <c r="Y1927" s="41"/>
      <c r="Z1927" s="41"/>
      <c r="AA1927" s="41"/>
      <c r="AB1927" s="41"/>
      <c r="AC1927" s="41"/>
      <c r="AD1927" s="41"/>
      <c r="AE1927" s="41"/>
      <c r="AT1927" s="20" t="s">
        <v>206</v>
      </c>
      <c r="AU1927" s="20" t="s">
        <v>84</v>
      </c>
    </row>
    <row r="1928" s="15" customFormat="1">
      <c r="A1928" s="15"/>
      <c r="B1928" s="256"/>
      <c r="C1928" s="257"/>
      <c r="D1928" s="235" t="s">
        <v>213</v>
      </c>
      <c r="E1928" s="258" t="s">
        <v>28</v>
      </c>
      <c r="F1928" s="259" t="s">
        <v>412</v>
      </c>
      <c r="G1928" s="257"/>
      <c r="H1928" s="258" t="s">
        <v>28</v>
      </c>
      <c r="I1928" s="260"/>
      <c r="J1928" s="257"/>
      <c r="K1928" s="257"/>
      <c r="L1928" s="261"/>
      <c r="M1928" s="262"/>
      <c r="N1928" s="263"/>
      <c r="O1928" s="263"/>
      <c r="P1928" s="263"/>
      <c r="Q1928" s="263"/>
      <c r="R1928" s="263"/>
      <c r="S1928" s="263"/>
      <c r="T1928" s="264"/>
      <c r="U1928" s="15"/>
      <c r="V1928" s="15"/>
      <c r="W1928" s="15"/>
      <c r="X1928" s="15"/>
      <c r="Y1928" s="15"/>
      <c r="Z1928" s="15"/>
      <c r="AA1928" s="15"/>
      <c r="AB1928" s="15"/>
      <c r="AC1928" s="15"/>
      <c r="AD1928" s="15"/>
      <c r="AE1928" s="15"/>
      <c r="AT1928" s="265" t="s">
        <v>213</v>
      </c>
      <c r="AU1928" s="265" t="s">
        <v>84</v>
      </c>
      <c r="AV1928" s="15" t="s">
        <v>82</v>
      </c>
      <c r="AW1928" s="15" t="s">
        <v>35</v>
      </c>
      <c r="AX1928" s="15" t="s">
        <v>74</v>
      </c>
      <c r="AY1928" s="265" t="s">
        <v>197</v>
      </c>
    </row>
    <row r="1929" s="15" customFormat="1">
      <c r="A1929" s="15"/>
      <c r="B1929" s="256"/>
      <c r="C1929" s="257"/>
      <c r="D1929" s="235" t="s">
        <v>213</v>
      </c>
      <c r="E1929" s="258" t="s">
        <v>28</v>
      </c>
      <c r="F1929" s="259" t="s">
        <v>2570</v>
      </c>
      <c r="G1929" s="257"/>
      <c r="H1929" s="258" t="s">
        <v>28</v>
      </c>
      <c r="I1929" s="260"/>
      <c r="J1929" s="257"/>
      <c r="K1929" s="257"/>
      <c r="L1929" s="261"/>
      <c r="M1929" s="262"/>
      <c r="N1929" s="263"/>
      <c r="O1929" s="263"/>
      <c r="P1929" s="263"/>
      <c r="Q1929" s="263"/>
      <c r="R1929" s="263"/>
      <c r="S1929" s="263"/>
      <c r="T1929" s="264"/>
      <c r="U1929" s="15"/>
      <c r="V1929" s="15"/>
      <c r="W1929" s="15"/>
      <c r="X1929" s="15"/>
      <c r="Y1929" s="15"/>
      <c r="Z1929" s="15"/>
      <c r="AA1929" s="15"/>
      <c r="AB1929" s="15"/>
      <c r="AC1929" s="15"/>
      <c r="AD1929" s="15"/>
      <c r="AE1929" s="15"/>
      <c r="AT1929" s="265" t="s">
        <v>213</v>
      </c>
      <c r="AU1929" s="265" t="s">
        <v>84</v>
      </c>
      <c r="AV1929" s="15" t="s">
        <v>82</v>
      </c>
      <c r="AW1929" s="15" t="s">
        <v>35</v>
      </c>
      <c r="AX1929" s="15" t="s">
        <v>74</v>
      </c>
      <c r="AY1929" s="265" t="s">
        <v>197</v>
      </c>
    </row>
    <row r="1930" s="13" customFormat="1">
      <c r="A1930" s="13"/>
      <c r="B1930" s="233"/>
      <c r="C1930" s="234"/>
      <c r="D1930" s="235" t="s">
        <v>213</v>
      </c>
      <c r="E1930" s="236" t="s">
        <v>28</v>
      </c>
      <c r="F1930" s="237" t="s">
        <v>2571</v>
      </c>
      <c r="G1930" s="234"/>
      <c r="H1930" s="238">
        <v>9.5999999999999996</v>
      </c>
      <c r="I1930" s="239"/>
      <c r="J1930" s="234"/>
      <c r="K1930" s="234"/>
      <c r="L1930" s="240"/>
      <c r="M1930" s="241"/>
      <c r="N1930" s="242"/>
      <c r="O1930" s="242"/>
      <c r="P1930" s="242"/>
      <c r="Q1930" s="242"/>
      <c r="R1930" s="242"/>
      <c r="S1930" s="242"/>
      <c r="T1930" s="243"/>
      <c r="U1930" s="13"/>
      <c r="V1930" s="13"/>
      <c r="W1930" s="13"/>
      <c r="X1930" s="13"/>
      <c r="Y1930" s="13"/>
      <c r="Z1930" s="13"/>
      <c r="AA1930" s="13"/>
      <c r="AB1930" s="13"/>
      <c r="AC1930" s="13"/>
      <c r="AD1930" s="13"/>
      <c r="AE1930" s="13"/>
      <c r="AT1930" s="244" t="s">
        <v>213</v>
      </c>
      <c r="AU1930" s="244" t="s">
        <v>84</v>
      </c>
      <c r="AV1930" s="13" t="s">
        <v>84</v>
      </c>
      <c r="AW1930" s="13" t="s">
        <v>35</v>
      </c>
      <c r="AX1930" s="13" t="s">
        <v>74</v>
      </c>
      <c r="AY1930" s="244" t="s">
        <v>197</v>
      </c>
    </row>
    <row r="1931" s="13" customFormat="1">
      <c r="A1931" s="13"/>
      <c r="B1931" s="233"/>
      <c r="C1931" s="234"/>
      <c r="D1931" s="235" t="s">
        <v>213</v>
      </c>
      <c r="E1931" s="236" t="s">
        <v>28</v>
      </c>
      <c r="F1931" s="237" t="s">
        <v>2572</v>
      </c>
      <c r="G1931" s="234"/>
      <c r="H1931" s="238">
        <v>148.69999999999999</v>
      </c>
      <c r="I1931" s="239"/>
      <c r="J1931" s="234"/>
      <c r="K1931" s="234"/>
      <c r="L1931" s="240"/>
      <c r="M1931" s="241"/>
      <c r="N1931" s="242"/>
      <c r="O1931" s="242"/>
      <c r="P1931" s="242"/>
      <c r="Q1931" s="242"/>
      <c r="R1931" s="242"/>
      <c r="S1931" s="242"/>
      <c r="T1931" s="243"/>
      <c r="U1931" s="13"/>
      <c r="V1931" s="13"/>
      <c r="W1931" s="13"/>
      <c r="X1931" s="13"/>
      <c r="Y1931" s="13"/>
      <c r="Z1931" s="13"/>
      <c r="AA1931" s="13"/>
      <c r="AB1931" s="13"/>
      <c r="AC1931" s="13"/>
      <c r="AD1931" s="13"/>
      <c r="AE1931" s="13"/>
      <c r="AT1931" s="244" t="s">
        <v>213</v>
      </c>
      <c r="AU1931" s="244" t="s">
        <v>84</v>
      </c>
      <c r="AV1931" s="13" t="s">
        <v>84</v>
      </c>
      <c r="AW1931" s="13" t="s">
        <v>35</v>
      </c>
      <c r="AX1931" s="13" t="s">
        <v>74</v>
      </c>
      <c r="AY1931" s="244" t="s">
        <v>197</v>
      </c>
    </row>
    <row r="1932" s="13" customFormat="1">
      <c r="A1932" s="13"/>
      <c r="B1932" s="233"/>
      <c r="C1932" s="234"/>
      <c r="D1932" s="235" t="s">
        <v>213</v>
      </c>
      <c r="E1932" s="236" t="s">
        <v>28</v>
      </c>
      <c r="F1932" s="237" t="s">
        <v>2573</v>
      </c>
      <c r="G1932" s="234"/>
      <c r="H1932" s="238">
        <v>131.80000000000001</v>
      </c>
      <c r="I1932" s="239"/>
      <c r="J1932" s="234"/>
      <c r="K1932" s="234"/>
      <c r="L1932" s="240"/>
      <c r="M1932" s="241"/>
      <c r="N1932" s="242"/>
      <c r="O1932" s="242"/>
      <c r="P1932" s="242"/>
      <c r="Q1932" s="242"/>
      <c r="R1932" s="242"/>
      <c r="S1932" s="242"/>
      <c r="T1932" s="243"/>
      <c r="U1932" s="13"/>
      <c r="V1932" s="13"/>
      <c r="W1932" s="13"/>
      <c r="X1932" s="13"/>
      <c r="Y1932" s="13"/>
      <c r="Z1932" s="13"/>
      <c r="AA1932" s="13"/>
      <c r="AB1932" s="13"/>
      <c r="AC1932" s="13"/>
      <c r="AD1932" s="13"/>
      <c r="AE1932" s="13"/>
      <c r="AT1932" s="244" t="s">
        <v>213</v>
      </c>
      <c r="AU1932" s="244" t="s">
        <v>84</v>
      </c>
      <c r="AV1932" s="13" t="s">
        <v>84</v>
      </c>
      <c r="AW1932" s="13" t="s">
        <v>35</v>
      </c>
      <c r="AX1932" s="13" t="s">
        <v>74</v>
      </c>
      <c r="AY1932" s="244" t="s">
        <v>197</v>
      </c>
    </row>
    <row r="1933" s="13" customFormat="1">
      <c r="A1933" s="13"/>
      <c r="B1933" s="233"/>
      <c r="C1933" s="234"/>
      <c r="D1933" s="235" t="s">
        <v>213</v>
      </c>
      <c r="E1933" s="236" t="s">
        <v>28</v>
      </c>
      <c r="F1933" s="237" t="s">
        <v>2574</v>
      </c>
      <c r="G1933" s="234"/>
      <c r="H1933" s="238">
        <v>55.700000000000003</v>
      </c>
      <c r="I1933" s="239"/>
      <c r="J1933" s="234"/>
      <c r="K1933" s="234"/>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213</v>
      </c>
      <c r="AU1933" s="244" t="s">
        <v>84</v>
      </c>
      <c r="AV1933" s="13" t="s">
        <v>84</v>
      </c>
      <c r="AW1933" s="13" t="s">
        <v>35</v>
      </c>
      <c r="AX1933" s="13" t="s">
        <v>74</v>
      </c>
      <c r="AY1933" s="244" t="s">
        <v>197</v>
      </c>
    </row>
    <row r="1934" s="13" customFormat="1">
      <c r="A1934" s="13"/>
      <c r="B1934" s="233"/>
      <c r="C1934" s="234"/>
      <c r="D1934" s="235" t="s">
        <v>213</v>
      </c>
      <c r="E1934" s="236" t="s">
        <v>28</v>
      </c>
      <c r="F1934" s="237" t="s">
        <v>2575</v>
      </c>
      <c r="G1934" s="234"/>
      <c r="H1934" s="238">
        <v>24.800000000000001</v>
      </c>
      <c r="I1934" s="239"/>
      <c r="J1934" s="234"/>
      <c r="K1934" s="234"/>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213</v>
      </c>
      <c r="AU1934" s="244" t="s">
        <v>84</v>
      </c>
      <c r="AV1934" s="13" t="s">
        <v>84</v>
      </c>
      <c r="AW1934" s="13" t="s">
        <v>35</v>
      </c>
      <c r="AX1934" s="13" t="s">
        <v>74</v>
      </c>
      <c r="AY1934" s="244" t="s">
        <v>197</v>
      </c>
    </row>
    <row r="1935" s="16" customFormat="1">
      <c r="A1935" s="16"/>
      <c r="B1935" s="266"/>
      <c r="C1935" s="267"/>
      <c r="D1935" s="235" t="s">
        <v>213</v>
      </c>
      <c r="E1935" s="268" t="s">
        <v>28</v>
      </c>
      <c r="F1935" s="269" t="s">
        <v>416</v>
      </c>
      <c r="G1935" s="267"/>
      <c r="H1935" s="270">
        <v>370.60000000000002</v>
      </c>
      <c r="I1935" s="271"/>
      <c r="J1935" s="267"/>
      <c r="K1935" s="267"/>
      <c r="L1935" s="272"/>
      <c r="M1935" s="273"/>
      <c r="N1935" s="274"/>
      <c r="O1935" s="274"/>
      <c r="P1935" s="274"/>
      <c r="Q1935" s="274"/>
      <c r="R1935" s="274"/>
      <c r="S1935" s="274"/>
      <c r="T1935" s="275"/>
      <c r="U1935" s="16"/>
      <c r="V1935" s="16"/>
      <c r="W1935" s="16"/>
      <c r="X1935" s="16"/>
      <c r="Y1935" s="16"/>
      <c r="Z1935" s="16"/>
      <c r="AA1935" s="16"/>
      <c r="AB1935" s="16"/>
      <c r="AC1935" s="16"/>
      <c r="AD1935" s="16"/>
      <c r="AE1935" s="16"/>
      <c r="AT1935" s="276" t="s">
        <v>213</v>
      </c>
      <c r="AU1935" s="276" t="s">
        <v>84</v>
      </c>
      <c r="AV1935" s="16" t="s">
        <v>160</v>
      </c>
      <c r="AW1935" s="16" t="s">
        <v>35</v>
      </c>
      <c r="AX1935" s="16" t="s">
        <v>74</v>
      </c>
      <c r="AY1935" s="276" t="s">
        <v>197</v>
      </c>
    </row>
    <row r="1936" s="15" customFormat="1">
      <c r="A1936" s="15"/>
      <c r="B1936" s="256"/>
      <c r="C1936" s="257"/>
      <c r="D1936" s="235" t="s">
        <v>213</v>
      </c>
      <c r="E1936" s="258" t="s">
        <v>28</v>
      </c>
      <c r="F1936" s="259" t="s">
        <v>2576</v>
      </c>
      <c r="G1936" s="257"/>
      <c r="H1936" s="258" t="s">
        <v>28</v>
      </c>
      <c r="I1936" s="260"/>
      <c r="J1936" s="257"/>
      <c r="K1936" s="257"/>
      <c r="L1936" s="261"/>
      <c r="M1936" s="262"/>
      <c r="N1936" s="263"/>
      <c r="O1936" s="263"/>
      <c r="P1936" s="263"/>
      <c r="Q1936" s="263"/>
      <c r="R1936" s="263"/>
      <c r="S1936" s="263"/>
      <c r="T1936" s="264"/>
      <c r="U1936" s="15"/>
      <c r="V1936" s="15"/>
      <c r="W1936" s="15"/>
      <c r="X1936" s="15"/>
      <c r="Y1936" s="15"/>
      <c r="Z1936" s="15"/>
      <c r="AA1936" s="15"/>
      <c r="AB1936" s="15"/>
      <c r="AC1936" s="15"/>
      <c r="AD1936" s="15"/>
      <c r="AE1936" s="15"/>
      <c r="AT1936" s="265" t="s">
        <v>213</v>
      </c>
      <c r="AU1936" s="265" t="s">
        <v>84</v>
      </c>
      <c r="AV1936" s="15" t="s">
        <v>82</v>
      </c>
      <c r="AW1936" s="15" t="s">
        <v>35</v>
      </c>
      <c r="AX1936" s="15" t="s">
        <v>74</v>
      </c>
      <c r="AY1936" s="265" t="s">
        <v>197</v>
      </c>
    </row>
    <row r="1937" s="13" customFormat="1">
      <c r="A1937" s="13"/>
      <c r="B1937" s="233"/>
      <c r="C1937" s="234"/>
      <c r="D1937" s="235" t="s">
        <v>213</v>
      </c>
      <c r="E1937" s="236" t="s">
        <v>28</v>
      </c>
      <c r="F1937" s="237" t="s">
        <v>2577</v>
      </c>
      <c r="G1937" s="234"/>
      <c r="H1937" s="238">
        <v>30.399999999999999</v>
      </c>
      <c r="I1937" s="239"/>
      <c r="J1937" s="234"/>
      <c r="K1937" s="234"/>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84</v>
      </c>
      <c r="AV1937" s="13" t="s">
        <v>84</v>
      </c>
      <c r="AW1937" s="13" t="s">
        <v>35</v>
      </c>
      <c r="AX1937" s="13" t="s">
        <v>74</v>
      </c>
      <c r="AY1937" s="244" t="s">
        <v>197</v>
      </c>
    </row>
    <row r="1938" s="14" customFormat="1">
      <c r="A1938" s="14"/>
      <c r="B1938" s="245"/>
      <c r="C1938" s="246"/>
      <c r="D1938" s="235" t="s">
        <v>213</v>
      </c>
      <c r="E1938" s="247" t="s">
        <v>28</v>
      </c>
      <c r="F1938" s="248" t="s">
        <v>226</v>
      </c>
      <c r="G1938" s="246"/>
      <c r="H1938" s="249">
        <v>401</v>
      </c>
      <c r="I1938" s="250"/>
      <c r="J1938" s="246"/>
      <c r="K1938" s="246"/>
      <c r="L1938" s="251"/>
      <c r="M1938" s="252"/>
      <c r="N1938" s="253"/>
      <c r="O1938" s="253"/>
      <c r="P1938" s="253"/>
      <c r="Q1938" s="253"/>
      <c r="R1938" s="253"/>
      <c r="S1938" s="253"/>
      <c r="T1938" s="254"/>
      <c r="U1938" s="14"/>
      <c r="V1938" s="14"/>
      <c r="W1938" s="14"/>
      <c r="X1938" s="14"/>
      <c r="Y1938" s="14"/>
      <c r="Z1938" s="14"/>
      <c r="AA1938" s="14"/>
      <c r="AB1938" s="14"/>
      <c r="AC1938" s="14"/>
      <c r="AD1938" s="14"/>
      <c r="AE1938" s="14"/>
      <c r="AT1938" s="255" t="s">
        <v>213</v>
      </c>
      <c r="AU1938" s="255" t="s">
        <v>84</v>
      </c>
      <c r="AV1938" s="14" t="s">
        <v>204</v>
      </c>
      <c r="AW1938" s="14" t="s">
        <v>35</v>
      </c>
      <c r="AX1938" s="14" t="s">
        <v>82</v>
      </c>
      <c r="AY1938" s="255" t="s">
        <v>197</v>
      </c>
    </row>
    <row r="1939" s="2" customFormat="1">
      <c r="A1939" s="41"/>
      <c r="B1939" s="42"/>
      <c r="C1939" s="43"/>
      <c r="D1939" s="235" t="s">
        <v>1651</v>
      </c>
      <c r="E1939" s="43"/>
      <c r="F1939" s="291" t="s">
        <v>1652</v>
      </c>
      <c r="G1939" s="43"/>
      <c r="H1939" s="43"/>
      <c r="I1939" s="43"/>
      <c r="J1939" s="43"/>
      <c r="K1939" s="43"/>
      <c r="L1939" s="47"/>
      <c r="M1939" s="231"/>
      <c r="N1939" s="232"/>
      <c r="O1939" s="87"/>
      <c r="P1939" s="87"/>
      <c r="Q1939" s="87"/>
      <c r="R1939" s="87"/>
      <c r="S1939" s="87"/>
      <c r="T1939" s="88"/>
      <c r="U1939" s="41"/>
      <c r="V1939" s="41"/>
      <c r="W1939" s="41"/>
      <c r="X1939" s="41"/>
      <c r="Y1939" s="41"/>
      <c r="Z1939" s="41"/>
      <c r="AA1939" s="41"/>
      <c r="AB1939" s="41"/>
      <c r="AC1939" s="41"/>
      <c r="AD1939" s="41"/>
      <c r="AE1939" s="41"/>
      <c r="AU1939" s="20" t="s">
        <v>84</v>
      </c>
    </row>
    <row r="1940" s="2" customFormat="1">
      <c r="A1940" s="41"/>
      <c r="B1940" s="42"/>
      <c r="C1940" s="43"/>
      <c r="D1940" s="235" t="s">
        <v>1651</v>
      </c>
      <c r="E1940" s="43"/>
      <c r="F1940" s="292" t="s">
        <v>1653</v>
      </c>
      <c r="G1940" s="43"/>
      <c r="H1940" s="293">
        <v>9.5999999999999996</v>
      </c>
      <c r="I1940" s="43"/>
      <c r="J1940" s="43"/>
      <c r="K1940" s="43"/>
      <c r="L1940" s="47"/>
      <c r="M1940" s="231"/>
      <c r="N1940" s="232"/>
      <c r="O1940" s="87"/>
      <c r="P1940" s="87"/>
      <c r="Q1940" s="87"/>
      <c r="R1940" s="87"/>
      <c r="S1940" s="87"/>
      <c r="T1940" s="88"/>
      <c r="U1940" s="41"/>
      <c r="V1940" s="41"/>
      <c r="W1940" s="41"/>
      <c r="X1940" s="41"/>
      <c r="Y1940" s="41"/>
      <c r="Z1940" s="41"/>
      <c r="AA1940" s="41"/>
      <c r="AB1940" s="41"/>
      <c r="AC1940" s="41"/>
      <c r="AD1940" s="41"/>
      <c r="AE1940" s="41"/>
      <c r="AU1940" s="20" t="s">
        <v>84</v>
      </c>
    </row>
    <row r="1941" s="2" customFormat="1">
      <c r="A1941" s="41"/>
      <c r="B1941" s="42"/>
      <c r="C1941" s="43"/>
      <c r="D1941" s="235" t="s">
        <v>1651</v>
      </c>
      <c r="E1941" s="43"/>
      <c r="F1941" s="291" t="s">
        <v>1654</v>
      </c>
      <c r="G1941" s="43"/>
      <c r="H1941" s="43"/>
      <c r="I1941" s="43"/>
      <c r="J1941" s="43"/>
      <c r="K1941" s="43"/>
      <c r="L1941" s="47"/>
      <c r="M1941" s="231"/>
      <c r="N1941" s="232"/>
      <c r="O1941" s="87"/>
      <c r="P1941" s="87"/>
      <c r="Q1941" s="87"/>
      <c r="R1941" s="87"/>
      <c r="S1941" s="87"/>
      <c r="T1941" s="88"/>
      <c r="U1941" s="41"/>
      <c r="V1941" s="41"/>
      <c r="W1941" s="41"/>
      <c r="X1941" s="41"/>
      <c r="Y1941" s="41"/>
      <c r="Z1941" s="41"/>
      <c r="AA1941" s="41"/>
      <c r="AB1941" s="41"/>
      <c r="AC1941" s="41"/>
      <c r="AD1941" s="41"/>
      <c r="AE1941" s="41"/>
      <c r="AU1941" s="20" t="s">
        <v>84</v>
      </c>
    </row>
    <row r="1942" s="2" customFormat="1">
      <c r="A1942" s="41"/>
      <c r="B1942" s="42"/>
      <c r="C1942" s="43"/>
      <c r="D1942" s="235" t="s">
        <v>1651</v>
      </c>
      <c r="E1942" s="43"/>
      <c r="F1942" s="292" t="s">
        <v>1655</v>
      </c>
      <c r="G1942" s="43"/>
      <c r="H1942" s="293">
        <v>0</v>
      </c>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1651</v>
      </c>
      <c r="E1943" s="43"/>
      <c r="F1943" s="292" t="s">
        <v>1656</v>
      </c>
      <c r="G1943" s="43"/>
      <c r="H1943" s="293">
        <v>148.69999999999999</v>
      </c>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1651</v>
      </c>
      <c r="E1944" s="43"/>
      <c r="F1944" s="291" t="s">
        <v>1657</v>
      </c>
      <c r="G1944" s="43"/>
      <c r="H1944" s="43"/>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1651</v>
      </c>
      <c r="E1945" s="43"/>
      <c r="F1945" s="292" t="s">
        <v>1658</v>
      </c>
      <c r="G1945" s="43"/>
      <c r="H1945" s="293">
        <v>0</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1651</v>
      </c>
      <c r="E1946" s="43"/>
      <c r="F1946" s="292" t="s">
        <v>1659</v>
      </c>
      <c r="G1946" s="43"/>
      <c r="H1946" s="293">
        <v>131.80000000000001</v>
      </c>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1651</v>
      </c>
      <c r="E1947" s="43"/>
      <c r="F1947" s="291" t="s">
        <v>1660</v>
      </c>
      <c r="G1947" s="43"/>
      <c r="H1947" s="43"/>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1651</v>
      </c>
      <c r="E1948" s="43"/>
      <c r="F1948" s="292" t="s">
        <v>1661</v>
      </c>
      <c r="G1948" s="43"/>
      <c r="H1948" s="293">
        <v>55.700000000000003</v>
      </c>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1651</v>
      </c>
      <c r="E1949" s="43"/>
      <c r="F1949" s="291" t="s">
        <v>1662</v>
      </c>
      <c r="G1949" s="43"/>
      <c r="H1949" s="43"/>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1651</v>
      </c>
      <c r="E1950" s="43"/>
      <c r="F1950" s="292" t="s">
        <v>1663</v>
      </c>
      <c r="G1950" s="43"/>
      <c r="H1950" s="293">
        <v>24.800000000000001</v>
      </c>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1651</v>
      </c>
      <c r="E1951" s="43"/>
      <c r="F1951" s="291" t="s">
        <v>1664</v>
      </c>
      <c r="G1951" s="43"/>
      <c r="H1951" s="43"/>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c r="A1952" s="41"/>
      <c r="B1952" s="42"/>
      <c r="C1952" s="43"/>
      <c r="D1952" s="235" t="s">
        <v>1651</v>
      </c>
      <c r="E1952" s="43"/>
      <c r="F1952" s="292" t="s">
        <v>1665</v>
      </c>
      <c r="G1952" s="43"/>
      <c r="H1952" s="293">
        <v>30.399999999999999</v>
      </c>
      <c r="I1952" s="43"/>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U1952" s="20" t="s">
        <v>84</v>
      </c>
    </row>
    <row r="1953" s="2" customFormat="1" ht="16.5" customHeight="1">
      <c r="A1953" s="41"/>
      <c r="B1953" s="42"/>
      <c r="C1953" s="281" t="s">
        <v>2578</v>
      </c>
      <c r="D1953" s="281" t="s">
        <v>519</v>
      </c>
      <c r="E1953" s="282" t="s">
        <v>2579</v>
      </c>
      <c r="F1953" s="283" t="s">
        <v>2580</v>
      </c>
      <c r="G1953" s="284" t="s">
        <v>202</v>
      </c>
      <c r="H1953" s="285">
        <v>214.62000000000001</v>
      </c>
      <c r="I1953" s="286"/>
      <c r="J1953" s="287">
        <f>ROUND(I1953*H1953,2)</f>
        <v>0</v>
      </c>
      <c r="K1953" s="283" t="s">
        <v>203</v>
      </c>
      <c r="L1953" s="288"/>
      <c r="M1953" s="289" t="s">
        <v>28</v>
      </c>
      <c r="N1953" s="290" t="s">
        <v>45</v>
      </c>
      <c r="O1953" s="87"/>
      <c r="P1953" s="224">
        <f>O1953*H1953</f>
        <v>0</v>
      </c>
      <c r="Q1953" s="224">
        <v>0.0011999999999999999</v>
      </c>
      <c r="R1953" s="224">
        <f>Q1953*H1953</f>
        <v>0.257544</v>
      </c>
      <c r="S1953" s="224">
        <v>0</v>
      </c>
      <c r="T1953" s="225">
        <f>S1953*H1953</f>
        <v>0</v>
      </c>
      <c r="U1953" s="41"/>
      <c r="V1953" s="41"/>
      <c r="W1953" s="41"/>
      <c r="X1953" s="41"/>
      <c r="Y1953" s="41"/>
      <c r="Z1953" s="41"/>
      <c r="AA1953" s="41"/>
      <c r="AB1953" s="41"/>
      <c r="AC1953" s="41"/>
      <c r="AD1953" s="41"/>
      <c r="AE1953" s="41"/>
      <c r="AR1953" s="226" t="s">
        <v>365</v>
      </c>
      <c r="AT1953" s="226" t="s">
        <v>519</v>
      </c>
      <c r="AU1953" s="226" t="s">
        <v>84</v>
      </c>
      <c r="AY1953" s="20" t="s">
        <v>197</v>
      </c>
      <c r="BE1953" s="227">
        <f>IF(N1953="základní",J1953,0)</f>
        <v>0</v>
      </c>
      <c r="BF1953" s="227">
        <f>IF(N1953="snížená",J1953,0)</f>
        <v>0</v>
      </c>
      <c r="BG1953" s="227">
        <f>IF(N1953="zákl. přenesená",J1953,0)</f>
        <v>0</v>
      </c>
      <c r="BH1953" s="227">
        <f>IF(N1953="sníž. přenesená",J1953,0)</f>
        <v>0</v>
      </c>
      <c r="BI1953" s="227">
        <f>IF(N1953="nulová",J1953,0)</f>
        <v>0</v>
      </c>
      <c r="BJ1953" s="20" t="s">
        <v>82</v>
      </c>
      <c r="BK1953" s="227">
        <f>ROUND(I1953*H1953,2)</f>
        <v>0</v>
      </c>
      <c r="BL1953" s="20" t="s">
        <v>283</v>
      </c>
      <c r="BM1953" s="226" t="s">
        <v>2581</v>
      </c>
    </row>
    <row r="1954" s="13" customFormat="1">
      <c r="A1954" s="13"/>
      <c r="B1954" s="233"/>
      <c r="C1954" s="234"/>
      <c r="D1954" s="235" t="s">
        <v>213</v>
      </c>
      <c r="E1954" s="236" t="s">
        <v>28</v>
      </c>
      <c r="F1954" s="237" t="s">
        <v>2582</v>
      </c>
      <c r="G1954" s="234"/>
      <c r="H1954" s="238">
        <v>204.40000000000001</v>
      </c>
      <c r="I1954" s="239"/>
      <c r="J1954" s="234"/>
      <c r="K1954" s="234"/>
      <c r="L1954" s="240"/>
      <c r="M1954" s="241"/>
      <c r="N1954" s="242"/>
      <c r="O1954" s="242"/>
      <c r="P1954" s="242"/>
      <c r="Q1954" s="242"/>
      <c r="R1954" s="242"/>
      <c r="S1954" s="242"/>
      <c r="T1954" s="243"/>
      <c r="U1954" s="13"/>
      <c r="V1954" s="13"/>
      <c r="W1954" s="13"/>
      <c r="X1954" s="13"/>
      <c r="Y1954" s="13"/>
      <c r="Z1954" s="13"/>
      <c r="AA1954" s="13"/>
      <c r="AB1954" s="13"/>
      <c r="AC1954" s="13"/>
      <c r="AD1954" s="13"/>
      <c r="AE1954" s="13"/>
      <c r="AT1954" s="244" t="s">
        <v>213</v>
      </c>
      <c r="AU1954" s="244" t="s">
        <v>84</v>
      </c>
      <c r="AV1954" s="13" t="s">
        <v>84</v>
      </c>
      <c r="AW1954" s="13" t="s">
        <v>35</v>
      </c>
      <c r="AX1954" s="13" t="s">
        <v>82</v>
      </c>
      <c r="AY1954" s="244" t="s">
        <v>197</v>
      </c>
    </row>
    <row r="1955" s="13" customFormat="1">
      <c r="A1955" s="13"/>
      <c r="B1955" s="233"/>
      <c r="C1955" s="234"/>
      <c r="D1955" s="235" t="s">
        <v>213</v>
      </c>
      <c r="E1955" s="234"/>
      <c r="F1955" s="237" t="s">
        <v>2583</v>
      </c>
      <c r="G1955" s="234"/>
      <c r="H1955" s="238">
        <v>214.62000000000001</v>
      </c>
      <c r="I1955" s="239"/>
      <c r="J1955" s="234"/>
      <c r="K1955" s="234"/>
      <c r="L1955" s="240"/>
      <c r="M1955" s="241"/>
      <c r="N1955" s="242"/>
      <c r="O1955" s="242"/>
      <c r="P1955" s="242"/>
      <c r="Q1955" s="242"/>
      <c r="R1955" s="242"/>
      <c r="S1955" s="242"/>
      <c r="T1955" s="243"/>
      <c r="U1955" s="13"/>
      <c r="V1955" s="13"/>
      <c r="W1955" s="13"/>
      <c r="X1955" s="13"/>
      <c r="Y1955" s="13"/>
      <c r="Z1955" s="13"/>
      <c r="AA1955" s="13"/>
      <c r="AB1955" s="13"/>
      <c r="AC1955" s="13"/>
      <c r="AD1955" s="13"/>
      <c r="AE1955" s="13"/>
      <c r="AT1955" s="244" t="s">
        <v>213</v>
      </c>
      <c r="AU1955" s="244" t="s">
        <v>84</v>
      </c>
      <c r="AV1955" s="13" t="s">
        <v>84</v>
      </c>
      <c r="AW1955" s="13" t="s">
        <v>4</v>
      </c>
      <c r="AX1955" s="13" t="s">
        <v>82</v>
      </c>
      <c r="AY1955" s="244" t="s">
        <v>197</v>
      </c>
    </row>
    <row r="1956" s="2" customFormat="1" ht="16.5" customHeight="1">
      <c r="A1956" s="41"/>
      <c r="B1956" s="42"/>
      <c r="C1956" s="281" t="s">
        <v>2584</v>
      </c>
      <c r="D1956" s="281" t="s">
        <v>519</v>
      </c>
      <c r="E1956" s="282" t="s">
        <v>2585</v>
      </c>
      <c r="F1956" s="283" t="s">
        <v>2586</v>
      </c>
      <c r="G1956" s="284" t="s">
        <v>202</v>
      </c>
      <c r="H1956" s="285">
        <v>389.13</v>
      </c>
      <c r="I1956" s="286"/>
      <c r="J1956" s="287">
        <f>ROUND(I1956*H1956,2)</f>
        <v>0</v>
      </c>
      <c r="K1956" s="283" t="s">
        <v>203</v>
      </c>
      <c r="L1956" s="288"/>
      <c r="M1956" s="289" t="s">
        <v>28</v>
      </c>
      <c r="N1956" s="290" t="s">
        <v>45</v>
      </c>
      <c r="O1956" s="87"/>
      <c r="P1956" s="224">
        <f>O1956*H1956</f>
        <v>0</v>
      </c>
      <c r="Q1956" s="224">
        <v>0.0015</v>
      </c>
      <c r="R1956" s="224">
        <f>Q1956*H1956</f>
        <v>0.58369499999999996</v>
      </c>
      <c r="S1956" s="224">
        <v>0</v>
      </c>
      <c r="T1956" s="225">
        <f>S1956*H1956</f>
        <v>0</v>
      </c>
      <c r="U1956" s="41"/>
      <c r="V1956" s="41"/>
      <c r="W1956" s="41"/>
      <c r="X1956" s="41"/>
      <c r="Y1956" s="41"/>
      <c r="Z1956" s="41"/>
      <c r="AA1956" s="41"/>
      <c r="AB1956" s="41"/>
      <c r="AC1956" s="41"/>
      <c r="AD1956" s="41"/>
      <c r="AE1956" s="41"/>
      <c r="AR1956" s="226" t="s">
        <v>365</v>
      </c>
      <c r="AT1956" s="226" t="s">
        <v>519</v>
      </c>
      <c r="AU1956" s="226" t="s">
        <v>84</v>
      </c>
      <c r="AY1956" s="20" t="s">
        <v>197</v>
      </c>
      <c r="BE1956" s="227">
        <f>IF(N1956="základní",J1956,0)</f>
        <v>0</v>
      </c>
      <c r="BF1956" s="227">
        <f>IF(N1956="snížená",J1956,0)</f>
        <v>0</v>
      </c>
      <c r="BG1956" s="227">
        <f>IF(N1956="zákl. přenesená",J1956,0)</f>
        <v>0</v>
      </c>
      <c r="BH1956" s="227">
        <f>IF(N1956="sníž. přenesená",J1956,0)</f>
        <v>0</v>
      </c>
      <c r="BI1956" s="227">
        <f>IF(N1956="nulová",J1956,0)</f>
        <v>0</v>
      </c>
      <c r="BJ1956" s="20" t="s">
        <v>82</v>
      </c>
      <c r="BK1956" s="227">
        <f>ROUND(I1956*H1956,2)</f>
        <v>0</v>
      </c>
      <c r="BL1956" s="20" t="s">
        <v>283</v>
      </c>
      <c r="BM1956" s="226" t="s">
        <v>2587</v>
      </c>
    </row>
    <row r="1957" s="13" customFormat="1">
      <c r="A1957" s="13"/>
      <c r="B1957" s="233"/>
      <c r="C1957" s="234"/>
      <c r="D1957" s="235" t="s">
        <v>213</v>
      </c>
      <c r="E1957" s="234"/>
      <c r="F1957" s="237" t="s">
        <v>2588</v>
      </c>
      <c r="G1957" s="234"/>
      <c r="H1957" s="238">
        <v>389.13</v>
      </c>
      <c r="I1957" s="239"/>
      <c r="J1957" s="234"/>
      <c r="K1957" s="234"/>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213</v>
      </c>
      <c r="AU1957" s="244" t="s">
        <v>84</v>
      </c>
      <c r="AV1957" s="13" t="s">
        <v>84</v>
      </c>
      <c r="AW1957" s="13" t="s">
        <v>4</v>
      </c>
      <c r="AX1957" s="13" t="s">
        <v>82</v>
      </c>
      <c r="AY1957" s="244" t="s">
        <v>197</v>
      </c>
    </row>
    <row r="1958" s="2" customFormat="1" ht="16.5" customHeight="1">
      <c r="A1958" s="41"/>
      <c r="B1958" s="42"/>
      <c r="C1958" s="281" t="s">
        <v>2589</v>
      </c>
      <c r="D1958" s="281" t="s">
        <v>519</v>
      </c>
      <c r="E1958" s="282" t="s">
        <v>2590</v>
      </c>
      <c r="F1958" s="283" t="s">
        <v>2591</v>
      </c>
      <c r="G1958" s="284" t="s">
        <v>202</v>
      </c>
      <c r="H1958" s="285">
        <v>174.50999999999999</v>
      </c>
      <c r="I1958" s="286"/>
      <c r="J1958" s="287">
        <f>ROUND(I1958*H1958,2)</f>
        <v>0</v>
      </c>
      <c r="K1958" s="283" t="s">
        <v>203</v>
      </c>
      <c r="L1958" s="288"/>
      <c r="M1958" s="289" t="s">
        <v>28</v>
      </c>
      <c r="N1958" s="290" t="s">
        <v>45</v>
      </c>
      <c r="O1958" s="87"/>
      <c r="P1958" s="224">
        <f>O1958*H1958</f>
        <v>0</v>
      </c>
      <c r="Q1958" s="224">
        <v>0.002</v>
      </c>
      <c r="R1958" s="224">
        <f>Q1958*H1958</f>
        <v>0.34902</v>
      </c>
      <c r="S1958" s="224">
        <v>0</v>
      </c>
      <c r="T1958" s="225">
        <f>S1958*H1958</f>
        <v>0</v>
      </c>
      <c r="U1958" s="41"/>
      <c r="V1958" s="41"/>
      <c r="W1958" s="41"/>
      <c r="X1958" s="41"/>
      <c r="Y1958" s="41"/>
      <c r="Z1958" s="41"/>
      <c r="AA1958" s="41"/>
      <c r="AB1958" s="41"/>
      <c r="AC1958" s="41"/>
      <c r="AD1958" s="41"/>
      <c r="AE1958" s="41"/>
      <c r="AR1958" s="226" t="s">
        <v>365</v>
      </c>
      <c r="AT1958" s="226" t="s">
        <v>519</v>
      </c>
      <c r="AU1958" s="226" t="s">
        <v>84</v>
      </c>
      <c r="AY1958" s="20" t="s">
        <v>197</v>
      </c>
      <c r="BE1958" s="227">
        <f>IF(N1958="základní",J1958,0)</f>
        <v>0</v>
      </c>
      <c r="BF1958" s="227">
        <f>IF(N1958="snížená",J1958,0)</f>
        <v>0</v>
      </c>
      <c r="BG1958" s="227">
        <f>IF(N1958="zákl. přenesená",J1958,0)</f>
        <v>0</v>
      </c>
      <c r="BH1958" s="227">
        <f>IF(N1958="sníž. přenesená",J1958,0)</f>
        <v>0</v>
      </c>
      <c r="BI1958" s="227">
        <f>IF(N1958="nulová",J1958,0)</f>
        <v>0</v>
      </c>
      <c r="BJ1958" s="20" t="s">
        <v>82</v>
      </c>
      <c r="BK1958" s="227">
        <f>ROUND(I1958*H1958,2)</f>
        <v>0</v>
      </c>
      <c r="BL1958" s="20" t="s">
        <v>283</v>
      </c>
      <c r="BM1958" s="226" t="s">
        <v>2592</v>
      </c>
    </row>
    <row r="1959" s="13" customFormat="1">
      <c r="A1959" s="13"/>
      <c r="B1959" s="233"/>
      <c r="C1959" s="234"/>
      <c r="D1959" s="235" t="s">
        <v>213</v>
      </c>
      <c r="E1959" s="236" t="s">
        <v>28</v>
      </c>
      <c r="F1959" s="237" t="s">
        <v>2593</v>
      </c>
      <c r="G1959" s="234"/>
      <c r="H1959" s="238">
        <v>166.19999999999999</v>
      </c>
      <c r="I1959" s="239"/>
      <c r="J1959" s="234"/>
      <c r="K1959" s="234"/>
      <c r="L1959" s="240"/>
      <c r="M1959" s="241"/>
      <c r="N1959" s="242"/>
      <c r="O1959" s="242"/>
      <c r="P1959" s="242"/>
      <c r="Q1959" s="242"/>
      <c r="R1959" s="242"/>
      <c r="S1959" s="242"/>
      <c r="T1959" s="243"/>
      <c r="U1959" s="13"/>
      <c r="V1959" s="13"/>
      <c r="W1959" s="13"/>
      <c r="X1959" s="13"/>
      <c r="Y1959" s="13"/>
      <c r="Z1959" s="13"/>
      <c r="AA1959" s="13"/>
      <c r="AB1959" s="13"/>
      <c r="AC1959" s="13"/>
      <c r="AD1959" s="13"/>
      <c r="AE1959" s="13"/>
      <c r="AT1959" s="244" t="s">
        <v>213</v>
      </c>
      <c r="AU1959" s="244" t="s">
        <v>84</v>
      </c>
      <c r="AV1959" s="13" t="s">
        <v>84</v>
      </c>
      <c r="AW1959" s="13" t="s">
        <v>35</v>
      </c>
      <c r="AX1959" s="13" t="s">
        <v>82</v>
      </c>
      <c r="AY1959" s="244" t="s">
        <v>197</v>
      </c>
    </row>
    <row r="1960" s="13" customFormat="1">
      <c r="A1960" s="13"/>
      <c r="B1960" s="233"/>
      <c r="C1960" s="234"/>
      <c r="D1960" s="235" t="s">
        <v>213</v>
      </c>
      <c r="E1960" s="234"/>
      <c r="F1960" s="237" t="s">
        <v>2594</v>
      </c>
      <c r="G1960" s="234"/>
      <c r="H1960" s="238">
        <v>174.50999999999999</v>
      </c>
      <c r="I1960" s="239"/>
      <c r="J1960" s="234"/>
      <c r="K1960" s="234"/>
      <c r="L1960" s="240"/>
      <c r="M1960" s="241"/>
      <c r="N1960" s="242"/>
      <c r="O1960" s="242"/>
      <c r="P1960" s="242"/>
      <c r="Q1960" s="242"/>
      <c r="R1960" s="242"/>
      <c r="S1960" s="242"/>
      <c r="T1960" s="243"/>
      <c r="U1960" s="13"/>
      <c r="V1960" s="13"/>
      <c r="W1960" s="13"/>
      <c r="X1960" s="13"/>
      <c r="Y1960" s="13"/>
      <c r="Z1960" s="13"/>
      <c r="AA1960" s="13"/>
      <c r="AB1960" s="13"/>
      <c r="AC1960" s="13"/>
      <c r="AD1960" s="13"/>
      <c r="AE1960" s="13"/>
      <c r="AT1960" s="244" t="s">
        <v>213</v>
      </c>
      <c r="AU1960" s="244" t="s">
        <v>84</v>
      </c>
      <c r="AV1960" s="13" t="s">
        <v>84</v>
      </c>
      <c r="AW1960" s="13" t="s">
        <v>4</v>
      </c>
      <c r="AX1960" s="13" t="s">
        <v>82</v>
      </c>
      <c r="AY1960" s="244" t="s">
        <v>197</v>
      </c>
    </row>
    <row r="1961" s="2" customFormat="1" ht="16.5" customHeight="1">
      <c r="A1961" s="41"/>
      <c r="B1961" s="42"/>
      <c r="C1961" s="281" t="s">
        <v>2595</v>
      </c>
      <c r="D1961" s="281" t="s">
        <v>519</v>
      </c>
      <c r="E1961" s="282" t="s">
        <v>2596</v>
      </c>
      <c r="F1961" s="283" t="s">
        <v>2597</v>
      </c>
      <c r="G1961" s="284" t="s">
        <v>202</v>
      </c>
      <c r="H1961" s="285">
        <v>31.920000000000002</v>
      </c>
      <c r="I1961" s="286"/>
      <c r="J1961" s="287">
        <f>ROUND(I1961*H1961,2)</f>
        <v>0</v>
      </c>
      <c r="K1961" s="283" t="s">
        <v>203</v>
      </c>
      <c r="L1961" s="288"/>
      <c r="M1961" s="289" t="s">
        <v>28</v>
      </c>
      <c r="N1961" s="290" t="s">
        <v>45</v>
      </c>
      <c r="O1961" s="87"/>
      <c r="P1961" s="224">
        <f>O1961*H1961</f>
        <v>0</v>
      </c>
      <c r="Q1961" s="224">
        <v>0.0020999999999999999</v>
      </c>
      <c r="R1961" s="224">
        <f>Q1961*H1961</f>
        <v>0.067031999999999994</v>
      </c>
      <c r="S1961" s="224">
        <v>0</v>
      </c>
      <c r="T1961" s="225">
        <f>S1961*H1961</f>
        <v>0</v>
      </c>
      <c r="U1961" s="41"/>
      <c r="V1961" s="41"/>
      <c r="W1961" s="41"/>
      <c r="X1961" s="41"/>
      <c r="Y1961" s="41"/>
      <c r="Z1961" s="41"/>
      <c r="AA1961" s="41"/>
      <c r="AB1961" s="41"/>
      <c r="AC1961" s="41"/>
      <c r="AD1961" s="41"/>
      <c r="AE1961" s="41"/>
      <c r="AR1961" s="226" t="s">
        <v>365</v>
      </c>
      <c r="AT1961" s="226" t="s">
        <v>519</v>
      </c>
      <c r="AU1961" s="226" t="s">
        <v>84</v>
      </c>
      <c r="AY1961" s="20" t="s">
        <v>197</v>
      </c>
      <c r="BE1961" s="227">
        <f>IF(N1961="základní",J1961,0)</f>
        <v>0</v>
      </c>
      <c r="BF1961" s="227">
        <f>IF(N1961="snížená",J1961,0)</f>
        <v>0</v>
      </c>
      <c r="BG1961" s="227">
        <f>IF(N1961="zákl. přenesená",J1961,0)</f>
        <v>0</v>
      </c>
      <c r="BH1961" s="227">
        <f>IF(N1961="sníž. přenesená",J1961,0)</f>
        <v>0</v>
      </c>
      <c r="BI1961" s="227">
        <f>IF(N1961="nulová",J1961,0)</f>
        <v>0</v>
      </c>
      <c r="BJ1961" s="20" t="s">
        <v>82</v>
      </c>
      <c r="BK1961" s="227">
        <f>ROUND(I1961*H1961,2)</f>
        <v>0</v>
      </c>
      <c r="BL1961" s="20" t="s">
        <v>283</v>
      </c>
      <c r="BM1961" s="226" t="s">
        <v>2598</v>
      </c>
    </row>
    <row r="1962" s="13" customFormat="1">
      <c r="A1962" s="13"/>
      <c r="B1962" s="233"/>
      <c r="C1962" s="234"/>
      <c r="D1962" s="235" t="s">
        <v>213</v>
      </c>
      <c r="E1962" s="234"/>
      <c r="F1962" s="237" t="s">
        <v>2599</v>
      </c>
      <c r="G1962" s="234"/>
      <c r="H1962" s="238">
        <v>31.920000000000002</v>
      </c>
      <c r="I1962" s="239"/>
      <c r="J1962" s="234"/>
      <c r="K1962" s="234"/>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213</v>
      </c>
      <c r="AU1962" s="244" t="s">
        <v>84</v>
      </c>
      <c r="AV1962" s="13" t="s">
        <v>84</v>
      </c>
      <c r="AW1962" s="13" t="s">
        <v>4</v>
      </c>
      <c r="AX1962" s="13" t="s">
        <v>82</v>
      </c>
      <c r="AY1962" s="244" t="s">
        <v>197</v>
      </c>
    </row>
    <row r="1963" s="2" customFormat="1" ht="16.5" customHeight="1">
      <c r="A1963" s="41"/>
      <c r="B1963" s="42"/>
      <c r="C1963" s="281" t="s">
        <v>2600</v>
      </c>
      <c r="D1963" s="281" t="s">
        <v>519</v>
      </c>
      <c r="E1963" s="282" t="s">
        <v>2601</v>
      </c>
      <c r="F1963" s="283" t="s">
        <v>2602</v>
      </c>
      <c r="G1963" s="284" t="s">
        <v>202</v>
      </c>
      <c r="H1963" s="285">
        <v>31.920000000000002</v>
      </c>
      <c r="I1963" s="286"/>
      <c r="J1963" s="287">
        <f>ROUND(I1963*H1963,2)</f>
        <v>0</v>
      </c>
      <c r="K1963" s="283" t="s">
        <v>203</v>
      </c>
      <c r="L1963" s="288"/>
      <c r="M1963" s="289" t="s">
        <v>28</v>
      </c>
      <c r="N1963" s="290" t="s">
        <v>45</v>
      </c>
      <c r="O1963" s="87"/>
      <c r="P1963" s="224">
        <f>O1963*H1963</f>
        <v>0</v>
      </c>
      <c r="Q1963" s="224">
        <v>0.0028</v>
      </c>
      <c r="R1963" s="224">
        <f>Q1963*H1963</f>
        <v>0.089375999999999997</v>
      </c>
      <c r="S1963" s="224">
        <v>0</v>
      </c>
      <c r="T1963" s="225">
        <f>S1963*H1963</f>
        <v>0</v>
      </c>
      <c r="U1963" s="41"/>
      <c r="V1963" s="41"/>
      <c r="W1963" s="41"/>
      <c r="X1963" s="41"/>
      <c r="Y1963" s="41"/>
      <c r="Z1963" s="41"/>
      <c r="AA1963" s="41"/>
      <c r="AB1963" s="41"/>
      <c r="AC1963" s="41"/>
      <c r="AD1963" s="41"/>
      <c r="AE1963" s="41"/>
      <c r="AR1963" s="226" t="s">
        <v>365</v>
      </c>
      <c r="AT1963" s="226" t="s">
        <v>519</v>
      </c>
      <c r="AU1963" s="226" t="s">
        <v>84</v>
      </c>
      <c r="AY1963" s="20" t="s">
        <v>197</v>
      </c>
      <c r="BE1963" s="227">
        <f>IF(N1963="základní",J1963,0)</f>
        <v>0</v>
      </c>
      <c r="BF1963" s="227">
        <f>IF(N1963="snížená",J1963,0)</f>
        <v>0</v>
      </c>
      <c r="BG1963" s="227">
        <f>IF(N1963="zákl. přenesená",J1963,0)</f>
        <v>0</v>
      </c>
      <c r="BH1963" s="227">
        <f>IF(N1963="sníž. přenesená",J1963,0)</f>
        <v>0</v>
      </c>
      <c r="BI1963" s="227">
        <f>IF(N1963="nulová",J1963,0)</f>
        <v>0</v>
      </c>
      <c r="BJ1963" s="20" t="s">
        <v>82</v>
      </c>
      <c r="BK1963" s="227">
        <f>ROUND(I1963*H1963,2)</f>
        <v>0</v>
      </c>
      <c r="BL1963" s="20" t="s">
        <v>283</v>
      </c>
      <c r="BM1963" s="226" t="s">
        <v>2603</v>
      </c>
    </row>
    <row r="1964" s="13" customFormat="1">
      <c r="A1964" s="13"/>
      <c r="B1964" s="233"/>
      <c r="C1964" s="234"/>
      <c r="D1964" s="235" t="s">
        <v>213</v>
      </c>
      <c r="E1964" s="234"/>
      <c r="F1964" s="237" t="s">
        <v>2599</v>
      </c>
      <c r="G1964" s="234"/>
      <c r="H1964" s="238">
        <v>31.920000000000002</v>
      </c>
      <c r="I1964" s="239"/>
      <c r="J1964" s="234"/>
      <c r="K1964" s="234"/>
      <c r="L1964" s="240"/>
      <c r="M1964" s="241"/>
      <c r="N1964" s="242"/>
      <c r="O1964" s="242"/>
      <c r="P1964" s="242"/>
      <c r="Q1964" s="242"/>
      <c r="R1964" s="242"/>
      <c r="S1964" s="242"/>
      <c r="T1964" s="243"/>
      <c r="U1964" s="13"/>
      <c r="V1964" s="13"/>
      <c r="W1964" s="13"/>
      <c r="X1964" s="13"/>
      <c r="Y1964" s="13"/>
      <c r="Z1964" s="13"/>
      <c r="AA1964" s="13"/>
      <c r="AB1964" s="13"/>
      <c r="AC1964" s="13"/>
      <c r="AD1964" s="13"/>
      <c r="AE1964" s="13"/>
      <c r="AT1964" s="244" t="s">
        <v>213</v>
      </c>
      <c r="AU1964" s="244" t="s">
        <v>84</v>
      </c>
      <c r="AV1964" s="13" t="s">
        <v>84</v>
      </c>
      <c r="AW1964" s="13" t="s">
        <v>4</v>
      </c>
      <c r="AX1964" s="13" t="s">
        <v>82</v>
      </c>
      <c r="AY1964" s="244" t="s">
        <v>197</v>
      </c>
    </row>
    <row r="1965" s="2" customFormat="1" ht="24.15" customHeight="1">
      <c r="A1965" s="41"/>
      <c r="B1965" s="42"/>
      <c r="C1965" s="215" t="s">
        <v>2604</v>
      </c>
      <c r="D1965" s="215" t="s">
        <v>199</v>
      </c>
      <c r="E1965" s="216" t="s">
        <v>2605</v>
      </c>
      <c r="F1965" s="217" t="s">
        <v>2606</v>
      </c>
      <c r="G1965" s="218" t="s">
        <v>202</v>
      </c>
      <c r="H1965" s="219">
        <v>176</v>
      </c>
      <c r="I1965" s="220"/>
      <c r="J1965" s="221">
        <f>ROUND(I1965*H1965,2)</f>
        <v>0</v>
      </c>
      <c r="K1965" s="217" t="s">
        <v>28</v>
      </c>
      <c r="L1965" s="47"/>
      <c r="M1965" s="222" t="s">
        <v>28</v>
      </c>
      <c r="N1965" s="223" t="s">
        <v>45</v>
      </c>
      <c r="O1965" s="87"/>
      <c r="P1965" s="224">
        <f>O1965*H1965</f>
        <v>0</v>
      </c>
      <c r="Q1965" s="224">
        <v>0.0061199999999999996</v>
      </c>
      <c r="R1965" s="224">
        <f>Q1965*H1965</f>
        <v>1.0771199999999999</v>
      </c>
      <c r="S1965" s="224">
        <v>0</v>
      </c>
      <c r="T1965" s="225">
        <f>S1965*H1965</f>
        <v>0</v>
      </c>
      <c r="U1965" s="41"/>
      <c r="V1965" s="41"/>
      <c r="W1965" s="41"/>
      <c r="X1965" s="41"/>
      <c r="Y1965" s="41"/>
      <c r="Z1965" s="41"/>
      <c r="AA1965" s="41"/>
      <c r="AB1965" s="41"/>
      <c r="AC1965" s="41"/>
      <c r="AD1965" s="41"/>
      <c r="AE1965" s="41"/>
      <c r="AR1965" s="226" t="s">
        <v>283</v>
      </c>
      <c r="AT1965" s="226" t="s">
        <v>199</v>
      </c>
      <c r="AU1965" s="226" t="s">
        <v>84</v>
      </c>
      <c r="AY1965" s="20" t="s">
        <v>197</v>
      </c>
      <c r="BE1965" s="227">
        <f>IF(N1965="základní",J1965,0)</f>
        <v>0</v>
      </c>
      <c r="BF1965" s="227">
        <f>IF(N1965="snížená",J1965,0)</f>
        <v>0</v>
      </c>
      <c r="BG1965" s="227">
        <f>IF(N1965="zákl. přenesená",J1965,0)</f>
        <v>0</v>
      </c>
      <c r="BH1965" s="227">
        <f>IF(N1965="sníž. přenesená",J1965,0)</f>
        <v>0</v>
      </c>
      <c r="BI1965" s="227">
        <f>IF(N1965="nulová",J1965,0)</f>
        <v>0</v>
      </c>
      <c r="BJ1965" s="20" t="s">
        <v>82</v>
      </c>
      <c r="BK1965" s="227">
        <f>ROUND(I1965*H1965,2)</f>
        <v>0</v>
      </c>
      <c r="BL1965" s="20" t="s">
        <v>283</v>
      </c>
      <c r="BM1965" s="226" t="s">
        <v>2607</v>
      </c>
    </row>
    <row r="1966" s="15" customFormat="1">
      <c r="A1966" s="15"/>
      <c r="B1966" s="256"/>
      <c r="C1966" s="257"/>
      <c r="D1966" s="235" t="s">
        <v>213</v>
      </c>
      <c r="E1966" s="258" t="s">
        <v>28</v>
      </c>
      <c r="F1966" s="259" t="s">
        <v>725</v>
      </c>
      <c r="G1966" s="257"/>
      <c r="H1966" s="258" t="s">
        <v>28</v>
      </c>
      <c r="I1966" s="260"/>
      <c r="J1966" s="257"/>
      <c r="K1966" s="257"/>
      <c r="L1966" s="261"/>
      <c r="M1966" s="262"/>
      <c r="N1966" s="263"/>
      <c r="O1966" s="263"/>
      <c r="P1966" s="263"/>
      <c r="Q1966" s="263"/>
      <c r="R1966" s="263"/>
      <c r="S1966" s="263"/>
      <c r="T1966" s="264"/>
      <c r="U1966" s="15"/>
      <c r="V1966" s="15"/>
      <c r="W1966" s="15"/>
      <c r="X1966" s="15"/>
      <c r="Y1966" s="15"/>
      <c r="Z1966" s="15"/>
      <c r="AA1966" s="15"/>
      <c r="AB1966" s="15"/>
      <c r="AC1966" s="15"/>
      <c r="AD1966" s="15"/>
      <c r="AE1966" s="15"/>
      <c r="AT1966" s="265" t="s">
        <v>213</v>
      </c>
      <c r="AU1966" s="265" t="s">
        <v>84</v>
      </c>
      <c r="AV1966" s="15" t="s">
        <v>82</v>
      </c>
      <c r="AW1966" s="15" t="s">
        <v>35</v>
      </c>
      <c r="AX1966" s="15" t="s">
        <v>74</v>
      </c>
      <c r="AY1966" s="265" t="s">
        <v>197</v>
      </c>
    </row>
    <row r="1967" s="15" customFormat="1">
      <c r="A1967" s="15"/>
      <c r="B1967" s="256"/>
      <c r="C1967" s="257"/>
      <c r="D1967" s="235" t="s">
        <v>213</v>
      </c>
      <c r="E1967" s="258" t="s">
        <v>28</v>
      </c>
      <c r="F1967" s="259" t="s">
        <v>2608</v>
      </c>
      <c r="G1967" s="257"/>
      <c r="H1967" s="258" t="s">
        <v>28</v>
      </c>
      <c r="I1967" s="260"/>
      <c r="J1967" s="257"/>
      <c r="K1967" s="257"/>
      <c r="L1967" s="261"/>
      <c r="M1967" s="262"/>
      <c r="N1967" s="263"/>
      <c r="O1967" s="263"/>
      <c r="P1967" s="263"/>
      <c r="Q1967" s="263"/>
      <c r="R1967" s="263"/>
      <c r="S1967" s="263"/>
      <c r="T1967" s="264"/>
      <c r="U1967" s="15"/>
      <c r="V1967" s="15"/>
      <c r="W1967" s="15"/>
      <c r="X1967" s="15"/>
      <c r="Y1967" s="15"/>
      <c r="Z1967" s="15"/>
      <c r="AA1967" s="15"/>
      <c r="AB1967" s="15"/>
      <c r="AC1967" s="15"/>
      <c r="AD1967" s="15"/>
      <c r="AE1967" s="15"/>
      <c r="AT1967" s="265" t="s">
        <v>213</v>
      </c>
      <c r="AU1967" s="265" t="s">
        <v>84</v>
      </c>
      <c r="AV1967" s="15" t="s">
        <v>82</v>
      </c>
      <c r="AW1967" s="15" t="s">
        <v>35</v>
      </c>
      <c r="AX1967" s="15" t="s">
        <v>74</v>
      </c>
      <c r="AY1967" s="265" t="s">
        <v>197</v>
      </c>
    </row>
    <row r="1968" s="13" customFormat="1">
      <c r="A1968" s="13"/>
      <c r="B1968" s="233"/>
      <c r="C1968" s="234"/>
      <c r="D1968" s="235" t="s">
        <v>213</v>
      </c>
      <c r="E1968" s="236" t="s">
        <v>28</v>
      </c>
      <c r="F1968" s="237" t="s">
        <v>2609</v>
      </c>
      <c r="G1968" s="234"/>
      <c r="H1968" s="238">
        <v>77</v>
      </c>
      <c r="I1968" s="239"/>
      <c r="J1968" s="234"/>
      <c r="K1968" s="234"/>
      <c r="L1968" s="240"/>
      <c r="M1968" s="241"/>
      <c r="N1968" s="242"/>
      <c r="O1968" s="242"/>
      <c r="P1968" s="242"/>
      <c r="Q1968" s="242"/>
      <c r="R1968" s="242"/>
      <c r="S1968" s="242"/>
      <c r="T1968" s="243"/>
      <c r="U1968" s="13"/>
      <c r="V1968" s="13"/>
      <c r="W1968" s="13"/>
      <c r="X1968" s="13"/>
      <c r="Y1968" s="13"/>
      <c r="Z1968" s="13"/>
      <c r="AA1968" s="13"/>
      <c r="AB1968" s="13"/>
      <c r="AC1968" s="13"/>
      <c r="AD1968" s="13"/>
      <c r="AE1968" s="13"/>
      <c r="AT1968" s="244" t="s">
        <v>213</v>
      </c>
      <c r="AU1968" s="244" t="s">
        <v>84</v>
      </c>
      <c r="AV1968" s="13" t="s">
        <v>84</v>
      </c>
      <c r="AW1968" s="13" t="s">
        <v>35</v>
      </c>
      <c r="AX1968" s="13" t="s">
        <v>74</v>
      </c>
      <c r="AY1968" s="244" t="s">
        <v>197</v>
      </c>
    </row>
    <row r="1969" s="13" customFormat="1">
      <c r="A1969" s="13"/>
      <c r="B1969" s="233"/>
      <c r="C1969" s="234"/>
      <c r="D1969" s="235" t="s">
        <v>213</v>
      </c>
      <c r="E1969" s="236" t="s">
        <v>28</v>
      </c>
      <c r="F1969" s="237" t="s">
        <v>2610</v>
      </c>
      <c r="G1969" s="234"/>
      <c r="H1969" s="238">
        <v>99</v>
      </c>
      <c r="I1969" s="239"/>
      <c r="J1969" s="234"/>
      <c r="K1969" s="234"/>
      <c r="L1969" s="240"/>
      <c r="M1969" s="241"/>
      <c r="N1969" s="242"/>
      <c r="O1969" s="242"/>
      <c r="P1969" s="242"/>
      <c r="Q1969" s="242"/>
      <c r="R1969" s="242"/>
      <c r="S1969" s="242"/>
      <c r="T1969" s="243"/>
      <c r="U1969" s="13"/>
      <c r="V1969" s="13"/>
      <c r="W1969" s="13"/>
      <c r="X1969" s="13"/>
      <c r="Y1969" s="13"/>
      <c r="Z1969" s="13"/>
      <c r="AA1969" s="13"/>
      <c r="AB1969" s="13"/>
      <c r="AC1969" s="13"/>
      <c r="AD1969" s="13"/>
      <c r="AE1969" s="13"/>
      <c r="AT1969" s="244" t="s">
        <v>213</v>
      </c>
      <c r="AU1969" s="244" t="s">
        <v>84</v>
      </c>
      <c r="AV1969" s="13" t="s">
        <v>84</v>
      </c>
      <c r="AW1969" s="13" t="s">
        <v>35</v>
      </c>
      <c r="AX1969" s="13" t="s">
        <v>74</v>
      </c>
      <c r="AY1969" s="244" t="s">
        <v>197</v>
      </c>
    </row>
    <row r="1970" s="14" customFormat="1">
      <c r="A1970" s="14"/>
      <c r="B1970" s="245"/>
      <c r="C1970" s="246"/>
      <c r="D1970" s="235" t="s">
        <v>213</v>
      </c>
      <c r="E1970" s="247" t="s">
        <v>28</v>
      </c>
      <c r="F1970" s="248" t="s">
        <v>226</v>
      </c>
      <c r="G1970" s="246"/>
      <c r="H1970" s="249">
        <v>176</v>
      </c>
      <c r="I1970" s="250"/>
      <c r="J1970" s="246"/>
      <c r="K1970" s="246"/>
      <c r="L1970" s="251"/>
      <c r="M1970" s="252"/>
      <c r="N1970" s="253"/>
      <c r="O1970" s="253"/>
      <c r="P1970" s="253"/>
      <c r="Q1970" s="253"/>
      <c r="R1970" s="253"/>
      <c r="S1970" s="253"/>
      <c r="T1970" s="254"/>
      <c r="U1970" s="14"/>
      <c r="V1970" s="14"/>
      <c r="W1970" s="14"/>
      <c r="X1970" s="14"/>
      <c r="Y1970" s="14"/>
      <c r="Z1970" s="14"/>
      <c r="AA1970" s="14"/>
      <c r="AB1970" s="14"/>
      <c r="AC1970" s="14"/>
      <c r="AD1970" s="14"/>
      <c r="AE1970" s="14"/>
      <c r="AT1970" s="255" t="s">
        <v>213</v>
      </c>
      <c r="AU1970" s="255" t="s">
        <v>84</v>
      </c>
      <c r="AV1970" s="14" t="s">
        <v>204</v>
      </c>
      <c r="AW1970" s="14" t="s">
        <v>35</v>
      </c>
      <c r="AX1970" s="14" t="s">
        <v>82</v>
      </c>
      <c r="AY1970" s="255" t="s">
        <v>197</v>
      </c>
    </row>
    <row r="1971" s="2" customFormat="1" ht="16.5" customHeight="1">
      <c r="A1971" s="41"/>
      <c r="B1971" s="42"/>
      <c r="C1971" s="281" t="s">
        <v>2611</v>
      </c>
      <c r="D1971" s="281" t="s">
        <v>519</v>
      </c>
      <c r="E1971" s="282" t="s">
        <v>2612</v>
      </c>
      <c r="F1971" s="283" t="s">
        <v>2613</v>
      </c>
      <c r="G1971" s="284" t="s">
        <v>202</v>
      </c>
      <c r="H1971" s="285">
        <v>184.80000000000001</v>
      </c>
      <c r="I1971" s="286"/>
      <c r="J1971" s="287">
        <f>ROUND(I1971*H1971,2)</f>
        <v>0</v>
      </c>
      <c r="K1971" s="283" t="s">
        <v>203</v>
      </c>
      <c r="L1971" s="288"/>
      <c r="M1971" s="289" t="s">
        <v>28</v>
      </c>
      <c r="N1971" s="290" t="s">
        <v>45</v>
      </c>
      <c r="O1971" s="87"/>
      <c r="P1971" s="224">
        <f>O1971*H1971</f>
        <v>0</v>
      </c>
      <c r="Q1971" s="224">
        <v>0.0023999999999999998</v>
      </c>
      <c r="R1971" s="224">
        <f>Q1971*H1971</f>
        <v>0.44351999999999997</v>
      </c>
      <c r="S1971" s="224">
        <v>0</v>
      </c>
      <c r="T1971" s="225">
        <f>S1971*H1971</f>
        <v>0</v>
      </c>
      <c r="U1971" s="41"/>
      <c r="V1971" s="41"/>
      <c r="W1971" s="41"/>
      <c r="X1971" s="41"/>
      <c r="Y1971" s="41"/>
      <c r="Z1971" s="41"/>
      <c r="AA1971" s="41"/>
      <c r="AB1971" s="41"/>
      <c r="AC1971" s="41"/>
      <c r="AD1971" s="41"/>
      <c r="AE1971" s="41"/>
      <c r="AR1971" s="226" t="s">
        <v>365</v>
      </c>
      <c r="AT1971" s="226" t="s">
        <v>519</v>
      </c>
      <c r="AU1971" s="226" t="s">
        <v>84</v>
      </c>
      <c r="AY1971" s="20" t="s">
        <v>197</v>
      </c>
      <c r="BE1971" s="227">
        <f>IF(N1971="základní",J1971,0)</f>
        <v>0</v>
      </c>
      <c r="BF1971" s="227">
        <f>IF(N1971="snížená",J1971,0)</f>
        <v>0</v>
      </c>
      <c r="BG1971" s="227">
        <f>IF(N1971="zákl. přenesená",J1971,0)</f>
        <v>0</v>
      </c>
      <c r="BH1971" s="227">
        <f>IF(N1971="sníž. přenesená",J1971,0)</f>
        <v>0</v>
      </c>
      <c r="BI1971" s="227">
        <f>IF(N1971="nulová",J1971,0)</f>
        <v>0</v>
      </c>
      <c r="BJ1971" s="20" t="s">
        <v>82</v>
      </c>
      <c r="BK1971" s="227">
        <f>ROUND(I1971*H1971,2)</f>
        <v>0</v>
      </c>
      <c r="BL1971" s="20" t="s">
        <v>283</v>
      </c>
      <c r="BM1971" s="226" t="s">
        <v>2614</v>
      </c>
    </row>
    <row r="1972" s="13" customFormat="1">
      <c r="A1972" s="13"/>
      <c r="B1972" s="233"/>
      <c r="C1972" s="234"/>
      <c r="D1972" s="235" t="s">
        <v>213</v>
      </c>
      <c r="E1972" s="234"/>
      <c r="F1972" s="237" t="s">
        <v>2615</v>
      </c>
      <c r="G1972" s="234"/>
      <c r="H1972" s="238">
        <v>184.80000000000001</v>
      </c>
      <c r="I1972" s="239"/>
      <c r="J1972" s="234"/>
      <c r="K1972" s="234"/>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84</v>
      </c>
      <c r="AV1972" s="13" t="s">
        <v>84</v>
      </c>
      <c r="AW1972" s="13" t="s">
        <v>4</v>
      </c>
      <c r="AX1972" s="13" t="s">
        <v>82</v>
      </c>
      <c r="AY1972" s="244" t="s">
        <v>197</v>
      </c>
    </row>
    <row r="1973" s="2" customFormat="1" ht="24.15" customHeight="1">
      <c r="A1973" s="41"/>
      <c r="B1973" s="42"/>
      <c r="C1973" s="215" t="s">
        <v>2616</v>
      </c>
      <c r="D1973" s="215" t="s">
        <v>199</v>
      </c>
      <c r="E1973" s="216" t="s">
        <v>2617</v>
      </c>
      <c r="F1973" s="217" t="s">
        <v>2618</v>
      </c>
      <c r="G1973" s="218" t="s">
        <v>202</v>
      </c>
      <c r="H1973" s="219">
        <v>253.298</v>
      </c>
      <c r="I1973" s="220"/>
      <c r="J1973" s="221">
        <f>ROUND(I1973*H1973,2)</f>
        <v>0</v>
      </c>
      <c r="K1973" s="217" t="s">
        <v>203</v>
      </c>
      <c r="L1973" s="47"/>
      <c r="M1973" s="222" t="s">
        <v>28</v>
      </c>
      <c r="N1973" s="223" t="s">
        <v>45</v>
      </c>
      <c r="O1973" s="87"/>
      <c r="P1973" s="224">
        <f>O1973*H1973</f>
        <v>0</v>
      </c>
      <c r="Q1973" s="224">
        <v>0.0061199999999999996</v>
      </c>
      <c r="R1973" s="224">
        <f>Q1973*H1973</f>
        <v>1.5501837599999999</v>
      </c>
      <c r="S1973" s="224">
        <v>0</v>
      </c>
      <c r="T1973" s="225">
        <f>S1973*H1973</f>
        <v>0</v>
      </c>
      <c r="U1973" s="41"/>
      <c r="V1973" s="41"/>
      <c r="W1973" s="41"/>
      <c r="X1973" s="41"/>
      <c r="Y1973" s="41"/>
      <c r="Z1973" s="41"/>
      <c r="AA1973" s="41"/>
      <c r="AB1973" s="41"/>
      <c r="AC1973" s="41"/>
      <c r="AD1973" s="41"/>
      <c r="AE1973" s="41"/>
      <c r="AR1973" s="226" t="s">
        <v>283</v>
      </c>
      <c r="AT1973" s="226" t="s">
        <v>199</v>
      </c>
      <c r="AU1973" s="226" t="s">
        <v>84</v>
      </c>
      <c r="AY1973" s="20" t="s">
        <v>197</v>
      </c>
      <c r="BE1973" s="227">
        <f>IF(N1973="základní",J1973,0)</f>
        <v>0</v>
      </c>
      <c r="BF1973" s="227">
        <f>IF(N1973="snížená",J1973,0)</f>
        <v>0</v>
      </c>
      <c r="BG1973" s="227">
        <f>IF(N1973="zákl. přenesená",J1973,0)</f>
        <v>0</v>
      </c>
      <c r="BH1973" s="227">
        <f>IF(N1973="sníž. přenesená",J1973,0)</f>
        <v>0</v>
      </c>
      <c r="BI1973" s="227">
        <f>IF(N1973="nulová",J1973,0)</f>
        <v>0</v>
      </c>
      <c r="BJ1973" s="20" t="s">
        <v>82</v>
      </c>
      <c r="BK1973" s="227">
        <f>ROUND(I1973*H1973,2)</f>
        <v>0</v>
      </c>
      <c r="BL1973" s="20" t="s">
        <v>283</v>
      </c>
      <c r="BM1973" s="226" t="s">
        <v>2619</v>
      </c>
    </row>
    <row r="1974" s="2" customFormat="1">
      <c r="A1974" s="41"/>
      <c r="B1974" s="42"/>
      <c r="C1974" s="43"/>
      <c r="D1974" s="228" t="s">
        <v>206</v>
      </c>
      <c r="E1974" s="43"/>
      <c r="F1974" s="229" t="s">
        <v>2620</v>
      </c>
      <c r="G1974" s="43"/>
      <c r="H1974" s="43"/>
      <c r="I1974" s="230"/>
      <c r="J1974" s="43"/>
      <c r="K1974" s="43"/>
      <c r="L1974" s="47"/>
      <c r="M1974" s="231"/>
      <c r="N1974" s="232"/>
      <c r="O1974" s="87"/>
      <c r="P1974" s="87"/>
      <c r="Q1974" s="87"/>
      <c r="R1974" s="87"/>
      <c r="S1974" s="87"/>
      <c r="T1974" s="88"/>
      <c r="U1974" s="41"/>
      <c r="V1974" s="41"/>
      <c r="W1974" s="41"/>
      <c r="X1974" s="41"/>
      <c r="Y1974" s="41"/>
      <c r="Z1974" s="41"/>
      <c r="AA1974" s="41"/>
      <c r="AB1974" s="41"/>
      <c r="AC1974" s="41"/>
      <c r="AD1974" s="41"/>
      <c r="AE1974" s="41"/>
      <c r="AT1974" s="20" t="s">
        <v>206</v>
      </c>
      <c r="AU1974" s="20" t="s">
        <v>84</v>
      </c>
    </row>
    <row r="1975" s="15" customFormat="1">
      <c r="A1975" s="15"/>
      <c r="B1975" s="256"/>
      <c r="C1975" s="257"/>
      <c r="D1975" s="235" t="s">
        <v>213</v>
      </c>
      <c r="E1975" s="258" t="s">
        <v>28</v>
      </c>
      <c r="F1975" s="259" t="s">
        <v>725</v>
      </c>
      <c r="G1975" s="257"/>
      <c r="H1975" s="258" t="s">
        <v>28</v>
      </c>
      <c r="I1975" s="260"/>
      <c r="J1975" s="257"/>
      <c r="K1975" s="257"/>
      <c r="L1975" s="261"/>
      <c r="M1975" s="262"/>
      <c r="N1975" s="263"/>
      <c r="O1975" s="263"/>
      <c r="P1975" s="263"/>
      <c r="Q1975" s="263"/>
      <c r="R1975" s="263"/>
      <c r="S1975" s="263"/>
      <c r="T1975" s="264"/>
      <c r="U1975" s="15"/>
      <c r="V1975" s="15"/>
      <c r="W1975" s="15"/>
      <c r="X1975" s="15"/>
      <c r="Y1975" s="15"/>
      <c r="Z1975" s="15"/>
      <c r="AA1975" s="15"/>
      <c r="AB1975" s="15"/>
      <c r="AC1975" s="15"/>
      <c r="AD1975" s="15"/>
      <c r="AE1975" s="15"/>
      <c r="AT1975" s="265" t="s">
        <v>213</v>
      </c>
      <c r="AU1975" s="265" t="s">
        <v>84</v>
      </c>
      <c r="AV1975" s="15" t="s">
        <v>82</v>
      </c>
      <c r="AW1975" s="15" t="s">
        <v>35</v>
      </c>
      <c r="AX1975" s="15" t="s">
        <v>74</v>
      </c>
      <c r="AY1975" s="265" t="s">
        <v>197</v>
      </c>
    </row>
    <row r="1976" s="15" customFormat="1">
      <c r="A1976" s="15"/>
      <c r="B1976" s="256"/>
      <c r="C1976" s="257"/>
      <c r="D1976" s="235" t="s">
        <v>213</v>
      </c>
      <c r="E1976" s="258" t="s">
        <v>28</v>
      </c>
      <c r="F1976" s="259" t="s">
        <v>2270</v>
      </c>
      <c r="G1976" s="257"/>
      <c r="H1976" s="258" t="s">
        <v>28</v>
      </c>
      <c r="I1976" s="260"/>
      <c r="J1976" s="257"/>
      <c r="K1976" s="257"/>
      <c r="L1976" s="261"/>
      <c r="M1976" s="262"/>
      <c r="N1976" s="263"/>
      <c r="O1976" s="263"/>
      <c r="P1976" s="263"/>
      <c r="Q1976" s="263"/>
      <c r="R1976" s="263"/>
      <c r="S1976" s="263"/>
      <c r="T1976" s="264"/>
      <c r="U1976" s="15"/>
      <c r="V1976" s="15"/>
      <c r="W1976" s="15"/>
      <c r="X1976" s="15"/>
      <c r="Y1976" s="15"/>
      <c r="Z1976" s="15"/>
      <c r="AA1976" s="15"/>
      <c r="AB1976" s="15"/>
      <c r="AC1976" s="15"/>
      <c r="AD1976" s="15"/>
      <c r="AE1976" s="15"/>
      <c r="AT1976" s="265" t="s">
        <v>213</v>
      </c>
      <c r="AU1976" s="265" t="s">
        <v>84</v>
      </c>
      <c r="AV1976" s="15" t="s">
        <v>82</v>
      </c>
      <c r="AW1976" s="15" t="s">
        <v>35</v>
      </c>
      <c r="AX1976" s="15" t="s">
        <v>74</v>
      </c>
      <c r="AY1976" s="265" t="s">
        <v>197</v>
      </c>
    </row>
    <row r="1977" s="13" customFormat="1">
      <c r="A1977" s="13"/>
      <c r="B1977" s="233"/>
      <c r="C1977" s="234"/>
      <c r="D1977" s="235" t="s">
        <v>213</v>
      </c>
      <c r="E1977" s="236" t="s">
        <v>28</v>
      </c>
      <c r="F1977" s="237" t="s">
        <v>2621</v>
      </c>
      <c r="G1977" s="234"/>
      <c r="H1977" s="238">
        <v>192.99799999999999</v>
      </c>
      <c r="I1977" s="239"/>
      <c r="J1977" s="234"/>
      <c r="K1977" s="234"/>
      <c r="L1977" s="240"/>
      <c r="M1977" s="241"/>
      <c r="N1977" s="242"/>
      <c r="O1977" s="242"/>
      <c r="P1977" s="242"/>
      <c r="Q1977" s="242"/>
      <c r="R1977" s="242"/>
      <c r="S1977" s="242"/>
      <c r="T1977" s="243"/>
      <c r="U1977" s="13"/>
      <c r="V1977" s="13"/>
      <c r="W1977" s="13"/>
      <c r="X1977" s="13"/>
      <c r="Y1977" s="13"/>
      <c r="Z1977" s="13"/>
      <c r="AA1977" s="13"/>
      <c r="AB1977" s="13"/>
      <c r="AC1977" s="13"/>
      <c r="AD1977" s="13"/>
      <c r="AE1977" s="13"/>
      <c r="AT1977" s="244" t="s">
        <v>213</v>
      </c>
      <c r="AU1977" s="244" t="s">
        <v>84</v>
      </c>
      <c r="AV1977" s="13" t="s">
        <v>84</v>
      </c>
      <c r="AW1977" s="13" t="s">
        <v>35</v>
      </c>
      <c r="AX1977" s="13" t="s">
        <v>74</v>
      </c>
      <c r="AY1977" s="244" t="s">
        <v>197</v>
      </c>
    </row>
    <row r="1978" s="15" customFormat="1">
      <c r="A1978" s="15"/>
      <c r="B1978" s="256"/>
      <c r="C1978" s="257"/>
      <c r="D1978" s="235" t="s">
        <v>213</v>
      </c>
      <c r="E1978" s="258" t="s">
        <v>28</v>
      </c>
      <c r="F1978" s="259" t="s">
        <v>2260</v>
      </c>
      <c r="G1978" s="257"/>
      <c r="H1978" s="258" t="s">
        <v>28</v>
      </c>
      <c r="I1978" s="260"/>
      <c r="J1978" s="257"/>
      <c r="K1978" s="257"/>
      <c r="L1978" s="261"/>
      <c r="M1978" s="262"/>
      <c r="N1978" s="263"/>
      <c r="O1978" s="263"/>
      <c r="P1978" s="263"/>
      <c r="Q1978" s="263"/>
      <c r="R1978" s="263"/>
      <c r="S1978" s="263"/>
      <c r="T1978" s="264"/>
      <c r="U1978" s="15"/>
      <c r="V1978" s="15"/>
      <c r="W1978" s="15"/>
      <c r="X1978" s="15"/>
      <c r="Y1978" s="15"/>
      <c r="Z1978" s="15"/>
      <c r="AA1978" s="15"/>
      <c r="AB1978" s="15"/>
      <c r="AC1978" s="15"/>
      <c r="AD1978" s="15"/>
      <c r="AE1978" s="15"/>
      <c r="AT1978" s="265" t="s">
        <v>213</v>
      </c>
      <c r="AU1978" s="265" t="s">
        <v>84</v>
      </c>
      <c r="AV1978" s="15" t="s">
        <v>82</v>
      </c>
      <c r="AW1978" s="15" t="s">
        <v>35</v>
      </c>
      <c r="AX1978" s="15" t="s">
        <v>74</v>
      </c>
      <c r="AY1978" s="265" t="s">
        <v>197</v>
      </c>
    </row>
    <row r="1979" s="15" customFormat="1">
      <c r="A1979" s="15"/>
      <c r="B1979" s="256"/>
      <c r="C1979" s="257"/>
      <c r="D1979" s="235" t="s">
        <v>213</v>
      </c>
      <c r="E1979" s="258" t="s">
        <v>28</v>
      </c>
      <c r="F1979" s="259" t="s">
        <v>2480</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3" customFormat="1">
      <c r="A1980" s="13"/>
      <c r="B1980" s="233"/>
      <c r="C1980" s="234"/>
      <c r="D1980" s="235" t="s">
        <v>213</v>
      </c>
      <c r="E1980" s="236" t="s">
        <v>28</v>
      </c>
      <c r="F1980" s="237" t="s">
        <v>2497</v>
      </c>
      <c r="G1980" s="234"/>
      <c r="H1980" s="238">
        <v>60.299999999999997</v>
      </c>
      <c r="I1980" s="239"/>
      <c r="J1980" s="234"/>
      <c r="K1980" s="234"/>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213</v>
      </c>
      <c r="AU1980" s="244" t="s">
        <v>84</v>
      </c>
      <c r="AV1980" s="13" t="s">
        <v>84</v>
      </c>
      <c r="AW1980" s="13" t="s">
        <v>35</v>
      </c>
      <c r="AX1980" s="13" t="s">
        <v>74</v>
      </c>
      <c r="AY1980" s="244" t="s">
        <v>197</v>
      </c>
    </row>
    <row r="1981" s="14" customFormat="1">
      <c r="A1981" s="14"/>
      <c r="B1981" s="245"/>
      <c r="C1981" s="246"/>
      <c r="D1981" s="235" t="s">
        <v>213</v>
      </c>
      <c r="E1981" s="247" t="s">
        <v>28</v>
      </c>
      <c r="F1981" s="248" t="s">
        <v>226</v>
      </c>
      <c r="G1981" s="246"/>
      <c r="H1981" s="249">
        <v>253.298</v>
      </c>
      <c r="I1981" s="250"/>
      <c r="J1981" s="246"/>
      <c r="K1981" s="246"/>
      <c r="L1981" s="251"/>
      <c r="M1981" s="252"/>
      <c r="N1981" s="253"/>
      <c r="O1981" s="253"/>
      <c r="P1981" s="253"/>
      <c r="Q1981" s="253"/>
      <c r="R1981" s="253"/>
      <c r="S1981" s="253"/>
      <c r="T1981" s="254"/>
      <c r="U1981" s="14"/>
      <c r="V1981" s="14"/>
      <c r="W1981" s="14"/>
      <c r="X1981" s="14"/>
      <c r="Y1981" s="14"/>
      <c r="Z1981" s="14"/>
      <c r="AA1981" s="14"/>
      <c r="AB1981" s="14"/>
      <c r="AC1981" s="14"/>
      <c r="AD1981" s="14"/>
      <c r="AE1981" s="14"/>
      <c r="AT1981" s="255" t="s">
        <v>213</v>
      </c>
      <c r="AU1981" s="255" t="s">
        <v>84</v>
      </c>
      <c r="AV1981" s="14" t="s">
        <v>204</v>
      </c>
      <c r="AW1981" s="14" t="s">
        <v>35</v>
      </c>
      <c r="AX1981" s="14" t="s">
        <v>82</v>
      </c>
      <c r="AY1981" s="255" t="s">
        <v>197</v>
      </c>
    </row>
    <row r="1982" s="2" customFormat="1" ht="16.5" customHeight="1">
      <c r="A1982" s="41"/>
      <c r="B1982" s="42"/>
      <c r="C1982" s="281" t="s">
        <v>2622</v>
      </c>
      <c r="D1982" s="281" t="s">
        <v>519</v>
      </c>
      <c r="E1982" s="282" t="s">
        <v>2623</v>
      </c>
      <c r="F1982" s="283" t="s">
        <v>2624</v>
      </c>
      <c r="G1982" s="284" t="s">
        <v>202</v>
      </c>
      <c r="H1982" s="285">
        <v>265.96300000000002</v>
      </c>
      <c r="I1982" s="286"/>
      <c r="J1982" s="287">
        <f>ROUND(I1982*H1982,2)</f>
        <v>0</v>
      </c>
      <c r="K1982" s="283" t="s">
        <v>203</v>
      </c>
      <c r="L1982" s="288"/>
      <c r="M1982" s="289" t="s">
        <v>28</v>
      </c>
      <c r="N1982" s="290" t="s">
        <v>45</v>
      </c>
      <c r="O1982" s="87"/>
      <c r="P1982" s="224">
        <f>O1982*H1982</f>
        <v>0</v>
      </c>
      <c r="Q1982" s="224">
        <v>0.0023999999999999998</v>
      </c>
      <c r="R1982" s="224">
        <f>Q1982*H1982</f>
        <v>0.63831119999999997</v>
      </c>
      <c r="S1982" s="224">
        <v>0</v>
      </c>
      <c r="T1982" s="225">
        <f>S1982*H1982</f>
        <v>0</v>
      </c>
      <c r="U1982" s="41"/>
      <c r="V1982" s="41"/>
      <c r="W1982" s="41"/>
      <c r="X1982" s="41"/>
      <c r="Y1982" s="41"/>
      <c r="Z1982" s="41"/>
      <c r="AA1982" s="41"/>
      <c r="AB1982" s="41"/>
      <c r="AC1982" s="41"/>
      <c r="AD1982" s="41"/>
      <c r="AE1982" s="41"/>
      <c r="AR1982" s="226" t="s">
        <v>365</v>
      </c>
      <c r="AT1982" s="226" t="s">
        <v>519</v>
      </c>
      <c r="AU1982" s="226" t="s">
        <v>84</v>
      </c>
      <c r="AY1982" s="20" t="s">
        <v>197</v>
      </c>
      <c r="BE1982" s="227">
        <f>IF(N1982="základní",J1982,0)</f>
        <v>0</v>
      </c>
      <c r="BF1982" s="227">
        <f>IF(N1982="snížená",J1982,0)</f>
        <v>0</v>
      </c>
      <c r="BG1982" s="227">
        <f>IF(N1982="zákl. přenesená",J1982,0)</f>
        <v>0</v>
      </c>
      <c r="BH1982" s="227">
        <f>IF(N1982="sníž. přenesená",J1982,0)</f>
        <v>0</v>
      </c>
      <c r="BI1982" s="227">
        <f>IF(N1982="nulová",J1982,0)</f>
        <v>0</v>
      </c>
      <c r="BJ1982" s="20" t="s">
        <v>82</v>
      </c>
      <c r="BK1982" s="227">
        <f>ROUND(I1982*H1982,2)</f>
        <v>0</v>
      </c>
      <c r="BL1982" s="20" t="s">
        <v>283</v>
      </c>
      <c r="BM1982" s="226" t="s">
        <v>2625</v>
      </c>
    </row>
    <row r="1983" s="13" customFormat="1">
      <c r="A1983" s="13"/>
      <c r="B1983" s="233"/>
      <c r="C1983" s="234"/>
      <c r="D1983" s="235" t="s">
        <v>213</v>
      </c>
      <c r="E1983" s="234"/>
      <c r="F1983" s="237" t="s">
        <v>2626</v>
      </c>
      <c r="G1983" s="234"/>
      <c r="H1983" s="238">
        <v>265.96300000000002</v>
      </c>
      <c r="I1983" s="239"/>
      <c r="J1983" s="234"/>
      <c r="K1983" s="234"/>
      <c r="L1983" s="240"/>
      <c r="M1983" s="241"/>
      <c r="N1983" s="242"/>
      <c r="O1983" s="242"/>
      <c r="P1983" s="242"/>
      <c r="Q1983" s="242"/>
      <c r="R1983" s="242"/>
      <c r="S1983" s="242"/>
      <c r="T1983" s="243"/>
      <c r="U1983" s="13"/>
      <c r="V1983" s="13"/>
      <c r="W1983" s="13"/>
      <c r="X1983" s="13"/>
      <c r="Y1983" s="13"/>
      <c r="Z1983" s="13"/>
      <c r="AA1983" s="13"/>
      <c r="AB1983" s="13"/>
      <c r="AC1983" s="13"/>
      <c r="AD1983" s="13"/>
      <c r="AE1983" s="13"/>
      <c r="AT1983" s="244" t="s">
        <v>213</v>
      </c>
      <c r="AU1983" s="244" t="s">
        <v>84</v>
      </c>
      <c r="AV1983" s="13" t="s">
        <v>84</v>
      </c>
      <c r="AW1983" s="13" t="s">
        <v>4</v>
      </c>
      <c r="AX1983" s="13" t="s">
        <v>82</v>
      </c>
      <c r="AY1983" s="244" t="s">
        <v>197</v>
      </c>
    </row>
    <row r="1984" s="2" customFormat="1" ht="24.15" customHeight="1">
      <c r="A1984" s="41"/>
      <c r="B1984" s="42"/>
      <c r="C1984" s="215" t="s">
        <v>2627</v>
      </c>
      <c r="D1984" s="215" t="s">
        <v>199</v>
      </c>
      <c r="E1984" s="216" t="s">
        <v>2628</v>
      </c>
      <c r="F1984" s="217" t="s">
        <v>2629</v>
      </c>
      <c r="G1984" s="218" t="s">
        <v>202</v>
      </c>
      <c r="H1984" s="219">
        <v>306</v>
      </c>
      <c r="I1984" s="220"/>
      <c r="J1984" s="221">
        <f>ROUND(I1984*H1984,2)</f>
        <v>0</v>
      </c>
      <c r="K1984" s="217" t="s">
        <v>203</v>
      </c>
      <c r="L1984" s="47"/>
      <c r="M1984" s="222" t="s">
        <v>28</v>
      </c>
      <c r="N1984" s="223" t="s">
        <v>45</v>
      </c>
      <c r="O1984" s="87"/>
      <c r="P1984" s="224">
        <f>O1984*H1984</f>
        <v>0</v>
      </c>
      <c r="Q1984" s="224">
        <v>0</v>
      </c>
      <c r="R1984" s="224">
        <f>Q1984*H1984</f>
        <v>0</v>
      </c>
      <c r="S1984" s="224">
        <v>0</v>
      </c>
      <c r="T1984" s="225">
        <f>S1984*H1984</f>
        <v>0</v>
      </c>
      <c r="U1984" s="41"/>
      <c r="V1984" s="41"/>
      <c r="W1984" s="41"/>
      <c r="X1984" s="41"/>
      <c r="Y1984" s="41"/>
      <c r="Z1984" s="41"/>
      <c r="AA1984" s="41"/>
      <c r="AB1984" s="41"/>
      <c r="AC1984" s="41"/>
      <c r="AD1984" s="41"/>
      <c r="AE1984" s="41"/>
      <c r="AR1984" s="226" t="s">
        <v>283</v>
      </c>
      <c r="AT1984" s="226" t="s">
        <v>199</v>
      </c>
      <c r="AU1984" s="226" t="s">
        <v>84</v>
      </c>
      <c r="AY1984" s="20" t="s">
        <v>197</v>
      </c>
      <c r="BE1984" s="227">
        <f>IF(N1984="základní",J1984,0)</f>
        <v>0</v>
      </c>
      <c r="BF1984" s="227">
        <f>IF(N1984="snížená",J1984,0)</f>
        <v>0</v>
      </c>
      <c r="BG1984" s="227">
        <f>IF(N1984="zákl. přenesená",J1984,0)</f>
        <v>0</v>
      </c>
      <c r="BH1984" s="227">
        <f>IF(N1984="sníž. přenesená",J1984,0)</f>
        <v>0</v>
      </c>
      <c r="BI1984" s="227">
        <f>IF(N1984="nulová",J1984,0)</f>
        <v>0</v>
      </c>
      <c r="BJ1984" s="20" t="s">
        <v>82</v>
      </c>
      <c r="BK1984" s="227">
        <f>ROUND(I1984*H1984,2)</f>
        <v>0</v>
      </c>
      <c r="BL1984" s="20" t="s">
        <v>283</v>
      </c>
      <c r="BM1984" s="226" t="s">
        <v>2630</v>
      </c>
    </row>
    <row r="1985" s="2" customFormat="1">
      <c r="A1985" s="41"/>
      <c r="B1985" s="42"/>
      <c r="C1985" s="43"/>
      <c r="D1985" s="228" t="s">
        <v>206</v>
      </c>
      <c r="E1985" s="43"/>
      <c r="F1985" s="229" t="s">
        <v>2631</v>
      </c>
      <c r="G1985" s="43"/>
      <c r="H1985" s="43"/>
      <c r="I1985" s="230"/>
      <c r="J1985" s="43"/>
      <c r="K1985" s="43"/>
      <c r="L1985" s="47"/>
      <c r="M1985" s="231"/>
      <c r="N1985" s="232"/>
      <c r="O1985" s="87"/>
      <c r="P1985" s="87"/>
      <c r="Q1985" s="87"/>
      <c r="R1985" s="87"/>
      <c r="S1985" s="87"/>
      <c r="T1985" s="88"/>
      <c r="U1985" s="41"/>
      <c r="V1985" s="41"/>
      <c r="W1985" s="41"/>
      <c r="X1985" s="41"/>
      <c r="Y1985" s="41"/>
      <c r="Z1985" s="41"/>
      <c r="AA1985" s="41"/>
      <c r="AB1985" s="41"/>
      <c r="AC1985" s="41"/>
      <c r="AD1985" s="41"/>
      <c r="AE1985" s="41"/>
      <c r="AT1985" s="20" t="s">
        <v>206</v>
      </c>
      <c r="AU1985" s="20" t="s">
        <v>84</v>
      </c>
    </row>
    <row r="1986" s="15" customFormat="1">
      <c r="A1986" s="15"/>
      <c r="B1986" s="256"/>
      <c r="C1986" s="257"/>
      <c r="D1986" s="235" t="s">
        <v>213</v>
      </c>
      <c r="E1986" s="258" t="s">
        <v>28</v>
      </c>
      <c r="F1986" s="259" t="s">
        <v>725</v>
      </c>
      <c r="G1986" s="257"/>
      <c r="H1986" s="258" t="s">
        <v>28</v>
      </c>
      <c r="I1986" s="260"/>
      <c r="J1986" s="257"/>
      <c r="K1986" s="257"/>
      <c r="L1986" s="261"/>
      <c r="M1986" s="262"/>
      <c r="N1986" s="263"/>
      <c r="O1986" s="263"/>
      <c r="P1986" s="263"/>
      <c r="Q1986" s="263"/>
      <c r="R1986" s="263"/>
      <c r="S1986" s="263"/>
      <c r="T1986" s="264"/>
      <c r="U1986" s="15"/>
      <c r="V1986" s="15"/>
      <c r="W1986" s="15"/>
      <c r="X1986" s="15"/>
      <c r="Y1986" s="15"/>
      <c r="Z1986" s="15"/>
      <c r="AA1986" s="15"/>
      <c r="AB1986" s="15"/>
      <c r="AC1986" s="15"/>
      <c r="AD1986" s="15"/>
      <c r="AE1986" s="15"/>
      <c r="AT1986" s="265" t="s">
        <v>213</v>
      </c>
      <c r="AU1986" s="265" t="s">
        <v>84</v>
      </c>
      <c r="AV1986" s="15" t="s">
        <v>82</v>
      </c>
      <c r="AW1986" s="15" t="s">
        <v>35</v>
      </c>
      <c r="AX1986" s="15" t="s">
        <v>74</v>
      </c>
      <c r="AY1986" s="265" t="s">
        <v>197</v>
      </c>
    </row>
    <row r="1987" s="15" customFormat="1">
      <c r="A1987" s="15"/>
      <c r="B1987" s="256"/>
      <c r="C1987" s="257"/>
      <c r="D1987" s="235" t="s">
        <v>213</v>
      </c>
      <c r="E1987" s="258" t="s">
        <v>28</v>
      </c>
      <c r="F1987" s="259" t="s">
        <v>2260</v>
      </c>
      <c r="G1987" s="257"/>
      <c r="H1987" s="258" t="s">
        <v>28</v>
      </c>
      <c r="I1987" s="260"/>
      <c r="J1987" s="257"/>
      <c r="K1987" s="257"/>
      <c r="L1987" s="261"/>
      <c r="M1987" s="262"/>
      <c r="N1987" s="263"/>
      <c r="O1987" s="263"/>
      <c r="P1987" s="263"/>
      <c r="Q1987" s="263"/>
      <c r="R1987" s="263"/>
      <c r="S1987" s="263"/>
      <c r="T1987" s="264"/>
      <c r="U1987" s="15"/>
      <c r="V1987" s="15"/>
      <c r="W1987" s="15"/>
      <c r="X1987" s="15"/>
      <c r="Y1987" s="15"/>
      <c r="Z1987" s="15"/>
      <c r="AA1987" s="15"/>
      <c r="AB1987" s="15"/>
      <c r="AC1987" s="15"/>
      <c r="AD1987" s="15"/>
      <c r="AE1987" s="15"/>
      <c r="AT1987" s="265" t="s">
        <v>213</v>
      </c>
      <c r="AU1987" s="265" t="s">
        <v>84</v>
      </c>
      <c r="AV1987" s="15" t="s">
        <v>82</v>
      </c>
      <c r="AW1987" s="15" t="s">
        <v>35</v>
      </c>
      <c r="AX1987" s="15" t="s">
        <v>74</v>
      </c>
      <c r="AY1987" s="265" t="s">
        <v>197</v>
      </c>
    </row>
    <row r="1988" s="13" customFormat="1">
      <c r="A1988" s="13"/>
      <c r="B1988" s="233"/>
      <c r="C1988" s="234"/>
      <c r="D1988" s="235" t="s">
        <v>213</v>
      </c>
      <c r="E1988" s="236" t="s">
        <v>28</v>
      </c>
      <c r="F1988" s="237" t="s">
        <v>2261</v>
      </c>
      <c r="G1988" s="234"/>
      <c r="H1988" s="238">
        <v>306</v>
      </c>
      <c r="I1988" s="239"/>
      <c r="J1988" s="234"/>
      <c r="K1988" s="234"/>
      <c r="L1988" s="240"/>
      <c r="M1988" s="241"/>
      <c r="N1988" s="242"/>
      <c r="O1988" s="242"/>
      <c r="P1988" s="242"/>
      <c r="Q1988" s="242"/>
      <c r="R1988" s="242"/>
      <c r="S1988" s="242"/>
      <c r="T1988" s="243"/>
      <c r="U1988" s="13"/>
      <c r="V1988" s="13"/>
      <c r="W1988" s="13"/>
      <c r="X1988" s="13"/>
      <c r="Y1988" s="13"/>
      <c r="Z1988" s="13"/>
      <c r="AA1988" s="13"/>
      <c r="AB1988" s="13"/>
      <c r="AC1988" s="13"/>
      <c r="AD1988" s="13"/>
      <c r="AE1988" s="13"/>
      <c r="AT1988" s="244" t="s">
        <v>213</v>
      </c>
      <c r="AU1988" s="244" t="s">
        <v>84</v>
      </c>
      <c r="AV1988" s="13" t="s">
        <v>84</v>
      </c>
      <c r="AW1988" s="13" t="s">
        <v>35</v>
      </c>
      <c r="AX1988" s="13" t="s">
        <v>82</v>
      </c>
      <c r="AY1988" s="244" t="s">
        <v>197</v>
      </c>
    </row>
    <row r="1989" s="2" customFormat="1" ht="16.5" customHeight="1">
      <c r="A1989" s="41"/>
      <c r="B1989" s="42"/>
      <c r="C1989" s="281" t="s">
        <v>2632</v>
      </c>
      <c r="D1989" s="281" t="s">
        <v>519</v>
      </c>
      <c r="E1989" s="282" t="s">
        <v>2633</v>
      </c>
      <c r="F1989" s="283" t="s">
        <v>2634</v>
      </c>
      <c r="G1989" s="284" t="s">
        <v>202</v>
      </c>
      <c r="H1989" s="285">
        <v>321.30000000000001</v>
      </c>
      <c r="I1989" s="286"/>
      <c r="J1989" s="287">
        <f>ROUND(I1989*H1989,2)</f>
        <v>0</v>
      </c>
      <c r="K1989" s="283" t="s">
        <v>203</v>
      </c>
      <c r="L1989" s="288"/>
      <c r="M1989" s="289" t="s">
        <v>28</v>
      </c>
      <c r="N1989" s="290" t="s">
        <v>45</v>
      </c>
      <c r="O1989" s="87"/>
      <c r="P1989" s="224">
        <f>O1989*H1989</f>
        <v>0</v>
      </c>
      <c r="Q1989" s="224">
        <v>0.0054000000000000003</v>
      </c>
      <c r="R1989" s="224">
        <f>Q1989*H1989</f>
        <v>1.7350200000000002</v>
      </c>
      <c r="S1989" s="224">
        <v>0</v>
      </c>
      <c r="T1989" s="225">
        <f>S1989*H1989</f>
        <v>0</v>
      </c>
      <c r="U1989" s="41"/>
      <c r="V1989" s="41"/>
      <c r="W1989" s="41"/>
      <c r="X1989" s="41"/>
      <c r="Y1989" s="41"/>
      <c r="Z1989" s="41"/>
      <c r="AA1989" s="41"/>
      <c r="AB1989" s="41"/>
      <c r="AC1989" s="41"/>
      <c r="AD1989" s="41"/>
      <c r="AE1989" s="41"/>
      <c r="AR1989" s="226" t="s">
        <v>365</v>
      </c>
      <c r="AT1989" s="226" t="s">
        <v>519</v>
      </c>
      <c r="AU1989" s="226" t="s">
        <v>84</v>
      </c>
      <c r="AY1989" s="20" t="s">
        <v>197</v>
      </c>
      <c r="BE1989" s="227">
        <f>IF(N1989="základní",J1989,0)</f>
        <v>0</v>
      </c>
      <c r="BF1989" s="227">
        <f>IF(N1989="snížená",J1989,0)</f>
        <v>0</v>
      </c>
      <c r="BG1989" s="227">
        <f>IF(N1989="zákl. přenesená",J1989,0)</f>
        <v>0</v>
      </c>
      <c r="BH1989" s="227">
        <f>IF(N1989="sníž. přenesená",J1989,0)</f>
        <v>0</v>
      </c>
      <c r="BI1989" s="227">
        <f>IF(N1989="nulová",J1989,0)</f>
        <v>0</v>
      </c>
      <c r="BJ1989" s="20" t="s">
        <v>82</v>
      </c>
      <c r="BK1989" s="227">
        <f>ROUND(I1989*H1989,2)</f>
        <v>0</v>
      </c>
      <c r="BL1989" s="20" t="s">
        <v>283</v>
      </c>
      <c r="BM1989" s="226" t="s">
        <v>2635</v>
      </c>
    </row>
    <row r="1990" s="13" customFormat="1">
      <c r="A1990" s="13"/>
      <c r="B1990" s="233"/>
      <c r="C1990" s="234"/>
      <c r="D1990" s="235" t="s">
        <v>213</v>
      </c>
      <c r="E1990" s="234"/>
      <c r="F1990" s="237" t="s">
        <v>2636</v>
      </c>
      <c r="G1990" s="234"/>
      <c r="H1990" s="238">
        <v>321.30000000000001</v>
      </c>
      <c r="I1990" s="239"/>
      <c r="J1990" s="234"/>
      <c r="K1990" s="234"/>
      <c r="L1990" s="240"/>
      <c r="M1990" s="241"/>
      <c r="N1990" s="242"/>
      <c r="O1990" s="242"/>
      <c r="P1990" s="242"/>
      <c r="Q1990" s="242"/>
      <c r="R1990" s="242"/>
      <c r="S1990" s="242"/>
      <c r="T1990" s="243"/>
      <c r="U1990" s="13"/>
      <c r="V1990" s="13"/>
      <c r="W1990" s="13"/>
      <c r="X1990" s="13"/>
      <c r="Y1990" s="13"/>
      <c r="Z1990" s="13"/>
      <c r="AA1990" s="13"/>
      <c r="AB1990" s="13"/>
      <c r="AC1990" s="13"/>
      <c r="AD1990" s="13"/>
      <c r="AE1990" s="13"/>
      <c r="AT1990" s="244" t="s">
        <v>213</v>
      </c>
      <c r="AU1990" s="244" t="s">
        <v>84</v>
      </c>
      <c r="AV1990" s="13" t="s">
        <v>84</v>
      </c>
      <c r="AW1990" s="13" t="s">
        <v>4</v>
      </c>
      <c r="AX1990" s="13" t="s">
        <v>82</v>
      </c>
      <c r="AY1990" s="244" t="s">
        <v>197</v>
      </c>
    </row>
    <row r="1991" s="2" customFormat="1" ht="24.15" customHeight="1">
      <c r="A1991" s="41"/>
      <c r="B1991" s="42"/>
      <c r="C1991" s="215" t="s">
        <v>2637</v>
      </c>
      <c r="D1991" s="215" t="s">
        <v>199</v>
      </c>
      <c r="E1991" s="216" t="s">
        <v>2638</v>
      </c>
      <c r="F1991" s="217" t="s">
        <v>2639</v>
      </c>
      <c r="G1991" s="218" t="s">
        <v>202</v>
      </c>
      <c r="H1991" s="219">
        <v>1277.5350000000001</v>
      </c>
      <c r="I1991" s="220"/>
      <c r="J1991" s="221">
        <f>ROUND(I1991*H1991,2)</f>
        <v>0</v>
      </c>
      <c r="K1991" s="217" t="s">
        <v>203</v>
      </c>
      <c r="L1991" s="47"/>
      <c r="M1991" s="222" t="s">
        <v>28</v>
      </c>
      <c r="N1991" s="223" t="s">
        <v>45</v>
      </c>
      <c r="O1991" s="87"/>
      <c r="P1991" s="224">
        <f>O1991*H1991</f>
        <v>0</v>
      </c>
      <c r="Q1991" s="224">
        <v>0</v>
      </c>
      <c r="R1991" s="224">
        <f>Q1991*H1991</f>
        <v>0</v>
      </c>
      <c r="S1991" s="224">
        <v>0</v>
      </c>
      <c r="T1991" s="225">
        <f>S1991*H1991</f>
        <v>0</v>
      </c>
      <c r="U1991" s="41"/>
      <c r="V1991" s="41"/>
      <c r="W1991" s="41"/>
      <c r="X1991" s="41"/>
      <c r="Y1991" s="41"/>
      <c r="Z1991" s="41"/>
      <c r="AA1991" s="41"/>
      <c r="AB1991" s="41"/>
      <c r="AC1991" s="41"/>
      <c r="AD1991" s="41"/>
      <c r="AE1991" s="41"/>
      <c r="AR1991" s="226" t="s">
        <v>283</v>
      </c>
      <c r="AT1991" s="226" t="s">
        <v>199</v>
      </c>
      <c r="AU1991" s="226" t="s">
        <v>84</v>
      </c>
      <c r="AY1991" s="20" t="s">
        <v>197</v>
      </c>
      <c r="BE1991" s="227">
        <f>IF(N1991="základní",J1991,0)</f>
        <v>0</v>
      </c>
      <c r="BF1991" s="227">
        <f>IF(N1991="snížená",J1991,0)</f>
        <v>0</v>
      </c>
      <c r="BG1991" s="227">
        <f>IF(N1991="zákl. přenesená",J1991,0)</f>
        <v>0</v>
      </c>
      <c r="BH1991" s="227">
        <f>IF(N1991="sníž. přenesená",J1991,0)</f>
        <v>0</v>
      </c>
      <c r="BI1991" s="227">
        <f>IF(N1991="nulová",J1991,0)</f>
        <v>0</v>
      </c>
      <c r="BJ1991" s="20" t="s">
        <v>82</v>
      </c>
      <c r="BK1991" s="227">
        <f>ROUND(I1991*H1991,2)</f>
        <v>0</v>
      </c>
      <c r="BL1991" s="20" t="s">
        <v>283</v>
      </c>
      <c r="BM1991" s="226" t="s">
        <v>2640</v>
      </c>
    </row>
    <row r="1992" s="2" customFormat="1">
      <c r="A1992" s="41"/>
      <c r="B1992" s="42"/>
      <c r="C1992" s="43"/>
      <c r="D1992" s="228" t="s">
        <v>206</v>
      </c>
      <c r="E1992" s="43"/>
      <c r="F1992" s="229" t="s">
        <v>2641</v>
      </c>
      <c r="G1992" s="43"/>
      <c r="H1992" s="43"/>
      <c r="I1992" s="230"/>
      <c r="J1992" s="43"/>
      <c r="K1992" s="43"/>
      <c r="L1992" s="47"/>
      <c r="M1992" s="231"/>
      <c r="N1992" s="232"/>
      <c r="O1992" s="87"/>
      <c r="P1992" s="87"/>
      <c r="Q1992" s="87"/>
      <c r="R1992" s="87"/>
      <c r="S1992" s="87"/>
      <c r="T1992" s="88"/>
      <c r="U1992" s="41"/>
      <c r="V1992" s="41"/>
      <c r="W1992" s="41"/>
      <c r="X1992" s="41"/>
      <c r="Y1992" s="41"/>
      <c r="Z1992" s="41"/>
      <c r="AA1992" s="41"/>
      <c r="AB1992" s="41"/>
      <c r="AC1992" s="41"/>
      <c r="AD1992" s="41"/>
      <c r="AE1992" s="41"/>
      <c r="AT1992" s="20" t="s">
        <v>206</v>
      </c>
      <c r="AU1992" s="20" t="s">
        <v>84</v>
      </c>
    </row>
    <row r="1993" s="15" customFormat="1">
      <c r="A1993" s="15"/>
      <c r="B1993" s="256"/>
      <c r="C1993" s="257"/>
      <c r="D1993" s="235" t="s">
        <v>213</v>
      </c>
      <c r="E1993" s="258" t="s">
        <v>28</v>
      </c>
      <c r="F1993" s="259" t="s">
        <v>725</v>
      </c>
      <c r="G1993" s="257"/>
      <c r="H1993" s="258" t="s">
        <v>28</v>
      </c>
      <c r="I1993" s="260"/>
      <c r="J1993" s="257"/>
      <c r="K1993" s="257"/>
      <c r="L1993" s="261"/>
      <c r="M1993" s="262"/>
      <c r="N1993" s="263"/>
      <c r="O1993" s="263"/>
      <c r="P1993" s="263"/>
      <c r="Q1993" s="263"/>
      <c r="R1993" s="263"/>
      <c r="S1993" s="263"/>
      <c r="T1993" s="264"/>
      <c r="U1993" s="15"/>
      <c r="V1993" s="15"/>
      <c r="W1993" s="15"/>
      <c r="X1993" s="15"/>
      <c r="Y1993" s="15"/>
      <c r="Z1993" s="15"/>
      <c r="AA1993" s="15"/>
      <c r="AB1993" s="15"/>
      <c r="AC1993" s="15"/>
      <c r="AD1993" s="15"/>
      <c r="AE1993" s="15"/>
      <c r="AT1993" s="265" t="s">
        <v>213</v>
      </c>
      <c r="AU1993" s="265" t="s">
        <v>84</v>
      </c>
      <c r="AV1993" s="15" t="s">
        <v>82</v>
      </c>
      <c r="AW1993" s="15" t="s">
        <v>35</v>
      </c>
      <c r="AX1993" s="15" t="s">
        <v>74</v>
      </c>
      <c r="AY1993" s="265" t="s">
        <v>197</v>
      </c>
    </row>
    <row r="1994" s="15" customFormat="1">
      <c r="A1994" s="15"/>
      <c r="B1994" s="256"/>
      <c r="C1994" s="257"/>
      <c r="D1994" s="235" t="s">
        <v>213</v>
      </c>
      <c r="E1994" s="258" t="s">
        <v>28</v>
      </c>
      <c r="F1994" s="259" t="s">
        <v>2270</v>
      </c>
      <c r="G1994" s="257"/>
      <c r="H1994" s="258" t="s">
        <v>28</v>
      </c>
      <c r="I1994" s="260"/>
      <c r="J1994" s="257"/>
      <c r="K1994" s="257"/>
      <c r="L1994" s="261"/>
      <c r="M1994" s="262"/>
      <c r="N1994" s="263"/>
      <c r="O1994" s="263"/>
      <c r="P1994" s="263"/>
      <c r="Q1994" s="263"/>
      <c r="R1994" s="263"/>
      <c r="S1994" s="263"/>
      <c r="T1994" s="264"/>
      <c r="U1994" s="15"/>
      <c r="V1994" s="15"/>
      <c r="W1994" s="15"/>
      <c r="X1994" s="15"/>
      <c r="Y1994" s="15"/>
      <c r="Z1994" s="15"/>
      <c r="AA1994" s="15"/>
      <c r="AB1994" s="15"/>
      <c r="AC1994" s="15"/>
      <c r="AD1994" s="15"/>
      <c r="AE1994" s="15"/>
      <c r="AT1994" s="265" t="s">
        <v>213</v>
      </c>
      <c r="AU1994" s="265" t="s">
        <v>84</v>
      </c>
      <c r="AV1994" s="15" t="s">
        <v>82</v>
      </c>
      <c r="AW1994" s="15" t="s">
        <v>35</v>
      </c>
      <c r="AX1994" s="15" t="s">
        <v>74</v>
      </c>
      <c r="AY1994" s="265" t="s">
        <v>197</v>
      </c>
    </row>
    <row r="1995" s="13" customFormat="1">
      <c r="A1995" s="13"/>
      <c r="B1995" s="233"/>
      <c r="C1995" s="234"/>
      <c r="D1995" s="235" t="s">
        <v>213</v>
      </c>
      <c r="E1995" s="236" t="s">
        <v>28</v>
      </c>
      <c r="F1995" s="237" t="s">
        <v>2271</v>
      </c>
      <c r="G1995" s="234"/>
      <c r="H1995" s="238">
        <v>1277.5350000000001</v>
      </c>
      <c r="I1995" s="239"/>
      <c r="J1995" s="234"/>
      <c r="K1995" s="234"/>
      <c r="L1995" s="240"/>
      <c r="M1995" s="241"/>
      <c r="N1995" s="242"/>
      <c r="O1995" s="242"/>
      <c r="P1995" s="242"/>
      <c r="Q1995" s="242"/>
      <c r="R1995" s="242"/>
      <c r="S1995" s="242"/>
      <c r="T1995" s="243"/>
      <c r="U1995" s="13"/>
      <c r="V1995" s="13"/>
      <c r="W1995" s="13"/>
      <c r="X1995" s="13"/>
      <c r="Y1995" s="13"/>
      <c r="Z1995" s="13"/>
      <c r="AA1995" s="13"/>
      <c r="AB1995" s="13"/>
      <c r="AC1995" s="13"/>
      <c r="AD1995" s="13"/>
      <c r="AE1995" s="13"/>
      <c r="AT1995" s="244" t="s">
        <v>213</v>
      </c>
      <c r="AU1995" s="244" t="s">
        <v>84</v>
      </c>
      <c r="AV1995" s="13" t="s">
        <v>84</v>
      </c>
      <c r="AW1995" s="13" t="s">
        <v>35</v>
      </c>
      <c r="AX1995" s="13" t="s">
        <v>82</v>
      </c>
      <c r="AY1995" s="244" t="s">
        <v>197</v>
      </c>
    </row>
    <row r="1996" s="2" customFormat="1" ht="16.5" customHeight="1">
      <c r="A1996" s="41"/>
      <c r="B1996" s="42"/>
      <c r="C1996" s="281" t="s">
        <v>2642</v>
      </c>
      <c r="D1996" s="281" t="s">
        <v>519</v>
      </c>
      <c r="E1996" s="282" t="s">
        <v>2643</v>
      </c>
      <c r="F1996" s="283" t="s">
        <v>2644</v>
      </c>
      <c r="G1996" s="284" t="s">
        <v>202</v>
      </c>
      <c r="H1996" s="285">
        <v>1341.412</v>
      </c>
      <c r="I1996" s="286"/>
      <c r="J1996" s="287">
        <f>ROUND(I1996*H1996,2)</f>
        <v>0</v>
      </c>
      <c r="K1996" s="283" t="s">
        <v>203</v>
      </c>
      <c r="L1996" s="288"/>
      <c r="M1996" s="289" t="s">
        <v>28</v>
      </c>
      <c r="N1996" s="290" t="s">
        <v>45</v>
      </c>
      <c r="O1996" s="87"/>
      <c r="P1996" s="224">
        <f>O1996*H1996</f>
        <v>0</v>
      </c>
      <c r="Q1996" s="224">
        <v>0.0048999999999999998</v>
      </c>
      <c r="R1996" s="224">
        <f>Q1996*H1996</f>
        <v>6.5729188000000001</v>
      </c>
      <c r="S1996" s="224">
        <v>0</v>
      </c>
      <c r="T1996" s="225">
        <f>S1996*H1996</f>
        <v>0</v>
      </c>
      <c r="U1996" s="41"/>
      <c r="V1996" s="41"/>
      <c r="W1996" s="41"/>
      <c r="X1996" s="41"/>
      <c r="Y1996" s="41"/>
      <c r="Z1996" s="41"/>
      <c r="AA1996" s="41"/>
      <c r="AB1996" s="41"/>
      <c r="AC1996" s="41"/>
      <c r="AD1996" s="41"/>
      <c r="AE1996" s="41"/>
      <c r="AR1996" s="226" t="s">
        <v>365</v>
      </c>
      <c r="AT1996" s="226" t="s">
        <v>519</v>
      </c>
      <c r="AU1996" s="226" t="s">
        <v>84</v>
      </c>
      <c r="AY1996" s="20" t="s">
        <v>197</v>
      </c>
      <c r="BE1996" s="227">
        <f>IF(N1996="základní",J1996,0)</f>
        <v>0</v>
      </c>
      <c r="BF1996" s="227">
        <f>IF(N1996="snížená",J1996,0)</f>
        <v>0</v>
      </c>
      <c r="BG1996" s="227">
        <f>IF(N1996="zákl. přenesená",J1996,0)</f>
        <v>0</v>
      </c>
      <c r="BH1996" s="227">
        <f>IF(N1996="sníž. přenesená",J1996,0)</f>
        <v>0</v>
      </c>
      <c r="BI1996" s="227">
        <f>IF(N1996="nulová",J1996,0)</f>
        <v>0</v>
      </c>
      <c r="BJ1996" s="20" t="s">
        <v>82</v>
      </c>
      <c r="BK1996" s="227">
        <f>ROUND(I1996*H1996,2)</f>
        <v>0</v>
      </c>
      <c r="BL1996" s="20" t="s">
        <v>283</v>
      </c>
      <c r="BM1996" s="226" t="s">
        <v>2645</v>
      </c>
    </row>
    <row r="1997" s="13" customFormat="1">
      <c r="A1997" s="13"/>
      <c r="B1997" s="233"/>
      <c r="C1997" s="234"/>
      <c r="D1997" s="235" t="s">
        <v>213</v>
      </c>
      <c r="E1997" s="234"/>
      <c r="F1997" s="237" t="s">
        <v>2646</v>
      </c>
      <c r="G1997" s="234"/>
      <c r="H1997" s="238">
        <v>1341.412</v>
      </c>
      <c r="I1997" s="239"/>
      <c r="J1997" s="234"/>
      <c r="K1997" s="234"/>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213</v>
      </c>
      <c r="AU1997" s="244" t="s">
        <v>84</v>
      </c>
      <c r="AV1997" s="13" t="s">
        <v>84</v>
      </c>
      <c r="AW1997" s="13" t="s">
        <v>4</v>
      </c>
      <c r="AX1997" s="13" t="s">
        <v>82</v>
      </c>
      <c r="AY1997" s="244" t="s">
        <v>197</v>
      </c>
    </row>
    <row r="1998" s="2" customFormat="1" ht="16.5" customHeight="1">
      <c r="A1998" s="41"/>
      <c r="B1998" s="42"/>
      <c r="C1998" s="281" t="s">
        <v>2647</v>
      </c>
      <c r="D1998" s="281" t="s">
        <v>519</v>
      </c>
      <c r="E1998" s="282" t="s">
        <v>2648</v>
      </c>
      <c r="F1998" s="283" t="s">
        <v>2649</v>
      </c>
      <c r="G1998" s="284" t="s">
        <v>202</v>
      </c>
      <c r="H1998" s="285">
        <v>1341.412</v>
      </c>
      <c r="I1998" s="286"/>
      <c r="J1998" s="287">
        <f>ROUND(I1998*H1998,2)</f>
        <v>0</v>
      </c>
      <c r="K1998" s="283" t="s">
        <v>203</v>
      </c>
      <c r="L1998" s="288"/>
      <c r="M1998" s="289" t="s">
        <v>28</v>
      </c>
      <c r="N1998" s="290" t="s">
        <v>45</v>
      </c>
      <c r="O1998" s="87"/>
      <c r="P1998" s="224">
        <f>O1998*H1998</f>
        <v>0</v>
      </c>
      <c r="Q1998" s="224">
        <v>0.01337</v>
      </c>
      <c r="R1998" s="224">
        <f>Q1998*H1998</f>
        <v>17.934678439999999</v>
      </c>
      <c r="S1998" s="224">
        <v>0</v>
      </c>
      <c r="T1998" s="225">
        <f>S1998*H1998</f>
        <v>0</v>
      </c>
      <c r="U1998" s="41"/>
      <c r="V1998" s="41"/>
      <c r="W1998" s="41"/>
      <c r="X1998" s="41"/>
      <c r="Y1998" s="41"/>
      <c r="Z1998" s="41"/>
      <c r="AA1998" s="41"/>
      <c r="AB1998" s="41"/>
      <c r="AC1998" s="41"/>
      <c r="AD1998" s="41"/>
      <c r="AE1998" s="41"/>
      <c r="AR1998" s="226" t="s">
        <v>365</v>
      </c>
      <c r="AT1998" s="226" t="s">
        <v>519</v>
      </c>
      <c r="AU1998" s="226" t="s">
        <v>84</v>
      </c>
      <c r="AY1998" s="20" t="s">
        <v>197</v>
      </c>
      <c r="BE1998" s="227">
        <f>IF(N1998="základní",J1998,0)</f>
        <v>0</v>
      </c>
      <c r="BF1998" s="227">
        <f>IF(N1998="snížená",J1998,0)</f>
        <v>0</v>
      </c>
      <c r="BG1998" s="227">
        <f>IF(N1998="zákl. přenesená",J1998,0)</f>
        <v>0</v>
      </c>
      <c r="BH1998" s="227">
        <f>IF(N1998="sníž. přenesená",J1998,0)</f>
        <v>0</v>
      </c>
      <c r="BI1998" s="227">
        <f>IF(N1998="nulová",J1998,0)</f>
        <v>0</v>
      </c>
      <c r="BJ1998" s="20" t="s">
        <v>82</v>
      </c>
      <c r="BK1998" s="227">
        <f>ROUND(I1998*H1998,2)</f>
        <v>0</v>
      </c>
      <c r="BL1998" s="20" t="s">
        <v>283</v>
      </c>
      <c r="BM1998" s="226" t="s">
        <v>2650</v>
      </c>
    </row>
    <row r="1999" s="13" customFormat="1">
      <c r="A1999" s="13"/>
      <c r="B1999" s="233"/>
      <c r="C1999" s="234"/>
      <c r="D1999" s="235" t="s">
        <v>213</v>
      </c>
      <c r="E1999" s="234"/>
      <c r="F1999" s="237" t="s">
        <v>2646</v>
      </c>
      <c r="G1999" s="234"/>
      <c r="H1999" s="238">
        <v>1341.412</v>
      </c>
      <c r="I1999" s="239"/>
      <c r="J1999" s="234"/>
      <c r="K1999" s="234"/>
      <c r="L1999" s="240"/>
      <c r="M1999" s="241"/>
      <c r="N1999" s="242"/>
      <c r="O1999" s="242"/>
      <c r="P1999" s="242"/>
      <c r="Q1999" s="242"/>
      <c r="R1999" s="242"/>
      <c r="S1999" s="242"/>
      <c r="T1999" s="243"/>
      <c r="U1999" s="13"/>
      <c r="V1999" s="13"/>
      <c r="W1999" s="13"/>
      <c r="X1999" s="13"/>
      <c r="Y1999" s="13"/>
      <c r="Z1999" s="13"/>
      <c r="AA1999" s="13"/>
      <c r="AB1999" s="13"/>
      <c r="AC1999" s="13"/>
      <c r="AD1999" s="13"/>
      <c r="AE1999" s="13"/>
      <c r="AT1999" s="244" t="s">
        <v>213</v>
      </c>
      <c r="AU1999" s="244" t="s">
        <v>84</v>
      </c>
      <c r="AV1999" s="13" t="s">
        <v>84</v>
      </c>
      <c r="AW1999" s="13" t="s">
        <v>4</v>
      </c>
      <c r="AX1999" s="13" t="s">
        <v>82</v>
      </c>
      <c r="AY1999" s="244" t="s">
        <v>197</v>
      </c>
    </row>
    <row r="2000" s="2" customFormat="1" ht="21.75" customHeight="1">
      <c r="A2000" s="41"/>
      <c r="B2000" s="42"/>
      <c r="C2000" s="215" t="s">
        <v>2651</v>
      </c>
      <c r="D2000" s="215" t="s">
        <v>199</v>
      </c>
      <c r="E2000" s="216" t="s">
        <v>2652</v>
      </c>
      <c r="F2000" s="217" t="s">
        <v>2653</v>
      </c>
      <c r="G2000" s="218" t="s">
        <v>265</v>
      </c>
      <c r="H2000" s="219">
        <v>251.19499999999999</v>
      </c>
      <c r="I2000" s="220"/>
      <c r="J2000" s="221">
        <f>ROUND(I2000*H2000,2)</f>
        <v>0</v>
      </c>
      <c r="K2000" s="217" t="s">
        <v>203</v>
      </c>
      <c r="L2000" s="47"/>
      <c r="M2000" s="222" t="s">
        <v>28</v>
      </c>
      <c r="N2000" s="223" t="s">
        <v>45</v>
      </c>
      <c r="O2000" s="87"/>
      <c r="P2000" s="224">
        <f>O2000*H2000</f>
        <v>0</v>
      </c>
      <c r="Q2000" s="224">
        <v>3.0000000000000001E-05</v>
      </c>
      <c r="R2000" s="224">
        <f>Q2000*H2000</f>
        <v>0.0075358500000000002</v>
      </c>
      <c r="S2000" s="224">
        <v>0</v>
      </c>
      <c r="T2000" s="225">
        <f>S2000*H2000</f>
        <v>0</v>
      </c>
      <c r="U2000" s="41"/>
      <c r="V2000" s="41"/>
      <c r="W2000" s="41"/>
      <c r="X2000" s="41"/>
      <c r="Y2000" s="41"/>
      <c r="Z2000" s="41"/>
      <c r="AA2000" s="41"/>
      <c r="AB2000" s="41"/>
      <c r="AC2000" s="41"/>
      <c r="AD2000" s="41"/>
      <c r="AE2000" s="41"/>
      <c r="AR2000" s="226" t="s">
        <v>283</v>
      </c>
      <c r="AT2000" s="226" t="s">
        <v>199</v>
      </c>
      <c r="AU2000" s="226" t="s">
        <v>84</v>
      </c>
      <c r="AY2000" s="20" t="s">
        <v>197</v>
      </c>
      <c r="BE2000" s="227">
        <f>IF(N2000="základní",J2000,0)</f>
        <v>0</v>
      </c>
      <c r="BF2000" s="227">
        <f>IF(N2000="snížená",J2000,0)</f>
        <v>0</v>
      </c>
      <c r="BG2000" s="227">
        <f>IF(N2000="zákl. přenesená",J2000,0)</f>
        <v>0</v>
      </c>
      <c r="BH2000" s="227">
        <f>IF(N2000="sníž. přenesená",J2000,0)</f>
        <v>0</v>
      </c>
      <c r="BI2000" s="227">
        <f>IF(N2000="nulová",J2000,0)</f>
        <v>0</v>
      </c>
      <c r="BJ2000" s="20" t="s">
        <v>82</v>
      </c>
      <c r="BK2000" s="227">
        <f>ROUND(I2000*H2000,2)</f>
        <v>0</v>
      </c>
      <c r="BL2000" s="20" t="s">
        <v>283</v>
      </c>
      <c r="BM2000" s="226" t="s">
        <v>2654</v>
      </c>
    </row>
    <row r="2001" s="2" customFormat="1">
      <c r="A2001" s="41"/>
      <c r="B2001" s="42"/>
      <c r="C2001" s="43"/>
      <c r="D2001" s="228" t="s">
        <v>206</v>
      </c>
      <c r="E2001" s="43"/>
      <c r="F2001" s="229" t="s">
        <v>2655</v>
      </c>
      <c r="G2001" s="43"/>
      <c r="H2001" s="43"/>
      <c r="I2001" s="230"/>
      <c r="J2001" s="43"/>
      <c r="K2001" s="43"/>
      <c r="L2001" s="47"/>
      <c r="M2001" s="231"/>
      <c r="N2001" s="232"/>
      <c r="O2001" s="87"/>
      <c r="P2001" s="87"/>
      <c r="Q2001" s="87"/>
      <c r="R2001" s="87"/>
      <c r="S2001" s="87"/>
      <c r="T2001" s="88"/>
      <c r="U2001" s="41"/>
      <c r="V2001" s="41"/>
      <c r="W2001" s="41"/>
      <c r="X2001" s="41"/>
      <c r="Y2001" s="41"/>
      <c r="Z2001" s="41"/>
      <c r="AA2001" s="41"/>
      <c r="AB2001" s="41"/>
      <c r="AC2001" s="41"/>
      <c r="AD2001" s="41"/>
      <c r="AE2001" s="41"/>
      <c r="AT2001" s="20" t="s">
        <v>206</v>
      </c>
      <c r="AU2001" s="20" t="s">
        <v>84</v>
      </c>
    </row>
    <row r="2002" s="15" customFormat="1">
      <c r="A2002" s="15"/>
      <c r="B2002" s="256"/>
      <c r="C2002" s="257"/>
      <c r="D2002" s="235" t="s">
        <v>213</v>
      </c>
      <c r="E2002" s="258" t="s">
        <v>28</v>
      </c>
      <c r="F2002" s="259" t="s">
        <v>725</v>
      </c>
      <c r="G2002" s="257"/>
      <c r="H2002" s="258" t="s">
        <v>28</v>
      </c>
      <c r="I2002" s="260"/>
      <c r="J2002" s="257"/>
      <c r="K2002" s="257"/>
      <c r="L2002" s="261"/>
      <c r="M2002" s="262"/>
      <c r="N2002" s="263"/>
      <c r="O2002" s="263"/>
      <c r="P2002" s="263"/>
      <c r="Q2002" s="263"/>
      <c r="R2002" s="263"/>
      <c r="S2002" s="263"/>
      <c r="T2002" s="264"/>
      <c r="U2002" s="15"/>
      <c r="V2002" s="15"/>
      <c r="W2002" s="15"/>
      <c r="X2002" s="15"/>
      <c r="Y2002" s="15"/>
      <c r="Z2002" s="15"/>
      <c r="AA2002" s="15"/>
      <c r="AB2002" s="15"/>
      <c r="AC2002" s="15"/>
      <c r="AD2002" s="15"/>
      <c r="AE2002" s="15"/>
      <c r="AT2002" s="265" t="s">
        <v>213</v>
      </c>
      <c r="AU2002" s="265" t="s">
        <v>84</v>
      </c>
      <c r="AV2002" s="15" t="s">
        <v>82</v>
      </c>
      <c r="AW2002" s="15" t="s">
        <v>35</v>
      </c>
      <c r="AX2002" s="15" t="s">
        <v>74</v>
      </c>
      <c r="AY2002" s="265" t="s">
        <v>197</v>
      </c>
    </row>
    <row r="2003" s="15" customFormat="1">
      <c r="A2003" s="15"/>
      <c r="B2003" s="256"/>
      <c r="C2003" s="257"/>
      <c r="D2003" s="235" t="s">
        <v>213</v>
      </c>
      <c r="E2003" s="258" t="s">
        <v>28</v>
      </c>
      <c r="F2003" s="259" t="s">
        <v>2270</v>
      </c>
      <c r="G2003" s="257"/>
      <c r="H2003" s="258" t="s">
        <v>28</v>
      </c>
      <c r="I2003" s="260"/>
      <c r="J2003" s="257"/>
      <c r="K2003" s="257"/>
      <c r="L2003" s="261"/>
      <c r="M2003" s="262"/>
      <c r="N2003" s="263"/>
      <c r="O2003" s="263"/>
      <c r="P2003" s="263"/>
      <c r="Q2003" s="263"/>
      <c r="R2003" s="263"/>
      <c r="S2003" s="263"/>
      <c r="T2003" s="264"/>
      <c r="U2003" s="15"/>
      <c r="V2003" s="15"/>
      <c r="W2003" s="15"/>
      <c r="X2003" s="15"/>
      <c r="Y2003" s="15"/>
      <c r="Z2003" s="15"/>
      <c r="AA2003" s="15"/>
      <c r="AB2003" s="15"/>
      <c r="AC2003" s="15"/>
      <c r="AD2003" s="15"/>
      <c r="AE2003" s="15"/>
      <c r="AT2003" s="265" t="s">
        <v>213</v>
      </c>
      <c r="AU2003" s="265" t="s">
        <v>84</v>
      </c>
      <c r="AV2003" s="15" t="s">
        <v>82</v>
      </c>
      <c r="AW2003" s="15" t="s">
        <v>35</v>
      </c>
      <c r="AX2003" s="15" t="s">
        <v>74</v>
      </c>
      <c r="AY2003" s="265" t="s">
        <v>197</v>
      </c>
    </row>
    <row r="2004" s="13" customFormat="1">
      <c r="A2004" s="13"/>
      <c r="B2004" s="233"/>
      <c r="C2004" s="234"/>
      <c r="D2004" s="235" t="s">
        <v>213</v>
      </c>
      <c r="E2004" s="236" t="s">
        <v>28</v>
      </c>
      <c r="F2004" s="237" t="s">
        <v>2656</v>
      </c>
      <c r="G2004" s="234"/>
      <c r="H2004" s="238">
        <v>146.46000000000001</v>
      </c>
      <c r="I2004" s="239"/>
      <c r="J2004" s="234"/>
      <c r="K2004" s="234"/>
      <c r="L2004" s="240"/>
      <c r="M2004" s="241"/>
      <c r="N2004" s="242"/>
      <c r="O2004" s="242"/>
      <c r="P2004" s="242"/>
      <c r="Q2004" s="242"/>
      <c r="R2004" s="242"/>
      <c r="S2004" s="242"/>
      <c r="T2004" s="243"/>
      <c r="U2004" s="13"/>
      <c r="V2004" s="13"/>
      <c r="W2004" s="13"/>
      <c r="X2004" s="13"/>
      <c r="Y2004" s="13"/>
      <c r="Z2004" s="13"/>
      <c r="AA2004" s="13"/>
      <c r="AB2004" s="13"/>
      <c r="AC2004" s="13"/>
      <c r="AD2004" s="13"/>
      <c r="AE2004" s="13"/>
      <c r="AT2004" s="244" t="s">
        <v>213</v>
      </c>
      <c r="AU2004" s="244" t="s">
        <v>84</v>
      </c>
      <c r="AV2004" s="13" t="s">
        <v>84</v>
      </c>
      <c r="AW2004" s="13" t="s">
        <v>35</v>
      </c>
      <c r="AX2004" s="13" t="s">
        <v>74</v>
      </c>
      <c r="AY2004" s="244" t="s">
        <v>197</v>
      </c>
    </row>
    <row r="2005" s="16" customFormat="1">
      <c r="A2005" s="16"/>
      <c r="B2005" s="266"/>
      <c r="C2005" s="267"/>
      <c r="D2005" s="235" t="s">
        <v>213</v>
      </c>
      <c r="E2005" s="268" t="s">
        <v>28</v>
      </c>
      <c r="F2005" s="269" t="s">
        <v>416</v>
      </c>
      <c r="G2005" s="267"/>
      <c r="H2005" s="270">
        <v>146.46000000000001</v>
      </c>
      <c r="I2005" s="271"/>
      <c r="J2005" s="267"/>
      <c r="K2005" s="267"/>
      <c r="L2005" s="272"/>
      <c r="M2005" s="273"/>
      <c r="N2005" s="274"/>
      <c r="O2005" s="274"/>
      <c r="P2005" s="274"/>
      <c r="Q2005" s="274"/>
      <c r="R2005" s="274"/>
      <c r="S2005" s="274"/>
      <c r="T2005" s="275"/>
      <c r="U2005" s="16"/>
      <c r="V2005" s="16"/>
      <c r="W2005" s="16"/>
      <c r="X2005" s="16"/>
      <c r="Y2005" s="16"/>
      <c r="Z2005" s="16"/>
      <c r="AA2005" s="16"/>
      <c r="AB2005" s="16"/>
      <c r="AC2005" s="16"/>
      <c r="AD2005" s="16"/>
      <c r="AE2005" s="16"/>
      <c r="AT2005" s="276" t="s">
        <v>213</v>
      </c>
      <c r="AU2005" s="276" t="s">
        <v>84</v>
      </c>
      <c r="AV2005" s="16" t="s">
        <v>160</v>
      </c>
      <c r="AW2005" s="16" t="s">
        <v>35</v>
      </c>
      <c r="AX2005" s="16" t="s">
        <v>74</v>
      </c>
      <c r="AY2005" s="276" t="s">
        <v>197</v>
      </c>
    </row>
    <row r="2006" s="15" customFormat="1">
      <c r="A2006" s="15"/>
      <c r="B2006" s="256"/>
      <c r="C2006" s="257"/>
      <c r="D2006" s="235" t="s">
        <v>213</v>
      </c>
      <c r="E2006" s="258" t="s">
        <v>28</v>
      </c>
      <c r="F2006" s="259" t="s">
        <v>2260</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5" customFormat="1">
      <c r="A2007" s="15"/>
      <c r="B2007" s="256"/>
      <c r="C2007" s="257"/>
      <c r="D2007" s="235" t="s">
        <v>213</v>
      </c>
      <c r="E2007" s="258" t="s">
        <v>28</v>
      </c>
      <c r="F2007" s="259" t="s">
        <v>2480</v>
      </c>
      <c r="G2007" s="257"/>
      <c r="H2007" s="258" t="s">
        <v>28</v>
      </c>
      <c r="I2007" s="260"/>
      <c r="J2007" s="257"/>
      <c r="K2007" s="257"/>
      <c r="L2007" s="261"/>
      <c r="M2007" s="262"/>
      <c r="N2007" s="263"/>
      <c r="O2007" s="263"/>
      <c r="P2007" s="263"/>
      <c r="Q2007" s="263"/>
      <c r="R2007" s="263"/>
      <c r="S2007" s="263"/>
      <c r="T2007" s="264"/>
      <c r="U2007" s="15"/>
      <c r="V2007" s="15"/>
      <c r="W2007" s="15"/>
      <c r="X2007" s="15"/>
      <c r="Y2007" s="15"/>
      <c r="Z2007" s="15"/>
      <c r="AA2007" s="15"/>
      <c r="AB2007" s="15"/>
      <c r="AC2007" s="15"/>
      <c r="AD2007" s="15"/>
      <c r="AE2007" s="15"/>
      <c r="AT2007" s="265" t="s">
        <v>213</v>
      </c>
      <c r="AU2007" s="265" t="s">
        <v>84</v>
      </c>
      <c r="AV2007" s="15" t="s">
        <v>82</v>
      </c>
      <c r="AW2007" s="15" t="s">
        <v>35</v>
      </c>
      <c r="AX2007" s="15" t="s">
        <v>74</v>
      </c>
      <c r="AY2007" s="265" t="s">
        <v>197</v>
      </c>
    </row>
    <row r="2008" s="13" customFormat="1">
      <c r="A2008" s="13"/>
      <c r="B2008" s="233"/>
      <c r="C2008" s="234"/>
      <c r="D2008" s="235" t="s">
        <v>213</v>
      </c>
      <c r="E2008" s="236" t="s">
        <v>28</v>
      </c>
      <c r="F2008" s="237" t="s">
        <v>2481</v>
      </c>
      <c r="G2008" s="234"/>
      <c r="H2008" s="238">
        <v>67</v>
      </c>
      <c r="I2008" s="239"/>
      <c r="J2008" s="234"/>
      <c r="K2008" s="234"/>
      <c r="L2008" s="240"/>
      <c r="M2008" s="241"/>
      <c r="N2008" s="242"/>
      <c r="O2008" s="242"/>
      <c r="P2008" s="242"/>
      <c r="Q2008" s="242"/>
      <c r="R2008" s="242"/>
      <c r="S2008" s="242"/>
      <c r="T2008" s="243"/>
      <c r="U2008" s="13"/>
      <c r="V2008" s="13"/>
      <c r="W2008" s="13"/>
      <c r="X2008" s="13"/>
      <c r="Y2008" s="13"/>
      <c r="Z2008" s="13"/>
      <c r="AA2008" s="13"/>
      <c r="AB2008" s="13"/>
      <c r="AC2008" s="13"/>
      <c r="AD2008" s="13"/>
      <c r="AE2008" s="13"/>
      <c r="AT2008" s="244" t="s">
        <v>213</v>
      </c>
      <c r="AU2008" s="244" t="s">
        <v>84</v>
      </c>
      <c r="AV2008" s="13" t="s">
        <v>84</v>
      </c>
      <c r="AW2008" s="13" t="s">
        <v>35</v>
      </c>
      <c r="AX2008" s="13" t="s">
        <v>74</v>
      </c>
      <c r="AY2008" s="244" t="s">
        <v>197</v>
      </c>
    </row>
    <row r="2009" s="13" customFormat="1">
      <c r="A2009" s="13"/>
      <c r="B2009" s="233"/>
      <c r="C2009" s="234"/>
      <c r="D2009" s="235" t="s">
        <v>213</v>
      </c>
      <c r="E2009" s="236" t="s">
        <v>28</v>
      </c>
      <c r="F2009" s="237" t="s">
        <v>2482</v>
      </c>
      <c r="G2009" s="234"/>
      <c r="H2009" s="238">
        <v>30</v>
      </c>
      <c r="I2009" s="239"/>
      <c r="J2009" s="234"/>
      <c r="K2009" s="234"/>
      <c r="L2009" s="240"/>
      <c r="M2009" s="241"/>
      <c r="N2009" s="242"/>
      <c r="O2009" s="242"/>
      <c r="P2009" s="242"/>
      <c r="Q2009" s="242"/>
      <c r="R2009" s="242"/>
      <c r="S2009" s="242"/>
      <c r="T2009" s="243"/>
      <c r="U2009" s="13"/>
      <c r="V2009" s="13"/>
      <c r="W2009" s="13"/>
      <c r="X2009" s="13"/>
      <c r="Y2009" s="13"/>
      <c r="Z2009" s="13"/>
      <c r="AA2009" s="13"/>
      <c r="AB2009" s="13"/>
      <c r="AC2009" s="13"/>
      <c r="AD2009" s="13"/>
      <c r="AE2009" s="13"/>
      <c r="AT2009" s="244" t="s">
        <v>213</v>
      </c>
      <c r="AU2009" s="244" t="s">
        <v>84</v>
      </c>
      <c r="AV2009" s="13" t="s">
        <v>84</v>
      </c>
      <c r="AW2009" s="13" t="s">
        <v>35</v>
      </c>
      <c r="AX2009" s="13" t="s">
        <v>74</v>
      </c>
      <c r="AY2009" s="244" t="s">
        <v>197</v>
      </c>
    </row>
    <row r="2010" s="15" customFormat="1">
      <c r="A2010" s="15"/>
      <c r="B2010" s="256"/>
      <c r="C2010" s="257"/>
      <c r="D2010" s="235" t="s">
        <v>213</v>
      </c>
      <c r="E2010" s="258" t="s">
        <v>28</v>
      </c>
      <c r="F2010" s="259" t="s">
        <v>2483</v>
      </c>
      <c r="G2010" s="257"/>
      <c r="H2010" s="258" t="s">
        <v>28</v>
      </c>
      <c r="I2010" s="260"/>
      <c r="J2010" s="257"/>
      <c r="K2010" s="257"/>
      <c r="L2010" s="261"/>
      <c r="M2010" s="262"/>
      <c r="N2010" s="263"/>
      <c r="O2010" s="263"/>
      <c r="P2010" s="263"/>
      <c r="Q2010" s="263"/>
      <c r="R2010" s="263"/>
      <c r="S2010" s="263"/>
      <c r="T2010" s="264"/>
      <c r="U2010" s="15"/>
      <c r="V2010" s="15"/>
      <c r="W2010" s="15"/>
      <c r="X2010" s="15"/>
      <c r="Y2010" s="15"/>
      <c r="Z2010" s="15"/>
      <c r="AA2010" s="15"/>
      <c r="AB2010" s="15"/>
      <c r="AC2010" s="15"/>
      <c r="AD2010" s="15"/>
      <c r="AE2010" s="15"/>
      <c r="AT2010" s="265" t="s">
        <v>213</v>
      </c>
      <c r="AU2010" s="265" t="s">
        <v>84</v>
      </c>
      <c r="AV2010" s="15" t="s">
        <v>82</v>
      </c>
      <c r="AW2010" s="15" t="s">
        <v>35</v>
      </c>
      <c r="AX2010" s="15" t="s">
        <v>74</v>
      </c>
      <c r="AY2010" s="265" t="s">
        <v>197</v>
      </c>
    </row>
    <row r="2011" s="13" customFormat="1">
      <c r="A2011" s="13"/>
      <c r="B2011" s="233"/>
      <c r="C2011" s="234"/>
      <c r="D2011" s="235" t="s">
        <v>213</v>
      </c>
      <c r="E2011" s="236" t="s">
        <v>28</v>
      </c>
      <c r="F2011" s="237" t="s">
        <v>2484</v>
      </c>
      <c r="G2011" s="234"/>
      <c r="H2011" s="238">
        <v>4</v>
      </c>
      <c r="I2011" s="239"/>
      <c r="J2011" s="234"/>
      <c r="K2011" s="234"/>
      <c r="L2011" s="240"/>
      <c r="M2011" s="241"/>
      <c r="N2011" s="242"/>
      <c r="O2011" s="242"/>
      <c r="P2011" s="242"/>
      <c r="Q2011" s="242"/>
      <c r="R2011" s="242"/>
      <c r="S2011" s="242"/>
      <c r="T2011" s="243"/>
      <c r="U2011" s="13"/>
      <c r="V2011" s="13"/>
      <c r="W2011" s="13"/>
      <c r="X2011" s="13"/>
      <c r="Y2011" s="13"/>
      <c r="Z2011" s="13"/>
      <c r="AA2011" s="13"/>
      <c r="AB2011" s="13"/>
      <c r="AC2011" s="13"/>
      <c r="AD2011" s="13"/>
      <c r="AE2011" s="13"/>
      <c r="AT2011" s="244" t="s">
        <v>213</v>
      </c>
      <c r="AU2011" s="244" t="s">
        <v>84</v>
      </c>
      <c r="AV2011" s="13" t="s">
        <v>84</v>
      </c>
      <c r="AW2011" s="13" t="s">
        <v>35</v>
      </c>
      <c r="AX2011" s="13" t="s">
        <v>74</v>
      </c>
      <c r="AY2011" s="244" t="s">
        <v>197</v>
      </c>
    </row>
    <row r="2012" s="13" customFormat="1">
      <c r="A2012" s="13"/>
      <c r="B2012" s="233"/>
      <c r="C2012" s="234"/>
      <c r="D2012" s="235" t="s">
        <v>213</v>
      </c>
      <c r="E2012" s="236" t="s">
        <v>28</v>
      </c>
      <c r="F2012" s="237" t="s">
        <v>2485</v>
      </c>
      <c r="G2012" s="234"/>
      <c r="H2012" s="238">
        <v>3.7349999999999999</v>
      </c>
      <c r="I2012" s="239"/>
      <c r="J2012" s="234"/>
      <c r="K2012" s="234"/>
      <c r="L2012" s="240"/>
      <c r="M2012" s="241"/>
      <c r="N2012" s="242"/>
      <c r="O2012" s="242"/>
      <c r="P2012" s="242"/>
      <c r="Q2012" s="242"/>
      <c r="R2012" s="242"/>
      <c r="S2012" s="242"/>
      <c r="T2012" s="243"/>
      <c r="U2012" s="13"/>
      <c r="V2012" s="13"/>
      <c r="W2012" s="13"/>
      <c r="X2012" s="13"/>
      <c r="Y2012" s="13"/>
      <c r="Z2012" s="13"/>
      <c r="AA2012" s="13"/>
      <c r="AB2012" s="13"/>
      <c r="AC2012" s="13"/>
      <c r="AD2012" s="13"/>
      <c r="AE2012" s="13"/>
      <c r="AT2012" s="244" t="s">
        <v>213</v>
      </c>
      <c r="AU2012" s="244" t="s">
        <v>84</v>
      </c>
      <c r="AV2012" s="13" t="s">
        <v>84</v>
      </c>
      <c r="AW2012" s="13" t="s">
        <v>35</v>
      </c>
      <c r="AX2012" s="13" t="s">
        <v>74</v>
      </c>
      <c r="AY2012" s="244" t="s">
        <v>197</v>
      </c>
    </row>
    <row r="2013" s="16" customFormat="1">
      <c r="A2013" s="16"/>
      <c r="B2013" s="266"/>
      <c r="C2013" s="267"/>
      <c r="D2013" s="235" t="s">
        <v>213</v>
      </c>
      <c r="E2013" s="268" t="s">
        <v>28</v>
      </c>
      <c r="F2013" s="269" t="s">
        <v>416</v>
      </c>
      <c r="G2013" s="267"/>
      <c r="H2013" s="270">
        <v>104.735</v>
      </c>
      <c r="I2013" s="271"/>
      <c r="J2013" s="267"/>
      <c r="K2013" s="267"/>
      <c r="L2013" s="272"/>
      <c r="M2013" s="273"/>
      <c r="N2013" s="274"/>
      <c r="O2013" s="274"/>
      <c r="P2013" s="274"/>
      <c r="Q2013" s="274"/>
      <c r="R2013" s="274"/>
      <c r="S2013" s="274"/>
      <c r="T2013" s="275"/>
      <c r="U2013" s="16"/>
      <c r="V2013" s="16"/>
      <c r="W2013" s="16"/>
      <c r="X2013" s="16"/>
      <c r="Y2013" s="16"/>
      <c r="Z2013" s="16"/>
      <c r="AA2013" s="16"/>
      <c r="AB2013" s="16"/>
      <c r="AC2013" s="16"/>
      <c r="AD2013" s="16"/>
      <c r="AE2013" s="16"/>
      <c r="AT2013" s="276" t="s">
        <v>213</v>
      </c>
      <c r="AU2013" s="276" t="s">
        <v>84</v>
      </c>
      <c r="AV2013" s="16" t="s">
        <v>160</v>
      </c>
      <c r="AW2013" s="16" t="s">
        <v>35</v>
      </c>
      <c r="AX2013" s="16" t="s">
        <v>74</v>
      </c>
      <c r="AY2013" s="276" t="s">
        <v>197</v>
      </c>
    </row>
    <row r="2014" s="14" customFormat="1">
      <c r="A2014" s="14"/>
      <c r="B2014" s="245"/>
      <c r="C2014" s="246"/>
      <c r="D2014" s="235" t="s">
        <v>213</v>
      </c>
      <c r="E2014" s="247" t="s">
        <v>28</v>
      </c>
      <c r="F2014" s="248" t="s">
        <v>226</v>
      </c>
      <c r="G2014" s="246"/>
      <c r="H2014" s="249">
        <v>251.19499999999999</v>
      </c>
      <c r="I2014" s="250"/>
      <c r="J2014" s="246"/>
      <c r="K2014" s="246"/>
      <c r="L2014" s="251"/>
      <c r="M2014" s="252"/>
      <c r="N2014" s="253"/>
      <c r="O2014" s="253"/>
      <c r="P2014" s="253"/>
      <c r="Q2014" s="253"/>
      <c r="R2014" s="253"/>
      <c r="S2014" s="253"/>
      <c r="T2014" s="254"/>
      <c r="U2014" s="14"/>
      <c r="V2014" s="14"/>
      <c r="W2014" s="14"/>
      <c r="X2014" s="14"/>
      <c r="Y2014" s="14"/>
      <c r="Z2014" s="14"/>
      <c r="AA2014" s="14"/>
      <c r="AB2014" s="14"/>
      <c r="AC2014" s="14"/>
      <c r="AD2014" s="14"/>
      <c r="AE2014" s="14"/>
      <c r="AT2014" s="255" t="s">
        <v>213</v>
      </c>
      <c r="AU2014" s="255" t="s">
        <v>84</v>
      </c>
      <c r="AV2014" s="14" t="s">
        <v>204</v>
      </c>
      <c r="AW2014" s="14" t="s">
        <v>35</v>
      </c>
      <c r="AX2014" s="14" t="s">
        <v>82</v>
      </c>
      <c r="AY2014" s="255" t="s">
        <v>197</v>
      </c>
    </row>
    <row r="2015" s="2" customFormat="1" ht="16.5" customHeight="1">
      <c r="A2015" s="41"/>
      <c r="B2015" s="42"/>
      <c r="C2015" s="281" t="s">
        <v>2657</v>
      </c>
      <c r="D2015" s="281" t="s">
        <v>519</v>
      </c>
      <c r="E2015" s="282" t="s">
        <v>2658</v>
      </c>
      <c r="F2015" s="283" t="s">
        <v>2659</v>
      </c>
      <c r="G2015" s="284" t="s">
        <v>265</v>
      </c>
      <c r="H2015" s="285">
        <v>263.755</v>
      </c>
      <c r="I2015" s="286"/>
      <c r="J2015" s="287">
        <f>ROUND(I2015*H2015,2)</f>
        <v>0</v>
      </c>
      <c r="K2015" s="283" t="s">
        <v>203</v>
      </c>
      <c r="L2015" s="288"/>
      <c r="M2015" s="289" t="s">
        <v>28</v>
      </c>
      <c r="N2015" s="290" t="s">
        <v>45</v>
      </c>
      <c r="O2015" s="87"/>
      <c r="P2015" s="224">
        <f>O2015*H2015</f>
        <v>0</v>
      </c>
      <c r="Q2015" s="224">
        <v>0.00038000000000000002</v>
      </c>
      <c r="R2015" s="224">
        <f>Q2015*H2015</f>
        <v>0.10022690000000001</v>
      </c>
      <c r="S2015" s="224">
        <v>0</v>
      </c>
      <c r="T2015" s="225">
        <f>S2015*H2015</f>
        <v>0</v>
      </c>
      <c r="U2015" s="41"/>
      <c r="V2015" s="41"/>
      <c r="W2015" s="41"/>
      <c r="X2015" s="41"/>
      <c r="Y2015" s="41"/>
      <c r="Z2015" s="41"/>
      <c r="AA2015" s="41"/>
      <c r="AB2015" s="41"/>
      <c r="AC2015" s="41"/>
      <c r="AD2015" s="41"/>
      <c r="AE2015" s="41"/>
      <c r="AR2015" s="226" t="s">
        <v>365</v>
      </c>
      <c r="AT2015" s="226" t="s">
        <v>519</v>
      </c>
      <c r="AU2015" s="226" t="s">
        <v>84</v>
      </c>
      <c r="AY2015" s="20" t="s">
        <v>197</v>
      </c>
      <c r="BE2015" s="227">
        <f>IF(N2015="základní",J2015,0)</f>
        <v>0</v>
      </c>
      <c r="BF2015" s="227">
        <f>IF(N2015="snížená",J2015,0)</f>
        <v>0</v>
      </c>
      <c r="BG2015" s="227">
        <f>IF(N2015="zákl. přenesená",J2015,0)</f>
        <v>0</v>
      </c>
      <c r="BH2015" s="227">
        <f>IF(N2015="sníž. přenesená",J2015,0)</f>
        <v>0</v>
      </c>
      <c r="BI2015" s="227">
        <f>IF(N2015="nulová",J2015,0)</f>
        <v>0</v>
      </c>
      <c r="BJ2015" s="20" t="s">
        <v>82</v>
      </c>
      <c r="BK2015" s="227">
        <f>ROUND(I2015*H2015,2)</f>
        <v>0</v>
      </c>
      <c r="BL2015" s="20" t="s">
        <v>283</v>
      </c>
      <c r="BM2015" s="226" t="s">
        <v>2660</v>
      </c>
    </row>
    <row r="2016" s="13" customFormat="1">
      <c r="A2016" s="13"/>
      <c r="B2016" s="233"/>
      <c r="C2016" s="234"/>
      <c r="D2016" s="235" t="s">
        <v>213</v>
      </c>
      <c r="E2016" s="234"/>
      <c r="F2016" s="237" t="s">
        <v>2661</v>
      </c>
      <c r="G2016" s="234"/>
      <c r="H2016" s="238">
        <v>263.755</v>
      </c>
      <c r="I2016" s="239"/>
      <c r="J2016" s="234"/>
      <c r="K2016" s="234"/>
      <c r="L2016" s="240"/>
      <c r="M2016" s="241"/>
      <c r="N2016" s="242"/>
      <c r="O2016" s="242"/>
      <c r="P2016" s="242"/>
      <c r="Q2016" s="242"/>
      <c r="R2016" s="242"/>
      <c r="S2016" s="242"/>
      <c r="T2016" s="243"/>
      <c r="U2016" s="13"/>
      <c r="V2016" s="13"/>
      <c r="W2016" s="13"/>
      <c r="X2016" s="13"/>
      <c r="Y2016" s="13"/>
      <c r="Z2016" s="13"/>
      <c r="AA2016" s="13"/>
      <c r="AB2016" s="13"/>
      <c r="AC2016" s="13"/>
      <c r="AD2016" s="13"/>
      <c r="AE2016" s="13"/>
      <c r="AT2016" s="244" t="s">
        <v>213</v>
      </c>
      <c r="AU2016" s="244" t="s">
        <v>84</v>
      </c>
      <c r="AV2016" s="13" t="s">
        <v>84</v>
      </c>
      <c r="AW2016" s="13" t="s">
        <v>4</v>
      </c>
      <c r="AX2016" s="13" t="s">
        <v>82</v>
      </c>
      <c r="AY2016" s="244" t="s">
        <v>197</v>
      </c>
    </row>
    <row r="2017" s="2" customFormat="1" ht="33" customHeight="1">
      <c r="A2017" s="41"/>
      <c r="B2017" s="42"/>
      <c r="C2017" s="215" t="s">
        <v>2662</v>
      </c>
      <c r="D2017" s="215" t="s">
        <v>199</v>
      </c>
      <c r="E2017" s="216" t="s">
        <v>2663</v>
      </c>
      <c r="F2017" s="217" t="s">
        <v>2664</v>
      </c>
      <c r="G2017" s="218" t="s">
        <v>202</v>
      </c>
      <c r="H2017" s="219">
        <v>1112.663</v>
      </c>
      <c r="I2017" s="220"/>
      <c r="J2017" s="221">
        <f>ROUND(I2017*H2017,2)</f>
        <v>0</v>
      </c>
      <c r="K2017" s="217" t="s">
        <v>203</v>
      </c>
      <c r="L2017" s="47"/>
      <c r="M2017" s="222" t="s">
        <v>28</v>
      </c>
      <c r="N2017" s="223" t="s">
        <v>45</v>
      </c>
      <c r="O2017" s="87"/>
      <c r="P2017" s="224">
        <f>O2017*H2017</f>
        <v>0</v>
      </c>
      <c r="Q2017" s="224">
        <v>8.0000000000000007E-05</v>
      </c>
      <c r="R2017" s="224">
        <f>Q2017*H2017</f>
        <v>0.089013040000000002</v>
      </c>
      <c r="S2017" s="224">
        <v>0</v>
      </c>
      <c r="T2017" s="225">
        <f>S2017*H2017</f>
        <v>0</v>
      </c>
      <c r="U2017" s="41"/>
      <c r="V2017" s="41"/>
      <c r="W2017" s="41"/>
      <c r="X2017" s="41"/>
      <c r="Y2017" s="41"/>
      <c r="Z2017" s="41"/>
      <c r="AA2017" s="41"/>
      <c r="AB2017" s="41"/>
      <c r="AC2017" s="41"/>
      <c r="AD2017" s="41"/>
      <c r="AE2017" s="41"/>
      <c r="AR2017" s="226" t="s">
        <v>283</v>
      </c>
      <c r="AT2017" s="226" t="s">
        <v>199</v>
      </c>
      <c r="AU2017" s="226" t="s">
        <v>84</v>
      </c>
      <c r="AY2017" s="20" t="s">
        <v>197</v>
      </c>
      <c r="BE2017" s="227">
        <f>IF(N2017="základní",J2017,0)</f>
        <v>0</v>
      </c>
      <c r="BF2017" s="227">
        <f>IF(N2017="snížená",J2017,0)</f>
        <v>0</v>
      </c>
      <c r="BG2017" s="227">
        <f>IF(N2017="zákl. přenesená",J2017,0)</f>
        <v>0</v>
      </c>
      <c r="BH2017" s="227">
        <f>IF(N2017="sníž. přenesená",J2017,0)</f>
        <v>0</v>
      </c>
      <c r="BI2017" s="227">
        <f>IF(N2017="nulová",J2017,0)</f>
        <v>0</v>
      </c>
      <c r="BJ2017" s="20" t="s">
        <v>82</v>
      </c>
      <c r="BK2017" s="227">
        <f>ROUND(I2017*H2017,2)</f>
        <v>0</v>
      </c>
      <c r="BL2017" s="20" t="s">
        <v>283</v>
      </c>
      <c r="BM2017" s="226" t="s">
        <v>2665</v>
      </c>
    </row>
    <row r="2018" s="2" customFormat="1">
      <c r="A2018" s="41"/>
      <c r="B2018" s="42"/>
      <c r="C2018" s="43"/>
      <c r="D2018" s="228" t="s">
        <v>206</v>
      </c>
      <c r="E2018" s="43"/>
      <c r="F2018" s="229" t="s">
        <v>2666</v>
      </c>
      <c r="G2018" s="43"/>
      <c r="H2018" s="43"/>
      <c r="I2018" s="230"/>
      <c r="J2018" s="43"/>
      <c r="K2018" s="43"/>
      <c r="L2018" s="47"/>
      <c r="M2018" s="231"/>
      <c r="N2018" s="232"/>
      <c r="O2018" s="87"/>
      <c r="P2018" s="87"/>
      <c r="Q2018" s="87"/>
      <c r="R2018" s="87"/>
      <c r="S2018" s="87"/>
      <c r="T2018" s="88"/>
      <c r="U2018" s="41"/>
      <c r="V2018" s="41"/>
      <c r="W2018" s="41"/>
      <c r="X2018" s="41"/>
      <c r="Y2018" s="41"/>
      <c r="Z2018" s="41"/>
      <c r="AA2018" s="41"/>
      <c r="AB2018" s="41"/>
      <c r="AC2018" s="41"/>
      <c r="AD2018" s="41"/>
      <c r="AE2018" s="41"/>
      <c r="AT2018" s="20" t="s">
        <v>206</v>
      </c>
      <c r="AU2018" s="20" t="s">
        <v>84</v>
      </c>
    </row>
    <row r="2019" s="15" customFormat="1">
      <c r="A2019" s="15"/>
      <c r="B2019" s="256"/>
      <c r="C2019" s="257"/>
      <c r="D2019" s="235" t="s">
        <v>213</v>
      </c>
      <c r="E2019" s="258" t="s">
        <v>28</v>
      </c>
      <c r="F2019" s="259" t="s">
        <v>725</v>
      </c>
      <c r="G2019" s="257"/>
      <c r="H2019" s="258" t="s">
        <v>28</v>
      </c>
      <c r="I2019" s="260"/>
      <c r="J2019" s="257"/>
      <c r="K2019" s="257"/>
      <c r="L2019" s="261"/>
      <c r="M2019" s="262"/>
      <c r="N2019" s="263"/>
      <c r="O2019" s="263"/>
      <c r="P2019" s="263"/>
      <c r="Q2019" s="263"/>
      <c r="R2019" s="263"/>
      <c r="S2019" s="263"/>
      <c r="T2019" s="264"/>
      <c r="U2019" s="15"/>
      <c r="V2019" s="15"/>
      <c r="W2019" s="15"/>
      <c r="X2019" s="15"/>
      <c r="Y2019" s="15"/>
      <c r="Z2019" s="15"/>
      <c r="AA2019" s="15"/>
      <c r="AB2019" s="15"/>
      <c r="AC2019" s="15"/>
      <c r="AD2019" s="15"/>
      <c r="AE2019" s="15"/>
      <c r="AT2019" s="265" t="s">
        <v>213</v>
      </c>
      <c r="AU2019" s="265" t="s">
        <v>84</v>
      </c>
      <c r="AV2019" s="15" t="s">
        <v>82</v>
      </c>
      <c r="AW2019" s="15" t="s">
        <v>35</v>
      </c>
      <c r="AX2019" s="15" t="s">
        <v>74</v>
      </c>
      <c r="AY2019" s="265" t="s">
        <v>197</v>
      </c>
    </row>
    <row r="2020" s="15" customFormat="1">
      <c r="A2020" s="15"/>
      <c r="B2020" s="256"/>
      <c r="C2020" s="257"/>
      <c r="D2020" s="235" t="s">
        <v>213</v>
      </c>
      <c r="E2020" s="258" t="s">
        <v>28</v>
      </c>
      <c r="F2020" s="259" t="s">
        <v>2270</v>
      </c>
      <c r="G2020" s="257"/>
      <c r="H2020" s="258" t="s">
        <v>28</v>
      </c>
      <c r="I2020" s="260"/>
      <c r="J2020" s="257"/>
      <c r="K2020" s="257"/>
      <c r="L2020" s="261"/>
      <c r="M2020" s="262"/>
      <c r="N2020" s="263"/>
      <c r="O2020" s="263"/>
      <c r="P2020" s="263"/>
      <c r="Q2020" s="263"/>
      <c r="R2020" s="263"/>
      <c r="S2020" s="263"/>
      <c r="T2020" s="264"/>
      <c r="U2020" s="15"/>
      <c r="V2020" s="15"/>
      <c r="W2020" s="15"/>
      <c r="X2020" s="15"/>
      <c r="Y2020" s="15"/>
      <c r="Z2020" s="15"/>
      <c r="AA2020" s="15"/>
      <c r="AB2020" s="15"/>
      <c r="AC2020" s="15"/>
      <c r="AD2020" s="15"/>
      <c r="AE2020" s="15"/>
      <c r="AT2020" s="265" t="s">
        <v>213</v>
      </c>
      <c r="AU2020" s="265" t="s">
        <v>84</v>
      </c>
      <c r="AV2020" s="15" t="s">
        <v>82</v>
      </c>
      <c r="AW2020" s="15" t="s">
        <v>35</v>
      </c>
      <c r="AX2020" s="15" t="s">
        <v>74</v>
      </c>
      <c r="AY2020" s="265" t="s">
        <v>197</v>
      </c>
    </row>
    <row r="2021" s="13" customFormat="1">
      <c r="A2021" s="13"/>
      <c r="B2021" s="233"/>
      <c r="C2021" s="234"/>
      <c r="D2021" s="235" t="s">
        <v>213</v>
      </c>
      <c r="E2021" s="236" t="s">
        <v>28</v>
      </c>
      <c r="F2021" s="237" t="s">
        <v>2271</v>
      </c>
      <c r="G2021" s="234"/>
      <c r="H2021" s="238">
        <v>1277.5350000000001</v>
      </c>
      <c r="I2021" s="239"/>
      <c r="J2021" s="234"/>
      <c r="K2021" s="234"/>
      <c r="L2021" s="240"/>
      <c r="M2021" s="241"/>
      <c r="N2021" s="242"/>
      <c r="O2021" s="242"/>
      <c r="P2021" s="242"/>
      <c r="Q2021" s="242"/>
      <c r="R2021" s="242"/>
      <c r="S2021" s="242"/>
      <c r="T2021" s="243"/>
      <c r="U2021" s="13"/>
      <c r="V2021" s="13"/>
      <c r="W2021" s="13"/>
      <c r="X2021" s="13"/>
      <c r="Y2021" s="13"/>
      <c r="Z2021" s="13"/>
      <c r="AA2021" s="13"/>
      <c r="AB2021" s="13"/>
      <c r="AC2021" s="13"/>
      <c r="AD2021" s="13"/>
      <c r="AE2021" s="13"/>
      <c r="AT2021" s="244" t="s">
        <v>213</v>
      </c>
      <c r="AU2021" s="244" t="s">
        <v>84</v>
      </c>
      <c r="AV2021" s="13" t="s">
        <v>84</v>
      </c>
      <c r="AW2021" s="13" t="s">
        <v>35</v>
      </c>
      <c r="AX2021" s="13" t="s">
        <v>74</v>
      </c>
      <c r="AY2021" s="244" t="s">
        <v>197</v>
      </c>
    </row>
    <row r="2022" s="15" customFormat="1">
      <c r="A2022" s="15"/>
      <c r="B2022" s="256"/>
      <c r="C2022" s="257"/>
      <c r="D2022" s="235" t="s">
        <v>213</v>
      </c>
      <c r="E2022" s="258" t="s">
        <v>28</v>
      </c>
      <c r="F2022" s="259" t="s">
        <v>2667</v>
      </c>
      <c r="G2022" s="257"/>
      <c r="H2022" s="258" t="s">
        <v>28</v>
      </c>
      <c r="I2022" s="260"/>
      <c r="J2022" s="257"/>
      <c r="K2022" s="257"/>
      <c r="L2022" s="261"/>
      <c r="M2022" s="262"/>
      <c r="N2022" s="263"/>
      <c r="O2022" s="263"/>
      <c r="P2022" s="263"/>
      <c r="Q2022" s="263"/>
      <c r="R2022" s="263"/>
      <c r="S2022" s="263"/>
      <c r="T2022" s="264"/>
      <c r="U2022" s="15"/>
      <c r="V2022" s="15"/>
      <c r="W2022" s="15"/>
      <c r="X2022" s="15"/>
      <c r="Y2022" s="15"/>
      <c r="Z2022" s="15"/>
      <c r="AA2022" s="15"/>
      <c r="AB2022" s="15"/>
      <c r="AC2022" s="15"/>
      <c r="AD2022" s="15"/>
      <c r="AE2022" s="15"/>
      <c r="AT2022" s="265" t="s">
        <v>213</v>
      </c>
      <c r="AU2022" s="265" t="s">
        <v>84</v>
      </c>
      <c r="AV2022" s="15" t="s">
        <v>82</v>
      </c>
      <c r="AW2022" s="15" t="s">
        <v>35</v>
      </c>
      <c r="AX2022" s="15" t="s">
        <v>74</v>
      </c>
      <c r="AY2022" s="265" t="s">
        <v>197</v>
      </c>
    </row>
    <row r="2023" s="13" customFormat="1">
      <c r="A2023" s="13"/>
      <c r="B2023" s="233"/>
      <c r="C2023" s="234"/>
      <c r="D2023" s="235" t="s">
        <v>213</v>
      </c>
      <c r="E2023" s="236" t="s">
        <v>28</v>
      </c>
      <c r="F2023" s="237" t="s">
        <v>2668</v>
      </c>
      <c r="G2023" s="234"/>
      <c r="H2023" s="238">
        <v>-164.87200000000001</v>
      </c>
      <c r="I2023" s="239"/>
      <c r="J2023" s="234"/>
      <c r="K2023" s="234"/>
      <c r="L2023" s="240"/>
      <c r="M2023" s="241"/>
      <c r="N2023" s="242"/>
      <c r="O2023" s="242"/>
      <c r="P2023" s="242"/>
      <c r="Q2023" s="242"/>
      <c r="R2023" s="242"/>
      <c r="S2023" s="242"/>
      <c r="T2023" s="243"/>
      <c r="U2023" s="13"/>
      <c r="V2023" s="13"/>
      <c r="W2023" s="13"/>
      <c r="X2023" s="13"/>
      <c r="Y2023" s="13"/>
      <c r="Z2023" s="13"/>
      <c r="AA2023" s="13"/>
      <c r="AB2023" s="13"/>
      <c r="AC2023" s="13"/>
      <c r="AD2023" s="13"/>
      <c r="AE2023" s="13"/>
      <c r="AT2023" s="244" t="s">
        <v>213</v>
      </c>
      <c r="AU2023" s="244" t="s">
        <v>84</v>
      </c>
      <c r="AV2023" s="13" t="s">
        <v>84</v>
      </c>
      <c r="AW2023" s="13" t="s">
        <v>35</v>
      </c>
      <c r="AX2023" s="13" t="s">
        <v>74</v>
      </c>
      <c r="AY2023" s="244" t="s">
        <v>197</v>
      </c>
    </row>
    <row r="2024" s="14" customFormat="1">
      <c r="A2024" s="14"/>
      <c r="B2024" s="245"/>
      <c r="C2024" s="246"/>
      <c r="D2024" s="235" t="s">
        <v>213</v>
      </c>
      <c r="E2024" s="247" t="s">
        <v>28</v>
      </c>
      <c r="F2024" s="248" t="s">
        <v>226</v>
      </c>
      <c r="G2024" s="246"/>
      <c r="H2024" s="249">
        <v>1112.663</v>
      </c>
      <c r="I2024" s="250"/>
      <c r="J2024" s="246"/>
      <c r="K2024" s="246"/>
      <c r="L2024" s="251"/>
      <c r="M2024" s="252"/>
      <c r="N2024" s="253"/>
      <c r="O2024" s="253"/>
      <c r="P2024" s="253"/>
      <c r="Q2024" s="253"/>
      <c r="R2024" s="253"/>
      <c r="S2024" s="253"/>
      <c r="T2024" s="254"/>
      <c r="U2024" s="14"/>
      <c r="V2024" s="14"/>
      <c r="W2024" s="14"/>
      <c r="X2024" s="14"/>
      <c r="Y2024" s="14"/>
      <c r="Z2024" s="14"/>
      <c r="AA2024" s="14"/>
      <c r="AB2024" s="14"/>
      <c r="AC2024" s="14"/>
      <c r="AD2024" s="14"/>
      <c r="AE2024" s="14"/>
      <c r="AT2024" s="255" t="s">
        <v>213</v>
      </c>
      <c r="AU2024" s="255" t="s">
        <v>84</v>
      </c>
      <c r="AV2024" s="14" t="s">
        <v>204</v>
      </c>
      <c r="AW2024" s="14" t="s">
        <v>35</v>
      </c>
      <c r="AX2024" s="14" t="s">
        <v>82</v>
      </c>
      <c r="AY2024" s="255" t="s">
        <v>197</v>
      </c>
    </row>
    <row r="2025" s="2" customFormat="1" ht="24.15" customHeight="1">
      <c r="A2025" s="41"/>
      <c r="B2025" s="42"/>
      <c r="C2025" s="215" t="s">
        <v>2669</v>
      </c>
      <c r="D2025" s="215" t="s">
        <v>199</v>
      </c>
      <c r="E2025" s="216" t="s">
        <v>2670</v>
      </c>
      <c r="F2025" s="217" t="s">
        <v>2671</v>
      </c>
      <c r="G2025" s="218" t="s">
        <v>202</v>
      </c>
      <c r="H2025" s="219">
        <v>164.87200000000001</v>
      </c>
      <c r="I2025" s="220"/>
      <c r="J2025" s="221">
        <f>ROUND(I2025*H2025,2)</f>
        <v>0</v>
      </c>
      <c r="K2025" s="217" t="s">
        <v>203</v>
      </c>
      <c r="L2025" s="47"/>
      <c r="M2025" s="222" t="s">
        <v>28</v>
      </c>
      <c r="N2025" s="223" t="s">
        <v>45</v>
      </c>
      <c r="O2025" s="87"/>
      <c r="P2025" s="224">
        <f>O2025*H2025</f>
        <v>0</v>
      </c>
      <c r="Q2025" s="224">
        <v>8.0000000000000007E-05</v>
      </c>
      <c r="R2025" s="224">
        <f>Q2025*H2025</f>
        <v>0.013189760000000002</v>
      </c>
      <c r="S2025" s="224">
        <v>0</v>
      </c>
      <c r="T2025" s="225">
        <f>S2025*H2025</f>
        <v>0</v>
      </c>
      <c r="U2025" s="41"/>
      <c r="V2025" s="41"/>
      <c r="W2025" s="41"/>
      <c r="X2025" s="41"/>
      <c r="Y2025" s="41"/>
      <c r="Z2025" s="41"/>
      <c r="AA2025" s="41"/>
      <c r="AB2025" s="41"/>
      <c r="AC2025" s="41"/>
      <c r="AD2025" s="41"/>
      <c r="AE2025" s="41"/>
      <c r="AR2025" s="226" t="s">
        <v>283</v>
      </c>
      <c r="AT2025" s="226" t="s">
        <v>199</v>
      </c>
      <c r="AU2025" s="226" t="s">
        <v>84</v>
      </c>
      <c r="AY2025" s="20" t="s">
        <v>197</v>
      </c>
      <c r="BE2025" s="227">
        <f>IF(N2025="základní",J2025,0)</f>
        <v>0</v>
      </c>
      <c r="BF2025" s="227">
        <f>IF(N2025="snížená",J2025,0)</f>
        <v>0</v>
      </c>
      <c r="BG2025" s="227">
        <f>IF(N2025="zákl. přenesená",J2025,0)</f>
        <v>0</v>
      </c>
      <c r="BH2025" s="227">
        <f>IF(N2025="sníž. přenesená",J2025,0)</f>
        <v>0</v>
      </c>
      <c r="BI2025" s="227">
        <f>IF(N2025="nulová",J2025,0)</f>
        <v>0</v>
      </c>
      <c r="BJ2025" s="20" t="s">
        <v>82</v>
      </c>
      <c r="BK2025" s="227">
        <f>ROUND(I2025*H2025,2)</f>
        <v>0</v>
      </c>
      <c r="BL2025" s="20" t="s">
        <v>283</v>
      </c>
      <c r="BM2025" s="226" t="s">
        <v>2672</v>
      </c>
    </row>
    <row r="2026" s="2" customFormat="1">
      <c r="A2026" s="41"/>
      <c r="B2026" s="42"/>
      <c r="C2026" s="43"/>
      <c r="D2026" s="228" t="s">
        <v>206</v>
      </c>
      <c r="E2026" s="43"/>
      <c r="F2026" s="229" t="s">
        <v>2673</v>
      </c>
      <c r="G2026" s="43"/>
      <c r="H2026" s="43"/>
      <c r="I2026" s="230"/>
      <c r="J2026" s="43"/>
      <c r="K2026" s="43"/>
      <c r="L2026" s="47"/>
      <c r="M2026" s="231"/>
      <c r="N2026" s="232"/>
      <c r="O2026" s="87"/>
      <c r="P2026" s="87"/>
      <c r="Q2026" s="87"/>
      <c r="R2026" s="87"/>
      <c r="S2026" s="87"/>
      <c r="T2026" s="88"/>
      <c r="U2026" s="41"/>
      <c r="V2026" s="41"/>
      <c r="W2026" s="41"/>
      <c r="X2026" s="41"/>
      <c r="Y2026" s="41"/>
      <c r="Z2026" s="41"/>
      <c r="AA2026" s="41"/>
      <c r="AB2026" s="41"/>
      <c r="AC2026" s="41"/>
      <c r="AD2026" s="41"/>
      <c r="AE2026" s="41"/>
      <c r="AT2026" s="20" t="s">
        <v>206</v>
      </c>
      <c r="AU2026" s="20" t="s">
        <v>84</v>
      </c>
    </row>
    <row r="2027" s="15" customFormat="1">
      <c r="A2027" s="15"/>
      <c r="B2027" s="256"/>
      <c r="C2027" s="257"/>
      <c r="D2027" s="235" t="s">
        <v>213</v>
      </c>
      <c r="E2027" s="258" t="s">
        <v>28</v>
      </c>
      <c r="F2027" s="259" t="s">
        <v>725</v>
      </c>
      <c r="G2027" s="257"/>
      <c r="H2027" s="258" t="s">
        <v>28</v>
      </c>
      <c r="I2027" s="260"/>
      <c r="J2027" s="257"/>
      <c r="K2027" s="257"/>
      <c r="L2027" s="261"/>
      <c r="M2027" s="262"/>
      <c r="N2027" s="263"/>
      <c r="O2027" s="263"/>
      <c r="P2027" s="263"/>
      <c r="Q2027" s="263"/>
      <c r="R2027" s="263"/>
      <c r="S2027" s="263"/>
      <c r="T2027" s="264"/>
      <c r="U2027" s="15"/>
      <c r="V2027" s="15"/>
      <c r="W2027" s="15"/>
      <c r="X2027" s="15"/>
      <c r="Y2027" s="15"/>
      <c r="Z2027" s="15"/>
      <c r="AA2027" s="15"/>
      <c r="AB2027" s="15"/>
      <c r="AC2027" s="15"/>
      <c r="AD2027" s="15"/>
      <c r="AE2027" s="15"/>
      <c r="AT2027" s="265" t="s">
        <v>213</v>
      </c>
      <c r="AU2027" s="265" t="s">
        <v>84</v>
      </c>
      <c r="AV2027" s="15" t="s">
        <v>82</v>
      </c>
      <c r="AW2027" s="15" t="s">
        <v>35</v>
      </c>
      <c r="AX2027" s="15" t="s">
        <v>74</v>
      </c>
      <c r="AY2027" s="265" t="s">
        <v>197</v>
      </c>
    </row>
    <row r="2028" s="15" customFormat="1">
      <c r="A2028" s="15"/>
      <c r="B2028" s="256"/>
      <c r="C2028" s="257"/>
      <c r="D2028" s="235" t="s">
        <v>213</v>
      </c>
      <c r="E2028" s="258" t="s">
        <v>28</v>
      </c>
      <c r="F2028" s="259" t="s">
        <v>2270</v>
      </c>
      <c r="G2028" s="257"/>
      <c r="H2028" s="258" t="s">
        <v>28</v>
      </c>
      <c r="I2028" s="260"/>
      <c r="J2028" s="257"/>
      <c r="K2028" s="257"/>
      <c r="L2028" s="261"/>
      <c r="M2028" s="262"/>
      <c r="N2028" s="263"/>
      <c r="O2028" s="263"/>
      <c r="P2028" s="263"/>
      <c r="Q2028" s="263"/>
      <c r="R2028" s="263"/>
      <c r="S2028" s="263"/>
      <c r="T2028" s="264"/>
      <c r="U2028" s="15"/>
      <c r="V2028" s="15"/>
      <c r="W2028" s="15"/>
      <c r="X2028" s="15"/>
      <c r="Y2028" s="15"/>
      <c r="Z2028" s="15"/>
      <c r="AA2028" s="15"/>
      <c r="AB2028" s="15"/>
      <c r="AC2028" s="15"/>
      <c r="AD2028" s="15"/>
      <c r="AE2028" s="15"/>
      <c r="AT2028" s="265" t="s">
        <v>213</v>
      </c>
      <c r="AU2028" s="265" t="s">
        <v>84</v>
      </c>
      <c r="AV2028" s="15" t="s">
        <v>82</v>
      </c>
      <c r="AW2028" s="15" t="s">
        <v>35</v>
      </c>
      <c r="AX2028" s="15" t="s">
        <v>74</v>
      </c>
      <c r="AY2028" s="265" t="s">
        <v>197</v>
      </c>
    </row>
    <row r="2029" s="15" customFormat="1">
      <c r="A2029" s="15"/>
      <c r="B2029" s="256"/>
      <c r="C2029" s="257"/>
      <c r="D2029" s="235" t="s">
        <v>213</v>
      </c>
      <c r="E2029" s="258" t="s">
        <v>28</v>
      </c>
      <c r="F2029" s="259" t="s">
        <v>2674</v>
      </c>
      <c r="G2029" s="257"/>
      <c r="H2029" s="258" t="s">
        <v>28</v>
      </c>
      <c r="I2029" s="260"/>
      <c r="J2029" s="257"/>
      <c r="K2029" s="257"/>
      <c r="L2029" s="261"/>
      <c r="M2029" s="262"/>
      <c r="N2029" s="263"/>
      <c r="O2029" s="263"/>
      <c r="P2029" s="263"/>
      <c r="Q2029" s="263"/>
      <c r="R2029" s="263"/>
      <c r="S2029" s="263"/>
      <c r="T2029" s="264"/>
      <c r="U2029" s="15"/>
      <c r="V2029" s="15"/>
      <c r="W2029" s="15"/>
      <c r="X2029" s="15"/>
      <c r="Y2029" s="15"/>
      <c r="Z2029" s="15"/>
      <c r="AA2029" s="15"/>
      <c r="AB2029" s="15"/>
      <c r="AC2029" s="15"/>
      <c r="AD2029" s="15"/>
      <c r="AE2029" s="15"/>
      <c r="AT2029" s="265" t="s">
        <v>213</v>
      </c>
      <c r="AU2029" s="265" t="s">
        <v>84</v>
      </c>
      <c r="AV2029" s="15" t="s">
        <v>82</v>
      </c>
      <c r="AW2029" s="15" t="s">
        <v>35</v>
      </c>
      <c r="AX2029" s="15" t="s">
        <v>74</v>
      </c>
      <c r="AY2029" s="265" t="s">
        <v>197</v>
      </c>
    </row>
    <row r="2030" s="13" customFormat="1">
      <c r="A2030" s="13"/>
      <c r="B2030" s="233"/>
      <c r="C2030" s="234"/>
      <c r="D2030" s="235" t="s">
        <v>213</v>
      </c>
      <c r="E2030" s="236" t="s">
        <v>28</v>
      </c>
      <c r="F2030" s="237" t="s">
        <v>2675</v>
      </c>
      <c r="G2030" s="234"/>
      <c r="H2030" s="238">
        <v>164.87200000000001</v>
      </c>
      <c r="I2030" s="239"/>
      <c r="J2030" s="234"/>
      <c r="K2030" s="234"/>
      <c r="L2030" s="240"/>
      <c r="M2030" s="241"/>
      <c r="N2030" s="242"/>
      <c r="O2030" s="242"/>
      <c r="P2030" s="242"/>
      <c r="Q2030" s="242"/>
      <c r="R2030" s="242"/>
      <c r="S2030" s="242"/>
      <c r="T2030" s="243"/>
      <c r="U2030" s="13"/>
      <c r="V2030" s="13"/>
      <c r="W2030" s="13"/>
      <c r="X2030" s="13"/>
      <c r="Y2030" s="13"/>
      <c r="Z2030" s="13"/>
      <c r="AA2030" s="13"/>
      <c r="AB2030" s="13"/>
      <c r="AC2030" s="13"/>
      <c r="AD2030" s="13"/>
      <c r="AE2030" s="13"/>
      <c r="AT2030" s="244" t="s">
        <v>213</v>
      </c>
      <c r="AU2030" s="244" t="s">
        <v>84</v>
      </c>
      <c r="AV2030" s="13" t="s">
        <v>84</v>
      </c>
      <c r="AW2030" s="13" t="s">
        <v>35</v>
      </c>
      <c r="AX2030" s="13" t="s">
        <v>82</v>
      </c>
      <c r="AY2030" s="244" t="s">
        <v>197</v>
      </c>
    </row>
    <row r="2031" s="2" customFormat="1" ht="24.15" customHeight="1">
      <c r="A2031" s="41"/>
      <c r="B2031" s="42"/>
      <c r="C2031" s="215" t="s">
        <v>2676</v>
      </c>
      <c r="D2031" s="215" t="s">
        <v>199</v>
      </c>
      <c r="E2031" s="216" t="s">
        <v>2677</v>
      </c>
      <c r="F2031" s="217" t="s">
        <v>2678</v>
      </c>
      <c r="G2031" s="218" t="s">
        <v>202</v>
      </c>
      <c r="H2031" s="219">
        <v>306</v>
      </c>
      <c r="I2031" s="220"/>
      <c r="J2031" s="221">
        <f>ROUND(I2031*H2031,2)</f>
        <v>0</v>
      </c>
      <c r="K2031" s="217" t="s">
        <v>203</v>
      </c>
      <c r="L2031" s="47"/>
      <c r="M2031" s="222" t="s">
        <v>28</v>
      </c>
      <c r="N2031" s="223" t="s">
        <v>45</v>
      </c>
      <c r="O2031" s="87"/>
      <c r="P2031" s="224">
        <f>O2031*H2031</f>
        <v>0</v>
      </c>
      <c r="Q2031" s="224">
        <v>0.00010000000000000001</v>
      </c>
      <c r="R2031" s="224">
        <f>Q2031*H2031</f>
        <v>0.030600000000000002</v>
      </c>
      <c r="S2031" s="224">
        <v>0</v>
      </c>
      <c r="T2031" s="225">
        <f>S2031*H2031</f>
        <v>0</v>
      </c>
      <c r="U2031" s="41"/>
      <c r="V2031" s="41"/>
      <c r="W2031" s="41"/>
      <c r="X2031" s="41"/>
      <c r="Y2031" s="41"/>
      <c r="Z2031" s="41"/>
      <c r="AA2031" s="41"/>
      <c r="AB2031" s="41"/>
      <c r="AC2031" s="41"/>
      <c r="AD2031" s="41"/>
      <c r="AE2031" s="41"/>
      <c r="AR2031" s="226" t="s">
        <v>283</v>
      </c>
      <c r="AT2031" s="226" t="s">
        <v>199</v>
      </c>
      <c r="AU2031" s="226" t="s">
        <v>84</v>
      </c>
      <c r="AY2031" s="20" t="s">
        <v>197</v>
      </c>
      <c r="BE2031" s="227">
        <f>IF(N2031="základní",J2031,0)</f>
        <v>0</v>
      </c>
      <c r="BF2031" s="227">
        <f>IF(N2031="snížená",J2031,0)</f>
        <v>0</v>
      </c>
      <c r="BG2031" s="227">
        <f>IF(N2031="zákl. přenesená",J2031,0)</f>
        <v>0</v>
      </c>
      <c r="BH2031" s="227">
        <f>IF(N2031="sníž. přenesená",J2031,0)</f>
        <v>0</v>
      </c>
      <c r="BI2031" s="227">
        <f>IF(N2031="nulová",J2031,0)</f>
        <v>0</v>
      </c>
      <c r="BJ2031" s="20" t="s">
        <v>82</v>
      </c>
      <c r="BK2031" s="227">
        <f>ROUND(I2031*H2031,2)</f>
        <v>0</v>
      </c>
      <c r="BL2031" s="20" t="s">
        <v>283</v>
      </c>
      <c r="BM2031" s="226" t="s">
        <v>2679</v>
      </c>
    </row>
    <row r="2032" s="2" customFormat="1">
      <c r="A2032" s="41"/>
      <c r="B2032" s="42"/>
      <c r="C2032" s="43"/>
      <c r="D2032" s="228" t="s">
        <v>206</v>
      </c>
      <c r="E2032" s="43"/>
      <c r="F2032" s="229" t="s">
        <v>2680</v>
      </c>
      <c r="G2032" s="43"/>
      <c r="H2032" s="43"/>
      <c r="I2032" s="230"/>
      <c r="J2032" s="43"/>
      <c r="K2032" s="43"/>
      <c r="L2032" s="47"/>
      <c r="M2032" s="231"/>
      <c r="N2032" s="232"/>
      <c r="O2032" s="87"/>
      <c r="P2032" s="87"/>
      <c r="Q2032" s="87"/>
      <c r="R2032" s="87"/>
      <c r="S2032" s="87"/>
      <c r="T2032" s="88"/>
      <c r="U2032" s="41"/>
      <c r="V2032" s="41"/>
      <c r="W2032" s="41"/>
      <c r="X2032" s="41"/>
      <c r="Y2032" s="41"/>
      <c r="Z2032" s="41"/>
      <c r="AA2032" s="41"/>
      <c r="AB2032" s="41"/>
      <c r="AC2032" s="41"/>
      <c r="AD2032" s="41"/>
      <c r="AE2032" s="41"/>
      <c r="AT2032" s="20" t="s">
        <v>206</v>
      </c>
      <c r="AU2032" s="20" t="s">
        <v>84</v>
      </c>
    </row>
    <row r="2033" s="15" customFormat="1">
      <c r="A2033" s="15"/>
      <c r="B2033" s="256"/>
      <c r="C2033" s="257"/>
      <c r="D2033" s="235" t="s">
        <v>213</v>
      </c>
      <c r="E2033" s="258" t="s">
        <v>28</v>
      </c>
      <c r="F2033" s="259" t="s">
        <v>725</v>
      </c>
      <c r="G2033" s="257"/>
      <c r="H2033" s="258" t="s">
        <v>28</v>
      </c>
      <c r="I2033" s="260"/>
      <c r="J2033" s="257"/>
      <c r="K2033" s="257"/>
      <c r="L2033" s="261"/>
      <c r="M2033" s="262"/>
      <c r="N2033" s="263"/>
      <c r="O2033" s="263"/>
      <c r="P2033" s="263"/>
      <c r="Q2033" s="263"/>
      <c r="R2033" s="263"/>
      <c r="S2033" s="263"/>
      <c r="T2033" s="264"/>
      <c r="U2033" s="15"/>
      <c r="V2033" s="15"/>
      <c r="W2033" s="15"/>
      <c r="X2033" s="15"/>
      <c r="Y2033" s="15"/>
      <c r="Z2033" s="15"/>
      <c r="AA2033" s="15"/>
      <c r="AB2033" s="15"/>
      <c r="AC2033" s="15"/>
      <c r="AD2033" s="15"/>
      <c r="AE2033" s="15"/>
      <c r="AT2033" s="265" t="s">
        <v>213</v>
      </c>
      <c r="AU2033" s="265" t="s">
        <v>84</v>
      </c>
      <c r="AV2033" s="15" t="s">
        <v>82</v>
      </c>
      <c r="AW2033" s="15" t="s">
        <v>35</v>
      </c>
      <c r="AX2033" s="15" t="s">
        <v>74</v>
      </c>
      <c r="AY2033" s="265" t="s">
        <v>197</v>
      </c>
    </row>
    <row r="2034" s="15" customFormat="1">
      <c r="A2034" s="15"/>
      <c r="B2034" s="256"/>
      <c r="C2034" s="257"/>
      <c r="D2034" s="235" t="s">
        <v>213</v>
      </c>
      <c r="E2034" s="258" t="s">
        <v>28</v>
      </c>
      <c r="F2034" s="259" t="s">
        <v>2260</v>
      </c>
      <c r="G2034" s="257"/>
      <c r="H2034" s="258" t="s">
        <v>28</v>
      </c>
      <c r="I2034" s="260"/>
      <c r="J2034" s="257"/>
      <c r="K2034" s="257"/>
      <c r="L2034" s="261"/>
      <c r="M2034" s="262"/>
      <c r="N2034" s="263"/>
      <c r="O2034" s="263"/>
      <c r="P2034" s="263"/>
      <c r="Q2034" s="263"/>
      <c r="R2034" s="263"/>
      <c r="S2034" s="263"/>
      <c r="T2034" s="264"/>
      <c r="U2034" s="15"/>
      <c r="V2034" s="15"/>
      <c r="W2034" s="15"/>
      <c r="X2034" s="15"/>
      <c r="Y2034" s="15"/>
      <c r="Z2034" s="15"/>
      <c r="AA2034" s="15"/>
      <c r="AB2034" s="15"/>
      <c r="AC2034" s="15"/>
      <c r="AD2034" s="15"/>
      <c r="AE2034" s="15"/>
      <c r="AT2034" s="265" t="s">
        <v>213</v>
      </c>
      <c r="AU2034" s="265" t="s">
        <v>84</v>
      </c>
      <c r="AV2034" s="15" t="s">
        <v>82</v>
      </c>
      <c r="AW2034" s="15" t="s">
        <v>35</v>
      </c>
      <c r="AX2034" s="15" t="s">
        <v>74</v>
      </c>
      <c r="AY2034" s="265" t="s">
        <v>197</v>
      </c>
    </row>
    <row r="2035" s="13" customFormat="1">
      <c r="A2035" s="13"/>
      <c r="B2035" s="233"/>
      <c r="C2035" s="234"/>
      <c r="D2035" s="235" t="s">
        <v>213</v>
      </c>
      <c r="E2035" s="236" t="s">
        <v>28</v>
      </c>
      <c r="F2035" s="237" t="s">
        <v>2681</v>
      </c>
      <c r="G2035" s="234"/>
      <c r="H2035" s="238">
        <v>306</v>
      </c>
      <c r="I2035" s="239"/>
      <c r="J2035" s="234"/>
      <c r="K2035" s="234"/>
      <c r="L2035" s="240"/>
      <c r="M2035" s="241"/>
      <c r="N2035" s="242"/>
      <c r="O2035" s="242"/>
      <c r="P2035" s="242"/>
      <c r="Q2035" s="242"/>
      <c r="R2035" s="242"/>
      <c r="S2035" s="242"/>
      <c r="T2035" s="243"/>
      <c r="U2035" s="13"/>
      <c r="V2035" s="13"/>
      <c r="W2035" s="13"/>
      <c r="X2035" s="13"/>
      <c r="Y2035" s="13"/>
      <c r="Z2035" s="13"/>
      <c r="AA2035" s="13"/>
      <c r="AB2035" s="13"/>
      <c r="AC2035" s="13"/>
      <c r="AD2035" s="13"/>
      <c r="AE2035" s="13"/>
      <c r="AT2035" s="244" t="s">
        <v>213</v>
      </c>
      <c r="AU2035" s="244" t="s">
        <v>84</v>
      </c>
      <c r="AV2035" s="13" t="s">
        <v>84</v>
      </c>
      <c r="AW2035" s="13" t="s">
        <v>35</v>
      </c>
      <c r="AX2035" s="13" t="s">
        <v>82</v>
      </c>
      <c r="AY2035" s="244" t="s">
        <v>197</v>
      </c>
    </row>
    <row r="2036" s="2" customFormat="1" ht="24.15" customHeight="1">
      <c r="A2036" s="41"/>
      <c r="B2036" s="42"/>
      <c r="C2036" s="215" t="s">
        <v>2682</v>
      </c>
      <c r="D2036" s="215" t="s">
        <v>199</v>
      </c>
      <c r="E2036" s="216" t="s">
        <v>2683</v>
      </c>
      <c r="F2036" s="217" t="s">
        <v>2684</v>
      </c>
      <c r="G2036" s="218" t="s">
        <v>202</v>
      </c>
      <c r="H2036" s="219">
        <v>470.87200000000001</v>
      </c>
      <c r="I2036" s="220"/>
      <c r="J2036" s="221">
        <f>ROUND(I2036*H2036,2)</f>
        <v>0</v>
      </c>
      <c r="K2036" s="217" t="s">
        <v>203</v>
      </c>
      <c r="L2036" s="47"/>
      <c r="M2036" s="222" t="s">
        <v>28</v>
      </c>
      <c r="N2036" s="223" t="s">
        <v>45</v>
      </c>
      <c r="O2036" s="87"/>
      <c r="P2036" s="224">
        <f>O2036*H2036</f>
        <v>0</v>
      </c>
      <c r="Q2036" s="224">
        <v>0.00012</v>
      </c>
      <c r="R2036" s="224">
        <f>Q2036*H2036</f>
        <v>0.056504640000000002</v>
      </c>
      <c r="S2036" s="224">
        <v>0</v>
      </c>
      <c r="T2036" s="225">
        <f>S2036*H2036</f>
        <v>0</v>
      </c>
      <c r="U2036" s="41"/>
      <c r="V2036" s="41"/>
      <c r="W2036" s="41"/>
      <c r="X2036" s="41"/>
      <c r="Y2036" s="41"/>
      <c r="Z2036" s="41"/>
      <c r="AA2036" s="41"/>
      <c r="AB2036" s="41"/>
      <c r="AC2036" s="41"/>
      <c r="AD2036" s="41"/>
      <c r="AE2036" s="41"/>
      <c r="AR2036" s="226" t="s">
        <v>283</v>
      </c>
      <c r="AT2036" s="226" t="s">
        <v>199</v>
      </c>
      <c r="AU2036" s="226" t="s">
        <v>84</v>
      </c>
      <c r="AY2036" s="20" t="s">
        <v>197</v>
      </c>
      <c r="BE2036" s="227">
        <f>IF(N2036="základní",J2036,0)</f>
        <v>0</v>
      </c>
      <c r="BF2036" s="227">
        <f>IF(N2036="snížená",J2036,0)</f>
        <v>0</v>
      </c>
      <c r="BG2036" s="227">
        <f>IF(N2036="zákl. přenesená",J2036,0)</f>
        <v>0</v>
      </c>
      <c r="BH2036" s="227">
        <f>IF(N2036="sníž. přenesená",J2036,0)</f>
        <v>0</v>
      </c>
      <c r="BI2036" s="227">
        <f>IF(N2036="nulová",J2036,0)</f>
        <v>0</v>
      </c>
      <c r="BJ2036" s="20" t="s">
        <v>82</v>
      </c>
      <c r="BK2036" s="227">
        <f>ROUND(I2036*H2036,2)</f>
        <v>0</v>
      </c>
      <c r="BL2036" s="20" t="s">
        <v>283</v>
      </c>
      <c r="BM2036" s="226" t="s">
        <v>2685</v>
      </c>
    </row>
    <row r="2037" s="2" customFormat="1">
      <c r="A2037" s="41"/>
      <c r="B2037" s="42"/>
      <c r="C2037" s="43"/>
      <c r="D2037" s="228" t="s">
        <v>206</v>
      </c>
      <c r="E2037" s="43"/>
      <c r="F2037" s="229" t="s">
        <v>2686</v>
      </c>
      <c r="G2037" s="43"/>
      <c r="H2037" s="43"/>
      <c r="I2037" s="230"/>
      <c r="J2037" s="43"/>
      <c r="K2037" s="43"/>
      <c r="L2037" s="47"/>
      <c r="M2037" s="231"/>
      <c r="N2037" s="232"/>
      <c r="O2037" s="87"/>
      <c r="P2037" s="87"/>
      <c r="Q2037" s="87"/>
      <c r="R2037" s="87"/>
      <c r="S2037" s="87"/>
      <c r="T2037" s="88"/>
      <c r="U2037" s="41"/>
      <c r="V2037" s="41"/>
      <c r="W2037" s="41"/>
      <c r="X2037" s="41"/>
      <c r="Y2037" s="41"/>
      <c r="Z2037" s="41"/>
      <c r="AA2037" s="41"/>
      <c r="AB2037" s="41"/>
      <c r="AC2037" s="41"/>
      <c r="AD2037" s="41"/>
      <c r="AE2037" s="41"/>
      <c r="AT2037" s="20" t="s">
        <v>206</v>
      </c>
      <c r="AU2037" s="20" t="s">
        <v>84</v>
      </c>
    </row>
    <row r="2038" s="15" customFormat="1">
      <c r="A2038" s="15"/>
      <c r="B2038" s="256"/>
      <c r="C2038" s="257"/>
      <c r="D2038" s="235" t="s">
        <v>213</v>
      </c>
      <c r="E2038" s="258" t="s">
        <v>28</v>
      </c>
      <c r="F2038" s="259" t="s">
        <v>725</v>
      </c>
      <c r="G2038" s="257"/>
      <c r="H2038" s="258" t="s">
        <v>28</v>
      </c>
      <c r="I2038" s="260"/>
      <c r="J2038" s="257"/>
      <c r="K2038" s="257"/>
      <c r="L2038" s="261"/>
      <c r="M2038" s="262"/>
      <c r="N2038" s="263"/>
      <c r="O2038" s="263"/>
      <c r="P2038" s="263"/>
      <c r="Q2038" s="263"/>
      <c r="R2038" s="263"/>
      <c r="S2038" s="263"/>
      <c r="T2038" s="264"/>
      <c r="U2038" s="15"/>
      <c r="V2038" s="15"/>
      <c r="W2038" s="15"/>
      <c r="X2038" s="15"/>
      <c r="Y2038" s="15"/>
      <c r="Z2038" s="15"/>
      <c r="AA2038" s="15"/>
      <c r="AB2038" s="15"/>
      <c r="AC2038" s="15"/>
      <c r="AD2038" s="15"/>
      <c r="AE2038" s="15"/>
      <c r="AT2038" s="265" t="s">
        <v>213</v>
      </c>
      <c r="AU2038" s="265" t="s">
        <v>84</v>
      </c>
      <c r="AV2038" s="15" t="s">
        <v>82</v>
      </c>
      <c r="AW2038" s="15" t="s">
        <v>35</v>
      </c>
      <c r="AX2038" s="15" t="s">
        <v>74</v>
      </c>
      <c r="AY2038" s="265" t="s">
        <v>197</v>
      </c>
    </row>
    <row r="2039" s="15" customFormat="1">
      <c r="A2039" s="15"/>
      <c r="B2039" s="256"/>
      <c r="C2039" s="257"/>
      <c r="D2039" s="235" t="s">
        <v>213</v>
      </c>
      <c r="E2039" s="258" t="s">
        <v>28</v>
      </c>
      <c r="F2039" s="259" t="s">
        <v>2270</v>
      </c>
      <c r="G2039" s="257"/>
      <c r="H2039" s="258" t="s">
        <v>28</v>
      </c>
      <c r="I2039" s="260"/>
      <c r="J2039" s="257"/>
      <c r="K2039" s="257"/>
      <c r="L2039" s="261"/>
      <c r="M2039" s="262"/>
      <c r="N2039" s="263"/>
      <c r="O2039" s="263"/>
      <c r="P2039" s="263"/>
      <c r="Q2039" s="263"/>
      <c r="R2039" s="263"/>
      <c r="S2039" s="263"/>
      <c r="T2039" s="264"/>
      <c r="U2039" s="15"/>
      <c r="V2039" s="15"/>
      <c r="W2039" s="15"/>
      <c r="X2039" s="15"/>
      <c r="Y2039" s="15"/>
      <c r="Z2039" s="15"/>
      <c r="AA2039" s="15"/>
      <c r="AB2039" s="15"/>
      <c r="AC2039" s="15"/>
      <c r="AD2039" s="15"/>
      <c r="AE2039" s="15"/>
      <c r="AT2039" s="265" t="s">
        <v>213</v>
      </c>
      <c r="AU2039" s="265" t="s">
        <v>84</v>
      </c>
      <c r="AV2039" s="15" t="s">
        <v>82</v>
      </c>
      <c r="AW2039" s="15" t="s">
        <v>35</v>
      </c>
      <c r="AX2039" s="15" t="s">
        <v>74</v>
      </c>
      <c r="AY2039" s="265" t="s">
        <v>197</v>
      </c>
    </row>
    <row r="2040" s="15" customFormat="1">
      <c r="A2040" s="15"/>
      <c r="B2040" s="256"/>
      <c r="C2040" s="257"/>
      <c r="D2040" s="235" t="s">
        <v>213</v>
      </c>
      <c r="E2040" s="258" t="s">
        <v>28</v>
      </c>
      <c r="F2040" s="259" t="s">
        <v>2687</v>
      </c>
      <c r="G2040" s="257"/>
      <c r="H2040" s="258" t="s">
        <v>28</v>
      </c>
      <c r="I2040" s="260"/>
      <c r="J2040" s="257"/>
      <c r="K2040" s="257"/>
      <c r="L2040" s="261"/>
      <c r="M2040" s="262"/>
      <c r="N2040" s="263"/>
      <c r="O2040" s="263"/>
      <c r="P2040" s="263"/>
      <c r="Q2040" s="263"/>
      <c r="R2040" s="263"/>
      <c r="S2040" s="263"/>
      <c r="T2040" s="264"/>
      <c r="U2040" s="15"/>
      <c r="V2040" s="15"/>
      <c r="W2040" s="15"/>
      <c r="X2040" s="15"/>
      <c r="Y2040" s="15"/>
      <c r="Z2040" s="15"/>
      <c r="AA2040" s="15"/>
      <c r="AB2040" s="15"/>
      <c r="AC2040" s="15"/>
      <c r="AD2040" s="15"/>
      <c r="AE2040" s="15"/>
      <c r="AT2040" s="265" t="s">
        <v>213</v>
      </c>
      <c r="AU2040" s="265" t="s">
        <v>84</v>
      </c>
      <c r="AV2040" s="15" t="s">
        <v>82</v>
      </c>
      <c r="AW2040" s="15" t="s">
        <v>35</v>
      </c>
      <c r="AX2040" s="15" t="s">
        <v>74</v>
      </c>
      <c r="AY2040" s="265" t="s">
        <v>197</v>
      </c>
    </row>
    <row r="2041" s="13" customFormat="1">
      <c r="A2041" s="13"/>
      <c r="B2041" s="233"/>
      <c r="C2041" s="234"/>
      <c r="D2041" s="235" t="s">
        <v>213</v>
      </c>
      <c r="E2041" s="236" t="s">
        <v>28</v>
      </c>
      <c r="F2041" s="237" t="s">
        <v>2688</v>
      </c>
      <c r="G2041" s="234"/>
      <c r="H2041" s="238">
        <v>164.87200000000001</v>
      </c>
      <c r="I2041" s="239"/>
      <c r="J2041" s="234"/>
      <c r="K2041" s="234"/>
      <c r="L2041" s="240"/>
      <c r="M2041" s="241"/>
      <c r="N2041" s="242"/>
      <c r="O2041" s="242"/>
      <c r="P2041" s="242"/>
      <c r="Q2041" s="242"/>
      <c r="R2041" s="242"/>
      <c r="S2041" s="242"/>
      <c r="T2041" s="243"/>
      <c r="U2041" s="13"/>
      <c r="V2041" s="13"/>
      <c r="W2041" s="13"/>
      <c r="X2041" s="13"/>
      <c r="Y2041" s="13"/>
      <c r="Z2041" s="13"/>
      <c r="AA2041" s="13"/>
      <c r="AB2041" s="13"/>
      <c r="AC2041" s="13"/>
      <c r="AD2041" s="13"/>
      <c r="AE2041" s="13"/>
      <c r="AT2041" s="244" t="s">
        <v>213</v>
      </c>
      <c r="AU2041" s="244" t="s">
        <v>84</v>
      </c>
      <c r="AV2041" s="13" t="s">
        <v>84</v>
      </c>
      <c r="AW2041" s="13" t="s">
        <v>35</v>
      </c>
      <c r="AX2041" s="13" t="s">
        <v>74</v>
      </c>
      <c r="AY2041" s="244" t="s">
        <v>197</v>
      </c>
    </row>
    <row r="2042" s="15" customFormat="1">
      <c r="A2042" s="15"/>
      <c r="B2042" s="256"/>
      <c r="C2042" s="257"/>
      <c r="D2042" s="235" t="s">
        <v>213</v>
      </c>
      <c r="E2042" s="258" t="s">
        <v>28</v>
      </c>
      <c r="F2042" s="259" t="s">
        <v>2260</v>
      </c>
      <c r="G2042" s="257"/>
      <c r="H2042" s="258" t="s">
        <v>28</v>
      </c>
      <c r="I2042" s="260"/>
      <c r="J2042" s="257"/>
      <c r="K2042" s="257"/>
      <c r="L2042" s="261"/>
      <c r="M2042" s="262"/>
      <c r="N2042" s="263"/>
      <c r="O2042" s="263"/>
      <c r="P2042" s="263"/>
      <c r="Q2042" s="263"/>
      <c r="R2042" s="263"/>
      <c r="S2042" s="263"/>
      <c r="T2042" s="264"/>
      <c r="U2042" s="15"/>
      <c r="V2042" s="15"/>
      <c r="W2042" s="15"/>
      <c r="X2042" s="15"/>
      <c r="Y2042" s="15"/>
      <c r="Z2042" s="15"/>
      <c r="AA2042" s="15"/>
      <c r="AB2042" s="15"/>
      <c r="AC2042" s="15"/>
      <c r="AD2042" s="15"/>
      <c r="AE2042" s="15"/>
      <c r="AT2042" s="265" t="s">
        <v>213</v>
      </c>
      <c r="AU2042" s="265" t="s">
        <v>84</v>
      </c>
      <c r="AV2042" s="15" t="s">
        <v>82</v>
      </c>
      <c r="AW2042" s="15" t="s">
        <v>35</v>
      </c>
      <c r="AX2042" s="15" t="s">
        <v>74</v>
      </c>
      <c r="AY2042" s="265" t="s">
        <v>197</v>
      </c>
    </row>
    <row r="2043" s="13" customFormat="1">
      <c r="A2043" s="13"/>
      <c r="B2043" s="233"/>
      <c r="C2043" s="234"/>
      <c r="D2043" s="235" t="s">
        <v>213</v>
      </c>
      <c r="E2043" s="236" t="s">
        <v>28</v>
      </c>
      <c r="F2043" s="237" t="s">
        <v>2681</v>
      </c>
      <c r="G2043" s="234"/>
      <c r="H2043" s="238">
        <v>306</v>
      </c>
      <c r="I2043" s="239"/>
      <c r="J2043" s="234"/>
      <c r="K2043" s="234"/>
      <c r="L2043" s="240"/>
      <c r="M2043" s="241"/>
      <c r="N2043" s="242"/>
      <c r="O2043" s="242"/>
      <c r="P2043" s="242"/>
      <c r="Q2043" s="242"/>
      <c r="R2043" s="242"/>
      <c r="S2043" s="242"/>
      <c r="T2043" s="243"/>
      <c r="U2043" s="13"/>
      <c r="V2043" s="13"/>
      <c r="W2043" s="13"/>
      <c r="X2043" s="13"/>
      <c r="Y2043" s="13"/>
      <c r="Z2043" s="13"/>
      <c r="AA2043" s="13"/>
      <c r="AB2043" s="13"/>
      <c r="AC2043" s="13"/>
      <c r="AD2043" s="13"/>
      <c r="AE2043" s="13"/>
      <c r="AT2043" s="244" t="s">
        <v>213</v>
      </c>
      <c r="AU2043" s="244" t="s">
        <v>84</v>
      </c>
      <c r="AV2043" s="13" t="s">
        <v>84</v>
      </c>
      <c r="AW2043" s="13" t="s">
        <v>35</v>
      </c>
      <c r="AX2043" s="13" t="s">
        <v>74</v>
      </c>
      <c r="AY2043" s="244" t="s">
        <v>197</v>
      </c>
    </row>
    <row r="2044" s="14" customFormat="1">
      <c r="A2044" s="14"/>
      <c r="B2044" s="245"/>
      <c r="C2044" s="246"/>
      <c r="D2044" s="235" t="s">
        <v>213</v>
      </c>
      <c r="E2044" s="247" t="s">
        <v>28</v>
      </c>
      <c r="F2044" s="248" t="s">
        <v>226</v>
      </c>
      <c r="G2044" s="246"/>
      <c r="H2044" s="249">
        <v>470.87200000000001</v>
      </c>
      <c r="I2044" s="250"/>
      <c r="J2044" s="246"/>
      <c r="K2044" s="246"/>
      <c r="L2044" s="251"/>
      <c r="M2044" s="252"/>
      <c r="N2044" s="253"/>
      <c r="O2044" s="253"/>
      <c r="P2044" s="253"/>
      <c r="Q2044" s="253"/>
      <c r="R2044" s="253"/>
      <c r="S2044" s="253"/>
      <c r="T2044" s="254"/>
      <c r="U2044" s="14"/>
      <c r="V2044" s="14"/>
      <c r="W2044" s="14"/>
      <c r="X2044" s="14"/>
      <c r="Y2044" s="14"/>
      <c r="Z2044" s="14"/>
      <c r="AA2044" s="14"/>
      <c r="AB2044" s="14"/>
      <c r="AC2044" s="14"/>
      <c r="AD2044" s="14"/>
      <c r="AE2044" s="14"/>
      <c r="AT2044" s="255" t="s">
        <v>213</v>
      </c>
      <c r="AU2044" s="255" t="s">
        <v>84</v>
      </c>
      <c r="AV2044" s="14" t="s">
        <v>204</v>
      </c>
      <c r="AW2044" s="14" t="s">
        <v>35</v>
      </c>
      <c r="AX2044" s="14" t="s">
        <v>82</v>
      </c>
      <c r="AY2044" s="255" t="s">
        <v>197</v>
      </c>
    </row>
    <row r="2045" s="2" customFormat="1" ht="16.5" customHeight="1">
      <c r="A2045" s="41"/>
      <c r="B2045" s="42"/>
      <c r="C2045" s="281" t="s">
        <v>2689</v>
      </c>
      <c r="D2045" s="281" t="s">
        <v>519</v>
      </c>
      <c r="E2045" s="282" t="s">
        <v>2690</v>
      </c>
      <c r="F2045" s="283" t="s">
        <v>2691</v>
      </c>
      <c r="G2045" s="284" t="s">
        <v>409</v>
      </c>
      <c r="H2045" s="285">
        <v>12.118</v>
      </c>
      <c r="I2045" s="286"/>
      <c r="J2045" s="287">
        <f>ROUND(I2045*H2045,2)</f>
        <v>0</v>
      </c>
      <c r="K2045" s="283" t="s">
        <v>203</v>
      </c>
      <c r="L2045" s="288"/>
      <c r="M2045" s="289" t="s">
        <v>28</v>
      </c>
      <c r="N2045" s="290" t="s">
        <v>45</v>
      </c>
      <c r="O2045" s="87"/>
      <c r="P2045" s="224">
        <f>O2045*H2045</f>
        <v>0</v>
      </c>
      <c r="Q2045" s="224">
        <v>0.029999999999999999</v>
      </c>
      <c r="R2045" s="224">
        <f>Q2045*H2045</f>
        <v>0.36353999999999997</v>
      </c>
      <c r="S2045" s="224">
        <v>0</v>
      </c>
      <c r="T2045" s="225">
        <f>S2045*H2045</f>
        <v>0</v>
      </c>
      <c r="U2045" s="41"/>
      <c r="V2045" s="41"/>
      <c r="W2045" s="41"/>
      <c r="X2045" s="41"/>
      <c r="Y2045" s="41"/>
      <c r="Z2045" s="41"/>
      <c r="AA2045" s="41"/>
      <c r="AB2045" s="41"/>
      <c r="AC2045" s="41"/>
      <c r="AD2045" s="41"/>
      <c r="AE2045" s="41"/>
      <c r="AR2045" s="226" t="s">
        <v>365</v>
      </c>
      <c r="AT2045" s="226" t="s">
        <v>519</v>
      </c>
      <c r="AU2045" s="226" t="s">
        <v>84</v>
      </c>
      <c r="AY2045" s="20" t="s">
        <v>197</v>
      </c>
      <c r="BE2045" s="227">
        <f>IF(N2045="základní",J2045,0)</f>
        <v>0</v>
      </c>
      <c r="BF2045" s="227">
        <f>IF(N2045="snížená",J2045,0)</f>
        <v>0</v>
      </c>
      <c r="BG2045" s="227">
        <f>IF(N2045="zákl. přenesená",J2045,0)</f>
        <v>0</v>
      </c>
      <c r="BH2045" s="227">
        <f>IF(N2045="sníž. přenesená",J2045,0)</f>
        <v>0</v>
      </c>
      <c r="BI2045" s="227">
        <f>IF(N2045="nulová",J2045,0)</f>
        <v>0</v>
      </c>
      <c r="BJ2045" s="20" t="s">
        <v>82</v>
      </c>
      <c r="BK2045" s="227">
        <f>ROUND(I2045*H2045,2)</f>
        <v>0</v>
      </c>
      <c r="BL2045" s="20" t="s">
        <v>283</v>
      </c>
      <c r="BM2045" s="226" t="s">
        <v>2692</v>
      </c>
    </row>
    <row r="2046" s="15" customFormat="1">
      <c r="A2046" s="15"/>
      <c r="B2046" s="256"/>
      <c r="C2046" s="257"/>
      <c r="D2046" s="235" t="s">
        <v>213</v>
      </c>
      <c r="E2046" s="258" t="s">
        <v>28</v>
      </c>
      <c r="F2046" s="259" t="s">
        <v>2687</v>
      </c>
      <c r="G2046" s="257"/>
      <c r="H2046" s="258" t="s">
        <v>28</v>
      </c>
      <c r="I2046" s="260"/>
      <c r="J2046" s="257"/>
      <c r="K2046" s="257"/>
      <c r="L2046" s="261"/>
      <c r="M2046" s="262"/>
      <c r="N2046" s="263"/>
      <c r="O2046" s="263"/>
      <c r="P2046" s="263"/>
      <c r="Q2046" s="263"/>
      <c r="R2046" s="263"/>
      <c r="S2046" s="263"/>
      <c r="T2046" s="264"/>
      <c r="U2046" s="15"/>
      <c r="V2046" s="15"/>
      <c r="W2046" s="15"/>
      <c r="X2046" s="15"/>
      <c r="Y2046" s="15"/>
      <c r="Z2046" s="15"/>
      <c r="AA2046" s="15"/>
      <c r="AB2046" s="15"/>
      <c r="AC2046" s="15"/>
      <c r="AD2046" s="15"/>
      <c r="AE2046" s="15"/>
      <c r="AT2046" s="265" t="s">
        <v>213</v>
      </c>
      <c r="AU2046" s="265" t="s">
        <v>84</v>
      </c>
      <c r="AV2046" s="15" t="s">
        <v>82</v>
      </c>
      <c r="AW2046" s="15" t="s">
        <v>35</v>
      </c>
      <c r="AX2046" s="15" t="s">
        <v>74</v>
      </c>
      <c r="AY2046" s="265" t="s">
        <v>197</v>
      </c>
    </row>
    <row r="2047" s="13" customFormat="1">
      <c r="A2047" s="13"/>
      <c r="B2047" s="233"/>
      <c r="C2047" s="234"/>
      <c r="D2047" s="235" t="s">
        <v>213</v>
      </c>
      <c r="E2047" s="236" t="s">
        <v>28</v>
      </c>
      <c r="F2047" s="237" t="s">
        <v>2693</v>
      </c>
      <c r="G2047" s="234"/>
      <c r="H2047" s="238">
        <v>11.541</v>
      </c>
      <c r="I2047" s="239"/>
      <c r="J2047" s="234"/>
      <c r="K2047" s="234"/>
      <c r="L2047" s="240"/>
      <c r="M2047" s="241"/>
      <c r="N2047" s="242"/>
      <c r="O2047" s="242"/>
      <c r="P2047" s="242"/>
      <c r="Q2047" s="242"/>
      <c r="R2047" s="242"/>
      <c r="S2047" s="242"/>
      <c r="T2047" s="243"/>
      <c r="U2047" s="13"/>
      <c r="V2047" s="13"/>
      <c r="W2047" s="13"/>
      <c r="X2047" s="13"/>
      <c r="Y2047" s="13"/>
      <c r="Z2047" s="13"/>
      <c r="AA2047" s="13"/>
      <c r="AB2047" s="13"/>
      <c r="AC2047" s="13"/>
      <c r="AD2047" s="13"/>
      <c r="AE2047" s="13"/>
      <c r="AT2047" s="244" t="s">
        <v>213</v>
      </c>
      <c r="AU2047" s="244" t="s">
        <v>84</v>
      </c>
      <c r="AV2047" s="13" t="s">
        <v>84</v>
      </c>
      <c r="AW2047" s="13" t="s">
        <v>35</v>
      </c>
      <c r="AX2047" s="13" t="s">
        <v>82</v>
      </c>
      <c r="AY2047" s="244" t="s">
        <v>197</v>
      </c>
    </row>
    <row r="2048" s="13" customFormat="1">
      <c r="A2048" s="13"/>
      <c r="B2048" s="233"/>
      <c r="C2048" s="234"/>
      <c r="D2048" s="235" t="s">
        <v>213</v>
      </c>
      <c r="E2048" s="234"/>
      <c r="F2048" s="237" t="s">
        <v>2694</v>
      </c>
      <c r="G2048" s="234"/>
      <c r="H2048" s="238">
        <v>12.118</v>
      </c>
      <c r="I2048" s="239"/>
      <c r="J2048" s="234"/>
      <c r="K2048" s="234"/>
      <c r="L2048" s="240"/>
      <c r="M2048" s="241"/>
      <c r="N2048" s="242"/>
      <c r="O2048" s="242"/>
      <c r="P2048" s="242"/>
      <c r="Q2048" s="242"/>
      <c r="R2048" s="242"/>
      <c r="S2048" s="242"/>
      <c r="T2048" s="243"/>
      <c r="U2048" s="13"/>
      <c r="V2048" s="13"/>
      <c r="W2048" s="13"/>
      <c r="X2048" s="13"/>
      <c r="Y2048" s="13"/>
      <c r="Z2048" s="13"/>
      <c r="AA2048" s="13"/>
      <c r="AB2048" s="13"/>
      <c r="AC2048" s="13"/>
      <c r="AD2048" s="13"/>
      <c r="AE2048" s="13"/>
      <c r="AT2048" s="244" t="s">
        <v>213</v>
      </c>
      <c r="AU2048" s="244" t="s">
        <v>84</v>
      </c>
      <c r="AV2048" s="13" t="s">
        <v>84</v>
      </c>
      <c r="AW2048" s="13" t="s">
        <v>4</v>
      </c>
      <c r="AX2048" s="13" t="s">
        <v>82</v>
      </c>
      <c r="AY2048" s="244" t="s">
        <v>197</v>
      </c>
    </row>
    <row r="2049" s="2" customFormat="1" ht="16.5" customHeight="1">
      <c r="A2049" s="41"/>
      <c r="B2049" s="42"/>
      <c r="C2049" s="281" t="s">
        <v>2695</v>
      </c>
      <c r="D2049" s="281" t="s">
        <v>519</v>
      </c>
      <c r="E2049" s="282" t="s">
        <v>2696</v>
      </c>
      <c r="F2049" s="283" t="s">
        <v>2697</v>
      </c>
      <c r="G2049" s="284" t="s">
        <v>409</v>
      </c>
      <c r="H2049" s="285">
        <v>35.343000000000004</v>
      </c>
      <c r="I2049" s="286"/>
      <c r="J2049" s="287">
        <f>ROUND(I2049*H2049,2)</f>
        <v>0</v>
      </c>
      <c r="K2049" s="283" t="s">
        <v>203</v>
      </c>
      <c r="L2049" s="288"/>
      <c r="M2049" s="289" t="s">
        <v>28</v>
      </c>
      <c r="N2049" s="290" t="s">
        <v>45</v>
      </c>
      <c r="O2049" s="87"/>
      <c r="P2049" s="224">
        <f>O2049*H2049</f>
        <v>0</v>
      </c>
      <c r="Q2049" s="224">
        <v>0.025000000000000001</v>
      </c>
      <c r="R2049" s="224">
        <f>Q2049*H2049</f>
        <v>0.88357500000000011</v>
      </c>
      <c r="S2049" s="224">
        <v>0</v>
      </c>
      <c r="T2049" s="225">
        <f>S2049*H2049</f>
        <v>0</v>
      </c>
      <c r="U2049" s="41"/>
      <c r="V2049" s="41"/>
      <c r="W2049" s="41"/>
      <c r="X2049" s="41"/>
      <c r="Y2049" s="41"/>
      <c r="Z2049" s="41"/>
      <c r="AA2049" s="41"/>
      <c r="AB2049" s="41"/>
      <c r="AC2049" s="41"/>
      <c r="AD2049" s="41"/>
      <c r="AE2049" s="41"/>
      <c r="AR2049" s="226" t="s">
        <v>365</v>
      </c>
      <c r="AT2049" s="226" t="s">
        <v>519</v>
      </c>
      <c r="AU2049" s="226" t="s">
        <v>84</v>
      </c>
      <c r="AY2049" s="20" t="s">
        <v>197</v>
      </c>
      <c r="BE2049" s="227">
        <f>IF(N2049="základní",J2049,0)</f>
        <v>0</v>
      </c>
      <c r="BF2049" s="227">
        <f>IF(N2049="snížená",J2049,0)</f>
        <v>0</v>
      </c>
      <c r="BG2049" s="227">
        <f>IF(N2049="zákl. přenesená",J2049,0)</f>
        <v>0</v>
      </c>
      <c r="BH2049" s="227">
        <f>IF(N2049="sníž. přenesená",J2049,0)</f>
        <v>0</v>
      </c>
      <c r="BI2049" s="227">
        <f>IF(N2049="nulová",J2049,0)</f>
        <v>0</v>
      </c>
      <c r="BJ2049" s="20" t="s">
        <v>82</v>
      </c>
      <c r="BK2049" s="227">
        <f>ROUND(I2049*H2049,2)</f>
        <v>0</v>
      </c>
      <c r="BL2049" s="20" t="s">
        <v>283</v>
      </c>
      <c r="BM2049" s="226" t="s">
        <v>2698</v>
      </c>
    </row>
    <row r="2050" s="13" customFormat="1">
      <c r="A2050" s="13"/>
      <c r="B2050" s="233"/>
      <c r="C2050" s="234"/>
      <c r="D2050" s="235" t="s">
        <v>213</v>
      </c>
      <c r="E2050" s="236" t="s">
        <v>28</v>
      </c>
      <c r="F2050" s="237" t="s">
        <v>2699</v>
      </c>
      <c r="G2050" s="234"/>
      <c r="H2050" s="238">
        <v>33.659999999999997</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35</v>
      </c>
      <c r="AX2050" s="13" t="s">
        <v>82</v>
      </c>
      <c r="AY2050" s="244" t="s">
        <v>197</v>
      </c>
    </row>
    <row r="2051" s="13" customFormat="1">
      <c r="A2051" s="13"/>
      <c r="B2051" s="233"/>
      <c r="C2051" s="234"/>
      <c r="D2051" s="235" t="s">
        <v>213</v>
      </c>
      <c r="E2051" s="234"/>
      <c r="F2051" s="237" t="s">
        <v>2700</v>
      </c>
      <c r="G2051" s="234"/>
      <c r="H2051" s="238">
        <v>35.343000000000004</v>
      </c>
      <c r="I2051" s="239"/>
      <c r="J2051" s="234"/>
      <c r="K2051" s="234"/>
      <c r="L2051" s="240"/>
      <c r="M2051" s="241"/>
      <c r="N2051" s="242"/>
      <c r="O2051" s="242"/>
      <c r="P2051" s="242"/>
      <c r="Q2051" s="242"/>
      <c r="R2051" s="242"/>
      <c r="S2051" s="242"/>
      <c r="T2051" s="243"/>
      <c r="U2051" s="13"/>
      <c r="V2051" s="13"/>
      <c r="W2051" s="13"/>
      <c r="X2051" s="13"/>
      <c r="Y2051" s="13"/>
      <c r="Z2051" s="13"/>
      <c r="AA2051" s="13"/>
      <c r="AB2051" s="13"/>
      <c r="AC2051" s="13"/>
      <c r="AD2051" s="13"/>
      <c r="AE2051" s="13"/>
      <c r="AT2051" s="244" t="s">
        <v>213</v>
      </c>
      <c r="AU2051" s="244" t="s">
        <v>84</v>
      </c>
      <c r="AV2051" s="13" t="s">
        <v>84</v>
      </c>
      <c r="AW2051" s="13" t="s">
        <v>4</v>
      </c>
      <c r="AX2051" s="13" t="s">
        <v>82</v>
      </c>
      <c r="AY2051" s="244" t="s">
        <v>197</v>
      </c>
    </row>
    <row r="2052" s="2" customFormat="1" ht="24.15" customHeight="1">
      <c r="A2052" s="41"/>
      <c r="B2052" s="42"/>
      <c r="C2052" s="215" t="s">
        <v>2701</v>
      </c>
      <c r="D2052" s="215" t="s">
        <v>199</v>
      </c>
      <c r="E2052" s="216" t="s">
        <v>2702</v>
      </c>
      <c r="F2052" s="217" t="s">
        <v>2703</v>
      </c>
      <c r="G2052" s="218" t="s">
        <v>265</v>
      </c>
      <c r="H2052" s="219">
        <v>8</v>
      </c>
      <c r="I2052" s="220"/>
      <c r="J2052" s="221">
        <f>ROUND(I2052*H2052,2)</f>
        <v>0</v>
      </c>
      <c r="K2052" s="217" t="s">
        <v>203</v>
      </c>
      <c r="L2052" s="47"/>
      <c r="M2052" s="222" t="s">
        <v>28</v>
      </c>
      <c r="N2052" s="223" t="s">
        <v>45</v>
      </c>
      <c r="O2052" s="87"/>
      <c r="P2052" s="224">
        <f>O2052*H2052</f>
        <v>0</v>
      </c>
      <c r="Q2052" s="224">
        <v>0.00016000000000000001</v>
      </c>
      <c r="R2052" s="224">
        <f>Q2052*H2052</f>
        <v>0.0012800000000000001</v>
      </c>
      <c r="S2052" s="224">
        <v>0</v>
      </c>
      <c r="T2052" s="225">
        <f>S2052*H2052</f>
        <v>0</v>
      </c>
      <c r="U2052" s="41"/>
      <c r="V2052" s="41"/>
      <c r="W2052" s="41"/>
      <c r="X2052" s="41"/>
      <c r="Y2052" s="41"/>
      <c r="Z2052" s="41"/>
      <c r="AA2052" s="41"/>
      <c r="AB2052" s="41"/>
      <c r="AC2052" s="41"/>
      <c r="AD2052" s="41"/>
      <c r="AE2052" s="41"/>
      <c r="AR2052" s="226" t="s">
        <v>283</v>
      </c>
      <c r="AT2052" s="226" t="s">
        <v>199</v>
      </c>
      <c r="AU2052" s="226" t="s">
        <v>84</v>
      </c>
      <c r="AY2052" s="20" t="s">
        <v>197</v>
      </c>
      <c r="BE2052" s="227">
        <f>IF(N2052="základní",J2052,0)</f>
        <v>0</v>
      </c>
      <c r="BF2052" s="227">
        <f>IF(N2052="snížená",J2052,0)</f>
        <v>0</v>
      </c>
      <c r="BG2052" s="227">
        <f>IF(N2052="zákl. přenesená",J2052,0)</f>
        <v>0</v>
      </c>
      <c r="BH2052" s="227">
        <f>IF(N2052="sníž. přenesená",J2052,0)</f>
        <v>0</v>
      </c>
      <c r="BI2052" s="227">
        <f>IF(N2052="nulová",J2052,0)</f>
        <v>0</v>
      </c>
      <c r="BJ2052" s="20" t="s">
        <v>82</v>
      </c>
      <c r="BK2052" s="227">
        <f>ROUND(I2052*H2052,2)</f>
        <v>0</v>
      </c>
      <c r="BL2052" s="20" t="s">
        <v>283</v>
      </c>
      <c r="BM2052" s="226" t="s">
        <v>2704</v>
      </c>
    </row>
    <row r="2053" s="2" customFormat="1">
      <c r="A2053" s="41"/>
      <c r="B2053" s="42"/>
      <c r="C2053" s="43"/>
      <c r="D2053" s="228" t="s">
        <v>206</v>
      </c>
      <c r="E2053" s="43"/>
      <c r="F2053" s="229" t="s">
        <v>2705</v>
      </c>
      <c r="G2053" s="43"/>
      <c r="H2053" s="43"/>
      <c r="I2053" s="230"/>
      <c r="J2053" s="43"/>
      <c r="K2053" s="43"/>
      <c r="L2053" s="47"/>
      <c r="M2053" s="231"/>
      <c r="N2053" s="232"/>
      <c r="O2053" s="87"/>
      <c r="P2053" s="87"/>
      <c r="Q2053" s="87"/>
      <c r="R2053" s="87"/>
      <c r="S2053" s="87"/>
      <c r="T2053" s="88"/>
      <c r="U2053" s="41"/>
      <c r="V2053" s="41"/>
      <c r="W2053" s="41"/>
      <c r="X2053" s="41"/>
      <c r="Y2053" s="41"/>
      <c r="Z2053" s="41"/>
      <c r="AA2053" s="41"/>
      <c r="AB2053" s="41"/>
      <c r="AC2053" s="41"/>
      <c r="AD2053" s="41"/>
      <c r="AE2053" s="41"/>
      <c r="AT2053" s="20" t="s">
        <v>206</v>
      </c>
      <c r="AU2053" s="20" t="s">
        <v>84</v>
      </c>
    </row>
    <row r="2054" s="15" customFormat="1">
      <c r="A2054" s="15"/>
      <c r="B2054" s="256"/>
      <c r="C2054" s="257"/>
      <c r="D2054" s="235" t="s">
        <v>213</v>
      </c>
      <c r="E2054" s="258" t="s">
        <v>28</v>
      </c>
      <c r="F2054" s="259" t="s">
        <v>725</v>
      </c>
      <c r="G2054" s="257"/>
      <c r="H2054" s="258" t="s">
        <v>28</v>
      </c>
      <c r="I2054" s="260"/>
      <c r="J2054" s="257"/>
      <c r="K2054" s="257"/>
      <c r="L2054" s="261"/>
      <c r="M2054" s="262"/>
      <c r="N2054" s="263"/>
      <c r="O2054" s="263"/>
      <c r="P2054" s="263"/>
      <c r="Q2054" s="263"/>
      <c r="R2054" s="263"/>
      <c r="S2054" s="263"/>
      <c r="T2054" s="264"/>
      <c r="U2054" s="15"/>
      <c r="V2054" s="15"/>
      <c r="W2054" s="15"/>
      <c r="X2054" s="15"/>
      <c r="Y2054" s="15"/>
      <c r="Z2054" s="15"/>
      <c r="AA2054" s="15"/>
      <c r="AB2054" s="15"/>
      <c r="AC2054" s="15"/>
      <c r="AD2054" s="15"/>
      <c r="AE2054" s="15"/>
      <c r="AT2054" s="265" t="s">
        <v>213</v>
      </c>
      <c r="AU2054" s="265" t="s">
        <v>84</v>
      </c>
      <c r="AV2054" s="15" t="s">
        <v>82</v>
      </c>
      <c r="AW2054" s="15" t="s">
        <v>35</v>
      </c>
      <c r="AX2054" s="15" t="s">
        <v>74</v>
      </c>
      <c r="AY2054" s="265" t="s">
        <v>197</v>
      </c>
    </row>
    <row r="2055" s="15" customFormat="1">
      <c r="A2055" s="15"/>
      <c r="B2055" s="256"/>
      <c r="C2055" s="257"/>
      <c r="D2055" s="235" t="s">
        <v>213</v>
      </c>
      <c r="E2055" s="258" t="s">
        <v>28</v>
      </c>
      <c r="F2055" s="259" t="s">
        <v>2260</v>
      </c>
      <c r="G2055" s="257"/>
      <c r="H2055" s="258" t="s">
        <v>28</v>
      </c>
      <c r="I2055" s="260"/>
      <c r="J2055" s="257"/>
      <c r="K2055" s="257"/>
      <c r="L2055" s="261"/>
      <c r="M2055" s="262"/>
      <c r="N2055" s="263"/>
      <c r="O2055" s="263"/>
      <c r="P2055" s="263"/>
      <c r="Q2055" s="263"/>
      <c r="R2055" s="263"/>
      <c r="S2055" s="263"/>
      <c r="T2055" s="264"/>
      <c r="U2055" s="15"/>
      <c r="V2055" s="15"/>
      <c r="W2055" s="15"/>
      <c r="X2055" s="15"/>
      <c r="Y2055" s="15"/>
      <c r="Z2055" s="15"/>
      <c r="AA2055" s="15"/>
      <c r="AB2055" s="15"/>
      <c r="AC2055" s="15"/>
      <c r="AD2055" s="15"/>
      <c r="AE2055" s="15"/>
      <c r="AT2055" s="265" t="s">
        <v>213</v>
      </c>
      <c r="AU2055" s="265" t="s">
        <v>84</v>
      </c>
      <c r="AV2055" s="15" t="s">
        <v>82</v>
      </c>
      <c r="AW2055" s="15" t="s">
        <v>35</v>
      </c>
      <c r="AX2055" s="15" t="s">
        <v>74</v>
      </c>
      <c r="AY2055" s="265" t="s">
        <v>197</v>
      </c>
    </row>
    <row r="2056" s="15" customFormat="1">
      <c r="A2056" s="15"/>
      <c r="B2056" s="256"/>
      <c r="C2056" s="257"/>
      <c r="D2056" s="235" t="s">
        <v>213</v>
      </c>
      <c r="E2056" s="258" t="s">
        <v>28</v>
      </c>
      <c r="F2056" s="259" t="s">
        <v>2483</v>
      </c>
      <c r="G2056" s="257"/>
      <c r="H2056" s="258" t="s">
        <v>28</v>
      </c>
      <c r="I2056" s="260"/>
      <c r="J2056" s="257"/>
      <c r="K2056" s="257"/>
      <c r="L2056" s="261"/>
      <c r="M2056" s="262"/>
      <c r="N2056" s="263"/>
      <c r="O2056" s="263"/>
      <c r="P2056" s="263"/>
      <c r="Q2056" s="263"/>
      <c r="R2056" s="263"/>
      <c r="S2056" s="263"/>
      <c r="T2056" s="264"/>
      <c r="U2056" s="15"/>
      <c r="V2056" s="15"/>
      <c r="W2056" s="15"/>
      <c r="X2056" s="15"/>
      <c r="Y2056" s="15"/>
      <c r="Z2056" s="15"/>
      <c r="AA2056" s="15"/>
      <c r="AB2056" s="15"/>
      <c r="AC2056" s="15"/>
      <c r="AD2056" s="15"/>
      <c r="AE2056" s="15"/>
      <c r="AT2056" s="265" t="s">
        <v>213</v>
      </c>
      <c r="AU2056" s="265" t="s">
        <v>84</v>
      </c>
      <c r="AV2056" s="15" t="s">
        <v>82</v>
      </c>
      <c r="AW2056" s="15" t="s">
        <v>35</v>
      </c>
      <c r="AX2056" s="15" t="s">
        <v>74</v>
      </c>
      <c r="AY2056" s="265" t="s">
        <v>197</v>
      </c>
    </row>
    <row r="2057" s="13" customFormat="1">
      <c r="A2057" s="13"/>
      <c r="B2057" s="233"/>
      <c r="C2057" s="234"/>
      <c r="D2057" s="235" t="s">
        <v>213</v>
      </c>
      <c r="E2057" s="236" t="s">
        <v>28</v>
      </c>
      <c r="F2057" s="237" t="s">
        <v>2706</v>
      </c>
      <c r="G2057" s="234"/>
      <c r="H2057" s="238">
        <v>8</v>
      </c>
      <c r="I2057" s="239"/>
      <c r="J2057" s="234"/>
      <c r="K2057" s="234"/>
      <c r="L2057" s="240"/>
      <c r="M2057" s="241"/>
      <c r="N2057" s="242"/>
      <c r="O2057" s="242"/>
      <c r="P2057" s="242"/>
      <c r="Q2057" s="242"/>
      <c r="R2057" s="242"/>
      <c r="S2057" s="242"/>
      <c r="T2057" s="243"/>
      <c r="U2057" s="13"/>
      <c r="V2057" s="13"/>
      <c r="W2057" s="13"/>
      <c r="X2057" s="13"/>
      <c r="Y2057" s="13"/>
      <c r="Z2057" s="13"/>
      <c r="AA2057" s="13"/>
      <c r="AB2057" s="13"/>
      <c r="AC2057" s="13"/>
      <c r="AD2057" s="13"/>
      <c r="AE2057" s="13"/>
      <c r="AT2057" s="244" t="s">
        <v>213</v>
      </c>
      <c r="AU2057" s="244" t="s">
        <v>84</v>
      </c>
      <c r="AV2057" s="13" t="s">
        <v>84</v>
      </c>
      <c r="AW2057" s="13" t="s">
        <v>35</v>
      </c>
      <c r="AX2057" s="13" t="s">
        <v>82</v>
      </c>
      <c r="AY2057" s="244" t="s">
        <v>197</v>
      </c>
    </row>
    <row r="2058" s="2" customFormat="1" ht="16.5" customHeight="1">
      <c r="A2058" s="41"/>
      <c r="B2058" s="42"/>
      <c r="C2058" s="281" t="s">
        <v>2707</v>
      </c>
      <c r="D2058" s="281" t="s">
        <v>519</v>
      </c>
      <c r="E2058" s="282" t="s">
        <v>2696</v>
      </c>
      <c r="F2058" s="283" t="s">
        <v>2697</v>
      </c>
      <c r="G2058" s="284" t="s">
        <v>409</v>
      </c>
      <c r="H2058" s="285">
        <v>0.39900000000000002</v>
      </c>
      <c r="I2058" s="286"/>
      <c r="J2058" s="287">
        <f>ROUND(I2058*H2058,2)</f>
        <v>0</v>
      </c>
      <c r="K2058" s="283" t="s">
        <v>203</v>
      </c>
      <c r="L2058" s="288"/>
      <c r="M2058" s="289" t="s">
        <v>28</v>
      </c>
      <c r="N2058" s="290" t="s">
        <v>45</v>
      </c>
      <c r="O2058" s="87"/>
      <c r="P2058" s="224">
        <f>O2058*H2058</f>
        <v>0</v>
      </c>
      <c r="Q2058" s="224">
        <v>0.025000000000000001</v>
      </c>
      <c r="R2058" s="224">
        <f>Q2058*H2058</f>
        <v>0.0099750000000000012</v>
      </c>
      <c r="S2058" s="224">
        <v>0</v>
      </c>
      <c r="T2058" s="225">
        <f>S2058*H2058</f>
        <v>0</v>
      </c>
      <c r="U2058" s="41"/>
      <c r="V2058" s="41"/>
      <c r="W2058" s="41"/>
      <c r="X2058" s="41"/>
      <c r="Y2058" s="41"/>
      <c r="Z2058" s="41"/>
      <c r="AA2058" s="41"/>
      <c r="AB2058" s="41"/>
      <c r="AC2058" s="41"/>
      <c r="AD2058" s="41"/>
      <c r="AE2058" s="41"/>
      <c r="AR2058" s="226" t="s">
        <v>365</v>
      </c>
      <c r="AT2058" s="226" t="s">
        <v>519</v>
      </c>
      <c r="AU2058" s="226" t="s">
        <v>84</v>
      </c>
      <c r="AY2058" s="20" t="s">
        <v>197</v>
      </c>
      <c r="BE2058" s="227">
        <f>IF(N2058="základní",J2058,0)</f>
        <v>0</v>
      </c>
      <c r="BF2058" s="227">
        <f>IF(N2058="snížená",J2058,0)</f>
        <v>0</v>
      </c>
      <c r="BG2058" s="227">
        <f>IF(N2058="zákl. přenesená",J2058,0)</f>
        <v>0</v>
      </c>
      <c r="BH2058" s="227">
        <f>IF(N2058="sníž. přenesená",J2058,0)</f>
        <v>0</v>
      </c>
      <c r="BI2058" s="227">
        <f>IF(N2058="nulová",J2058,0)</f>
        <v>0</v>
      </c>
      <c r="BJ2058" s="20" t="s">
        <v>82</v>
      </c>
      <c r="BK2058" s="227">
        <f>ROUND(I2058*H2058,2)</f>
        <v>0</v>
      </c>
      <c r="BL2058" s="20" t="s">
        <v>283</v>
      </c>
      <c r="BM2058" s="226" t="s">
        <v>2708</v>
      </c>
    </row>
    <row r="2059" s="13" customFormat="1">
      <c r="A2059" s="13"/>
      <c r="B2059" s="233"/>
      <c r="C2059" s="234"/>
      <c r="D2059" s="235" t="s">
        <v>213</v>
      </c>
      <c r="E2059" s="236" t="s">
        <v>28</v>
      </c>
      <c r="F2059" s="237" t="s">
        <v>2709</v>
      </c>
      <c r="G2059" s="234"/>
      <c r="H2059" s="238">
        <v>0.38</v>
      </c>
      <c r="I2059" s="239"/>
      <c r="J2059" s="234"/>
      <c r="K2059" s="234"/>
      <c r="L2059" s="240"/>
      <c r="M2059" s="241"/>
      <c r="N2059" s="242"/>
      <c r="O2059" s="242"/>
      <c r="P2059" s="242"/>
      <c r="Q2059" s="242"/>
      <c r="R2059" s="242"/>
      <c r="S2059" s="242"/>
      <c r="T2059" s="243"/>
      <c r="U2059" s="13"/>
      <c r="V2059" s="13"/>
      <c r="W2059" s="13"/>
      <c r="X2059" s="13"/>
      <c r="Y2059" s="13"/>
      <c r="Z2059" s="13"/>
      <c r="AA2059" s="13"/>
      <c r="AB2059" s="13"/>
      <c r="AC2059" s="13"/>
      <c r="AD2059" s="13"/>
      <c r="AE2059" s="13"/>
      <c r="AT2059" s="244" t="s">
        <v>213</v>
      </c>
      <c r="AU2059" s="244" t="s">
        <v>84</v>
      </c>
      <c r="AV2059" s="13" t="s">
        <v>84</v>
      </c>
      <c r="AW2059" s="13" t="s">
        <v>35</v>
      </c>
      <c r="AX2059" s="13" t="s">
        <v>82</v>
      </c>
      <c r="AY2059" s="244" t="s">
        <v>197</v>
      </c>
    </row>
    <row r="2060" s="13" customFormat="1">
      <c r="A2060" s="13"/>
      <c r="B2060" s="233"/>
      <c r="C2060" s="234"/>
      <c r="D2060" s="235" t="s">
        <v>213</v>
      </c>
      <c r="E2060" s="234"/>
      <c r="F2060" s="237" t="s">
        <v>2710</v>
      </c>
      <c r="G2060" s="234"/>
      <c r="H2060" s="238">
        <v>0.39900000000000002</v>
      </c>
      <c r="I2060" s="239"/>
      <c r="J2060" s="234"/>
      <c r="K2060" s="234"/>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213</v>
      </c>
      <c r="AU2060" s="244" t="s">
        <v>84</v>
      </c>
      <c r="AV2060" s="13" t="s">
        <v>84</v>
      </c>
      <c r="AW2060" s="13" t="s">
        <v>4</v>
      </c>
      <c r="AX2060" s="13" t="s">
        <v>82</v>
      </c>
      <c r="AY2060" s="244" t="s">
        <v>197</v>
      </c>
    </row>
    <row r="2061" s="2" customFormat="1" ht="24.15" customHeight="1">
      <c r="A2061" s="41"/>
      <c r="B2061" s="42"/>
      <c r="C2061" s="215" t="s">
        <v>2711</v>
      </c>
      <c r="D2061" s="215" t="s">
        <v>199</v>
      </c>
      <c r="E2061" s="216" t="s">
        <v>2712</v>
      </c>
      <c r="F2061" s="217" t="s">
        <v>2713</v>
      </c>
      <c r="G2061" s="218" t="s">
        <v>202</v>
      </c>
      <c r="H2061" s="219">
        <v>1068.8130000000001</v>
      </c>
      <c r="I2061" s="220"/>
      <c r="J2061" s="221">
        <f>ROUND(I2061*H2061,2)</f>
        <v>0</v>
      </c>
      <c r="K2061" s="217" t="s">
        <v>203</v>
      </c>
      <c r="L2061" s="47"/>
      <c r="M2061" s="222" t="s">
        <v>28</v>
      </c>
      <c r="N2061" s="223" t="s">
        <v>45</v>
      </c>
      <c r="O2061" s="87"/>
      <c r="P2061" s="224">
        <f>O2061*H2061</f>
        <v>0</v>
      </c>
      <c r="Q2061" s="224">
        <v>1.0000000000000001E-05</v>
      </c>
      <c r="R2061" s="224">
        <f>Q2061*H2061</f>
        <v>0.010688130000000002</v>
      </c>
      <c r="S2061" s="224">
        <v>0</v>
      </c>
      <c r="T2061" s="225">
        <f>S2061*H2061</f>
        <v>0</v>
      </c>
      <c r="U2061" s="41"/>
      <c r="V2061" s="41"/>
      <c r="W2061" s="41"/>
      <c r="X2061" s="41"/>
      <c r="Y2061" s="41"/>
      <c r="Z2061" s="41"/>
      <c r="AA2061" s="41"/>
      <c r="AB2061" s="41"/>
      <c r="AC2061" s="41"/>
      <c r="AD2061" s="41"/>
      <c r="AE2061" s="41"/>
      <c r="AR2061" s="226" t="s">
        <v>283</v>
      </c>
      <c r="AT2061" s="226" t="s">
        <v>199</v>
      </c>
      <c r="AU2061" s="226" t="s">
        <v>84</v>
      </c>
      <c r="AY2061" s="20" t="s">
        <v>197</v>
      </c>
      <c r="BE2061" s="227">
        <f>IF(N2061="základní",J2061,0)</f>
        <v>0</v>
      </c>
      <c r="BF2061" s="227">
        <f>IF(N2061="snížená",J2061,0)</f>
        <v>0</v>
      </c>
      <c r="BG2061" s="227">
        <f>IF(N2061="zákl. přenesená",J2061,0)</f>
        <v>0</v>
      </c>
      <c r="BH2061" s="227">
        <f>IF(N2061="sníž. přenesená",J2061,0)</f>
        <v>0</v>
      </c>
      <c r="BI2061" s="227">
        <f>IF(N2061="nulová",J2061,0)</f>
        <v>0</v>
      </c>
      <c r="BJ2061" s="20" t="s">
        <v>82</v>
      </c>
      <c r="BK2061" s="227">
        <f>ROUND(I2061*H2061,2)</f>
        <v>0</v>
      </c>
      <c r="BL2061" s="20" t="s">
        <v>283</v>
      </c>
      <c r="BM2061" s="226" t="s">
        <v>2714</v>
      </c>
    </row>
    <row r="2062" s="2" customFormat="1">
      <c r="A2062" s="41"/>
      <c r="B2062" s="42"/>
      <c r="C2062" s="43"/>
      <c r="D2062" s="228" t="s">
        <v>206</v>
      </c>
      <c r="E2062" s="43"/>
      <c r="F2062" s="229" t="s">
        <v>2715</v>
      </c>
      <c r="G2062" s="43"/>
      <c r="H2062" s="43"/>
      <c r="I2062" s="230"/>
      <c r="J2062" s="43"/>
      <c r="K2062" s="43"/>
      <c r="L2062" s="47"/>
      <c r="M2062" s="231"/>
      <c r="N2062" s="232"/>
      <c r="O2062" s="87"/>
      <c r="P2062" s="87"/>
      <c r="Q2062" s="87"/>
      <c r="R2062" s="87"/>
      <c r="S2062" s="87"/>
      <c r="T2062" s="88"/>
      <c r="U2062" s="41"/>
      <c r="V2062" s="41"/>
      <c r="W2062" s="41"/>
      <c r="X2062" s="41"/>
      <c r="Y2062" s="41"/>
      <c r="Z2062" s="41"/>
      <c r="AA2062" s="41"/>
      <c r="AB2062" s="41"/>
      <c r="AC2062" s="41"/>
      <c r="AD2062" s="41"/>
      <c r="AE2062" s="41"/>
      <c r="AT2062" s="20" t="s">
        <v>206</v>
      </c>
      <c r="AU2062" s="20" t="s">
        <v>84</v>
      </c>
    </row>
    <row r="2063" s="15" customFormat="1">
      <c r="A2063" s="15"/>
      <c r="B2063" s="256"/>
      <c r="C2063" s="257"/>
      <c r="D2063" s="235" t="s">
        <v>213</v>
      </c>
      <c r="E2063" s="258" t="s">
        <v>28</v>
      </c>
      <c r="F2063" s="259" t="s">
        <v>725</v>
      </c>
      <c r="G2063" s="257"/>
      <c r="H2063" s="258" t="s">
        <v>28</v>
      </c>
      <c r="I2063" s="260"/>
      <c r="J2063" s="257"/>
      <c r="K2063" s="257"/>
      <c r="L2063" s="261"/>
      <c r="M2063" s="262"/>
      <c r="N2063" s="263"/>
      <c r="O2063" s="263"/>
      <c r="P2063" s="263"/>
      <c r="Q2063" s="263"/>
      <c r="R2063" s="263"/>
      <c r="S2063" s="263"/>
      <c r="T2063" s="264"/>
      <c r="U2063" s="15"/>
      <c r="V2063" s="15"/>
      <c r="W2063" s="15"/>
      <c r="X2063" s="15"/>
      <c r="Y2063" s="15"/>
      <c r="Z2063" s="15"/>
      <c r="AA2063" s="15"/>
      <c r="AB2063" s="15"/>
      <c r="AC2063" s="15"/>
      <c r="AD2063" s="15"/>
      <c r="AE2063" s="15"/>
      <c r="AT2063" s="265" t="s">
        <v>213</v>
      </c>
      <c r="AU2063" s="265" t="s">
        <v>84</v>
      </c>
      <c r="AV2063" s="15" t="s">
        <v>82</v>
      </c>
      <c r="AW2063" s="15" t="s">
        <v>35</v>
      </c>
      <c r="AX2063" s="15" t="s">
        <v>74</v>
      </c>
      <c r="AY2063" s="265" t="s">
        <v>197</v>
      </c>
    </row>
    <row r="2064" s="15" customFormat="1">
      <c r="A2064" s="15"/>
      <c r="B2064" s="256"/>
      <c r="C2064" s="257"/>
      <c r="D2064" s="235" t="s">
        <v>213</v>
      </c>
      <c r="E2064" s="258" t="s">
        <v>28</v>
      </c>
      <c r="F2064" s="259" t="s">
        <v>1578</v>
      </c>
      <c r="G2064" s="257"/>
      <c r="H2064" s="258" t="s">
        <v>28</v>
      </c>
      <c r="I2064" s="260"/>
      <c r="J2064" s="257"/>
      <c r="K2064" s="257"/>
      <c r="L2064" s="261"/>
      <c r="M2064" s="262"/>
      <c r="N2064" s="263"/>
      <c r="O2064" s="263"/>
      <c r="P2064" s="263"/>
      <c r="Q2064" s="263"/>
      <c r="R2064" s="263"/>
      <c r="S2064" s="263"/>
      <c r="T2064" s="264"/>
      <c r="U2064" s="15"/>
      <c r="V2064" s="15"/>
      <c r="W2064" s="15"/>
      <c r="X2064" s="15"/>
      <c r="Y2064" s="15"/>
      <c r="Z2064" s="15"/>
      <c r="AA2064" s="15"/>
      <c r="AB2064" s="15"/>
      <c r="AC2064" s="15"/>
      <c r="AD2064" s="15"/>
      <c r="AE2064" s="15"/>
      <c r="AT2064" s="265" t="s">
        <v>213</v>
      </c>
      <c r="AU2064" s="265" t="s">
        <v>84</v>
      </c>
      <c r="AV2064" s="15" t="s">
        <v>82</v>
      </c>
      <c r="AW2064" s="15" t="s">
        <v>35</v>
      </c>
      <c r="AX2064" s="15" t="s">
        <v>74</v>
      </c>
      <c r="AY2064" s="265" t="s">
        <v>197</v>
      </c>
    </row>
    <row r="2065" s="13" customFormat="1">
      <c r="A2065" s="13"/>
      <c r="B2065" s="233"/>
      <c r="C2065" s="234"/>
      <c r="D2065" s="235" t="s">
        <v>213</v>
      </c>
      <c r="E2065" s="236" t="s">
        <v>28</v>
      </c>
      <c r="F2065" s="237" t="s">
        <v>2716</v>
      </c>
      <c r="G2065" s="234"/>
      <c r="H2065" s="238">
        <v>1068.8130000000001</v>
      </c>
      <c r="I2065" s="239"/>
      <c r="J2065" s="234"/>
      <c r="K2065" s="234"/>
      <c r="L2065" s="240"/>
      <c r="M2065" s="241"/>
      <c r="N2065" s="242"/>
      <c r="O2065" s="242"/>
      <c r="P2065" s="242"/>
      <c r="Q2065" s="242"/>
      <c r="R2065" s="242"/>
      <c r="S2065" s="242"/>
      <c r="T2065" s="243"/>
      <c r="U2065" s="13"/>
      <c r="V2065" s="13"/>
      <c r="W2065" s="13"/>
      <c r="X2065" s="13"/>
      <c r="Y2065" s="13"/>
      <c r="Z2065" s="13"/>
      <c r="AA2065" s="13"/>
      <c r="AB2065" s="13"/>
      <c r="AC2065" s="13"/>
      <c r="AD2065" s="13"/>
      <c r="AE2065" s="13"/>
      <c r="AT2065" s="244" t="s">
        <v>213</v>
      </c>
      <c r="AU2065" s="244" t="s">
        <v>84</v>
      </c>
      <c r="AV2065" s="13" t="s">
        <v>84</v>
      </c>
      <c r="AW2065" s="13" t="s">
        <v>35</v>
      </c>
      <c r="AX2065" s="13" t="s">
        <v>82</v>
      </c>
      <c r="AY2065" s="244" t="s">
        <v>197</v>
      </c>
    </row>
    <row r="2066" s="2" customFormat="1" ht="16.5" customHeight="1">
      <c r="A2066" s="41"/>
      <c r="B2066" s="42"/>
      <c r="C2066" s="281" t="s">
        <v>2717</v>
      </c>
      <c r="D2066" s="281" t="s">
        <v>519</v>
      </c>
      <c r="E2066" s="282" t="s">
        <v>2718</v>
      </c>
      <c r="F2066" s="283" t="s">
        <v>2719</v>
      </c>
      <c r="G2066" s="284" t="s">
        <v>202</v>
      </c>
      <c r="H2066" s="285">
        <v>1305.021</v>
      </c>
      <c r="I2066" s="286"/>
      <c r="J2066" s="287">
        <f>ROUND(I2066*H2066,2)</f>
        <v>0</v>
      </c>
      <c r="K2066" s="283" t="s">
        <v>203</v>
      </c>
      <c r="L2066" s="288"/>
      <c r="M2066" s="289" t="s">
        <v>28</v>
      </c>
      <c r="N2066" s="290" t="s">
        <v>45</v>
      </c>
      <c r="O2066" s="87"/>
      <c r="P2066" s="224">
        <f>O2066*H2066</f>
        <v>0</v>
      </c>
      <c r="Q2066" s="224">
        <v>0.00012999999999999999</v>
      </c>
      <c r="R2066" s="224">
        <f>Q2066*H2066</f>
        <v>0.16965272999999997</v>
      </c>
      <c r="S2066" s="224">
        <v>0</v>
      </c>
      <c r="T2066" s="225">
        <f>S2066*H2066</f>
        <v>0</v>
      </c>
      <c r="U2066" s="41"/>
      <c r="V2066" s="41"/>
      <c r="W2066" s="41"/>
      <c r="X2066" s="41"/>
      <c r="Y2066" s="41"/>
      <c r="Z2066" s="41"/>
      <c r="AA2066" s="41"/>
      <c r="AB2066" s="41"/>
      <c r="AC2066" s="41"/>
      <c r="AD2066" s="41"/>
      <c r="AE2066" s="41"/>
      <c r="AR2066" s="226" t="s">
        <v>365</v>
      </c>
      <c r="AT2066" s="226" t="s">
        <v>519</v>
      </c>
      <c r="AU2066" s="226" t="s">
        <v>84</v>
      </c>
      <c r="AY2066" s="20" t="s">
        <v>197</v>
      </c>
      <c r="BE2066" s="227">
        <f>IF(N2066="základní",J2066,0)</f>
        <v>0</v>
      </c>
      <c r="BF2066" s="227">
        <f>IF(N2066="snížená",J2066,0)</f>
        <v>0</v>
      </c>
      <c r="BG2066" s="227">
        <f>IF(N2066="zákl. přenesená",J2066,0)</f>
        <v>0</v>
      </c>
      <c r="BH2066" s="227">
        <f>IF(N2066="sníž. přenesená",J2066,0)</f>
        <v>0</v>
      </c>
      <c r="BI2066" s="227">
        <f>IF(N2066="nulová",J2066,0)</f>
        <v>0</v>
      </c>
      <c r="BJ2066" s="20" t="s">
        <v>82</v>
      </c>
      <c r="BK2066" s="227">
        <f>ROUND(I2066*H2066,2)</f>
        <v>0</v>
      </c>
      <c r="BL2066" s="20" t="s">
        <v>283</v>
      </c>
      <c r="BM2066" s="226" t="s">
        <v>2720</v>
      </c>
    </row>
    <row r="2067" s="13" customFormat="1">
      <c r="A2067" s="13"/>
      <c r="B2067" s="233"/>
      <c r="C2067" s="234"/>
      <c r="D2067" s="235" t="s">
        <v>213</v>
      </c>
      <c r="E2067" s="234"/>
      <c r="F2067" s="237" t="s">
        <v>2721</v>
      </c>
      <c r="G2067" s="234"/>
      <c r="H2067" s="238">
        <v>1305.021</v>
      </c>
      <c r="I2067" s="239"/>
      <c r="J2067" s="234"/>
      <c r="K2067" s="234"/>
      <c r="L2067" s="240"/>
      <c r="M2067" s="241"/>
      <c r="N2067" s="242"/>
      <c r="O2067" s="242"/>
      <c r="P2067" s="242"/>
      <c r="Q2067" s="242"/>
      <c r="R2067" s="242"/>
      <c r="S2067" s="242"/>
      <c r="T2067" s="243"/>
      <c r="U2067" s="13"/>
      <c r="V2067" s="13"/>
      <c r="W2067" s="13"/>
      <c r="X2067" s="13"/>
      <c r="Y2067" s="13"/>
      <c r="Z2067" s="13"/>
      <c r="AA2067" s="13"/>
      <c r="AB2067" s="13"/>
      <c r="AC2067" s="13"/>
      <c r="AD2067" s="13"/>
      <c r="AE2067" s="13"/>
      <c r="AT2067" s="244" t="s">
        <v>213</v>
      </c>
      <c r="AU2067" s="244" t="s">
        <v>84</v>
      </c>
      <c r="AV2067" s="13" t="s">
        <v>84</v>
      </c>
      <c r="AW2067" s="13" t="s">
        <v>4</v>
      </c>
      <c r="AX2067" s="13" t="s">
        <v>82</v>
      </c>
      <c r="AY2067" s="244" t="s">
        <v>197</v>
      </c>
    </row>
    <row r="2068" s="2" customFormat="1" ht="24.15" customHeight="1">
      <c r="A2068" s="41"/>
      <c r="B2068" s="42"/>
      <c r="C2068" s="215" t="s">
        <v>2722</v>
      </c>
      <c r="D2068" s="215" t="s">
        <v>199</v>
      </c>
      <c r="E2068" s="216" t="s">
        <v>2723</v>
      </c>
      <c r="F2068" s="217" t="s">
        <v>2724</v>
      </c>
      <c r="G2068" s="218" t="s">
        <v>210</v>
      </c>
      <c r="H2068" s="219">
        <v>6</v>
      </c>
      <c r="I2068" s="220"/>
      <c r="J2068" s="221">
        <f>ROUND(I2068*H2068,2)</f>
        <v>0</v>
      </c>
      <c r="K2068" s="217" t="s">
        <v>203</v>
      </c>
      <c r="L2068" s="47"/>
      <c r="M2068" s="222" t="s">
        <v>28</v>
      </c>
      <c r="N2068" s="223" t="s">
        <v>45</v>
      </c>
      <c r="O2068" s="87"/>
      <c r="P2068" s="224">
        <f>O2068*H2068</f>
        <v>0</v>
      </c>
      <c r="Q2068" s="224">
        <v>0</v>
      </c>
      <c r="R2068" s="224">
        <f>Q2068*H2068</f>
        <v>0</v>
      </c>
      <c r="S2068" s="224">
        <v>0</v>
      </c>
      <c r="T2068" s="225">
        <f>S2068*H2068</f>
        <v>0</v>
      </c>
      <c r="U2068" s="41"/>
      <c r="V2068" s="41"/>
      <c r="W2068" s="41"/>
      <c r="X2068" s="41"/>
      <c r="Y2068" s="41"/>
      <c r="Z2068" s="41"/>
      <c r="AA2068" s="41"/>
      <c r="AB2068" s="41"/>
      <c r="AC2068" s="41"/>
      <c r="AD2068" s="41"/>
      <c r="AE2068" s="41"/>
      <c r="AR2068" s="226" t="s">
        <v>283</v>
      </c>
      <c r="AT2068" s="226" t="s">
        <v>199</v>
      </c>
      <c r="AU2068" s="226" t="s">
        <v>84</v>
      </c>
      <c r="AY2068" s="20" t="s">
        <v>197</v>
      </c>
      <c r="BE2068" s="227">
        <f>IF(N2068="základní",J2068,0)</f>
        <v>0</v>
      </c>
      <c r="BF2068" s="227">
        <f>IF(N2068="snížená",J2068,0)</f>
        <v>0</v>
      </c>
      <c r="BG2068" s="227">
        <f>IF(N2068="zákl. přenesená",J2068,0)</f>
        <v>0</v>
      </c>
      <c r="BH2068" s="227">
        <f>IF(N2068="sníž. přenesená",J2068,0)</f>
        <v>0</v>
      </c>
      <c r="BI2068" s="227">
        <f>IF(N2068="nulová",J2068,0)</f>
        <v>0</v>
      </c>
      <c r="BJ2068" s="20" t="s">
        <v>82</v>
      </c>
      <c r="BK2068" s="227">
        <f>ROUND(I2068*H2068,2)</f>
        <v>0</v>
      </c>
      <c r="BL2068" s="20" t="s">
        <v>283</v>
      </c>
      <c r="BM2068" s="226" t="s">
        <v>2725</v>
      </c>
    </row>
    <row r="2069" s="2" customFormat="1">
      <c r="A2069" s="41"/>
      <c r="B2069" s="42"/>
      <c r="C2069" s="43"/>
      <c r="D2069" s="228" t="s">
        <v>206</v>
      </c>
      <c r="E2069" s="43"/>
      <c r="F2069" s="229" t="s">
        <v>2726</v>
      </c>
      <c r="G2069" s="43"/>
      <c r="H2069" s="43"/>
      <c r="I2069" s="230"/>
      <c r="J2069" s="43"/>
      <c r="K2069" s="43"/>
      <c r="L2069" s="47"/>
      <c r="M2069" s="231"/>
      <c r="N2069" s="232"/>
      <c r="O2069" s="87"/>
      <c r="P2069" s="87"/>
      <c r="Q2069" s="87"/>
      <c r="R2069" s="87"/>
      <c r="S2069" s="87"/>
      <c r="T2069" s="88"/>
      <c r="U2069" s="41"/>
      <c r="V2069" s="41"/>
      <c r="W2069" s="41"/>
      <c r="X2069" s="41"/>
      <c r="Y2069" s="41"/>
      <c r="Z2069" s="41"/>
      <c r="AA2069" s="41"/>
      <c r="AB2069" s="41"/>
      <c r="AC2069" s="41"/>
      <c r="AD2069" s="41"/>
      <c r="AE2069" s="41"/>
      <c r="AT2069" s="20" t="s">
        <v>206</v>
      </c>
      <c r="AU2069" s="20" t="s">
        <v>84</v>
      </c>
    </row>
    <row r="2070" s="15" customFormat="1">
      <c r="A2070" s="15"/>
      <c r="B2070" s="256"/>
      <c r="C2070" s="257"/>
      <c r="D2070" s="235" t="s">
        <v>213</v>
      </c>
      <c r="E2070" s="258" t="s">
        <v>28</v>
      </c>
      <c r="F2070" s="259" t="s">
        <v>1966</v>
      </c>
      <c r="G2070" s="257"/>
      <c r="H2070" s="258" t="s">
        <v>28</v>
      </c>
      <c r="I2070" s="260"/>
      <c r="J2070" s="257"/>
      <c r="K2070" s="257"/>
      <c r="L2070" s="261"/>
      <c r="M2070" s="262"/>
      <c r="N2070" s="263"/>
      <c r="O2070" s="263"/>
      <c r="P2070" s="263"/>
      <c r="Q2070" s="263"/>
      <c r="R2070" s="263"/>
      <c r="S2070" s="263"/>
      <c r="T2070" s="264"/>
      <c r="U2070" s="15"/>
      <c r="V2070" s="15"/>
      <c r="W2070" s="15"/>
      <c r="X2070" s="15"/>
      <c r="Y2070" s="15"/>
      <c r="Z2070" s="15"/>
      <c r="AA2070" s="15"/>
      <c r="AB2070" s="15"/>
      <c r="AC2070" s="15"/>
      <c r="AD2070" s="15"/>
      <c r="AE2070" s="15"/>
      <c r="AT2070" s="265" t="s">
        <v>213</v>
      </c>
      <c r="AU2070" s="265" t="s">
        <v>84</v>
      </c>
      <c r="AV2070" s="15" t="s">
        <v>82</v>
      </c>
      <c r="AW2070" s="15" t="s">
        <v>35</v>
      </c>
      <c r="AX2070" s="15" t="s">
        <v>74</v>
      </c>
      <c r="AY2070" s="265" t="s">
        <v>197</v>
      </c>
    </row>
    <row r="2071" s="13" customFormat="1">
      <c r="A2071" s="13"/>
      <c r="B2071" s="233"/>
      <c r="C2071" s="234"/>
      <c r="D2071" s="235" t="s">
        <v>213</v>
      </c>
      <c r="E2071" s="236" t="s">
        <v>28</v>
      </c>
      <c r="F2071" s="237" t="s">
        <v>2727</v>
      </c>
      <c r="G2071" s="234"/>
      <c r="H2071" s="238">
        <v>1</v>
      </c>
      <c r="I2071" s="239"/>
      <c r="J2071" s="234"/>
      <c r="K2071" s="234"/>
      <c r="L2071" s="240"/>
      <c r="M2071" s="241"/>
      <c r="N2071" s="242"/>
      <c r="O2071" s="242"/>
      <c r="P2071" s="242"/>
      <c r="Q2071" s="242"/>
      <c r="R2071" s="242"/>
      <c r="S2071" s="242"/>
      <c r="T2071" s="243"/>
      <c r="U2071" s="13"/>
      <c r="V2071" s="13"/>
      <c r="W2071" s="13"/>
      <c r="X2071" s="13"/>
      <c r="Y2071" s="13"/>
      <c r="Z2071" s="13"/>
      <c r="AA2071" s="13"/>
      <c r="AB2071" s="13"/>
      <c r="AC2071" s="13"/>
      <c r="AD2071" s="13"/>
      <c r="AE2071" s="13"/>
      <c r="AT2071" s="244" t="s">
        <v>213</v>
      </c>
      <c r="AU2071" s="244" t="s">
        <v>84</v>
      </c>
      <c r="AV2071" s="13" t="s">
        <v>84</v>
      </c>
      <c r="AW2071" s="13" t="s">
        <v>35</v>
      </c>
      <c r="AX2071" s="13" t="s">
        <v>74</v>
      </c>
      <c r="AY2071" s="244" t="s">
        <v>197</v>
      </c>
    </row>
    <row r="2072" s="13" customFormat="1">
      <c r="A2072" s="13"/>
      <c r="B2072" s="233"/>
      <c r="C2072" s="234"/>
      <c r="D2072" s="235" t="s">
        <v>213</v>
      </c>
      <c r="E2072" s="236" t="s">
        <v>28</v>
      </c>
      <c r="F2072" s="237" t="s">
        <v>2728</v>
      </c>
      <c r="G2072" s="234"/>
      <c r="H2072" s="238">
        <v>5</v>
      </c>
      <c r="I2072" s="239"/>
      <c r="J2072" s="234"/>
      <c r="K2072" s="234"/>
      <c r="L2072" s="240"/>
      <c r="M2072" s="241"/>
      <c r="N2072" s="242"/>
      <c r="O2072" s="242"/>
      <c r="P2072" s="242"/>
      <c r="Q2072" s="242"/>
      <c r="R2072" s="242"/>
      <c r="S2072" s="242"/>
      <c r="T2072" s="243"/>
      <c r="U2072" s="13"/>
      <c r="V2072" s="13"/>
      <c r="W2072" s="13"/>
      <c r="X2072" s="13"/>
      <c r="Y2072" s="13"/>
      <c r="Z2072" s="13"/>
      <c r="AA2072" s="13"/>
      <c r="AB2072" s="13"/>
      <c r="AC2072" s="13"/>
      <c r="AD2072" s="13"/>
      <c r="AE2072" s="13"/>
      <c r="AT2072" s="244" t="s">
        <v>213</v>
      </c>
      <c r="AU2072" s="244" t="s">
        <v>84</v>
      </c>
      <c r="AV2072" s="13" t="s">
        <v>84</v>
      </c>
      <c r="AW2072" s="13" t="s">
        <v>35</v>
      </c>
      <c r="AX2072" s="13" t="s">
        <v>74</v>
      </c>
      <c r="AY2072" s="244" t="s">
        <v>197</v>
      </c>
    </row>
    <row r="2073" s="14" customFormat="1">
      <c r="A2073" s="14"/>
      <c r="B2073" s="245"/>
      <c r="C2073" s="246"/>
      <c r="D2073" s="235" t="s">
        <v>213</v>
      </c>
      <c r="E2073" s="247" t="s">
        <v>28</v>
      </c>
      <c r="F2073" s="248" t="s">
        <v>226</v>
      </c>
      <c r="G2073" s="246"/>
      <c r="H2073" s="249">
        <v>6</v>
      </c>
      <c r="I2073" s="250"/>
      <c r="J2073" s="246"/>
      <c r="K2073" s="246"/>
      <c r="L2073" s="251"/>
      <c r="M2073" s="252"/>
      <c r="N2073" s="253"/>
      <c r="O2073" s="253"/>
      <c r="P2073" s="253"/>
      <c r="Q2073" s="253"/>
      <c r="R2073" s="253"/>
      <c r="S2073" s="253"/>
      <c r="T2073" s="254"/>
      <c r="U2073" s="14"/>
      <c r="V2073" s="14"/>
      <c r="W2073" s="14"/>
      <c r="X2073" s="14"/>
      <c r="Y2073" s="14"/>
      <c r="Z2073" s="14"/>
      <c r="AA2073" s="14"/>
      <c r="AB2073" s="14"/>
      <c r="AC2073" s="14"/>
      <c r="AD2073" s="14"/>
      <c r="AE2073" s="14"/>
      <c r="AT2073" s="255" t="s">
        <v>213</v>
      </c>
      <c r="AU2073" s="255" t="s">
        <v>84</v>
      </c>
      <c r="AV2073" s="14" t="s">
        <v>204</v>
      </c>
      <c r="AW2073" s="14" t="s">
        <v>35</v>
      </c>
      <c r="AX2073" s="14" t="s">
        <v>82</v>
      </c>
      <c r="AY2073" s="255" t="s">
        <v>197</v>
      </c>
    </row>
    <row r="2074" s="2" customFormat="1" ht="16.5" customHeight="1">
      <c r="A2074" s="41"/>
      <c r="B2074" s="42"/>
      <c r="C2074" s="281" t="s">
        <v>2729</v>
      </c>
      <c r="D2074" s="281" t="s">
        <v>519</v>
      </c>
      <c r="E2074" s="282" t="s">
        <v>2730</v>
      </c>
      <c r="F2074" s="283" t="s">
        <v>2731</v>
      </c>
      <c r="G2074" s="284" t="s">
        <v>210</v>
      </c>
      <c r="H2074" s="285">
        <v>1</v>
      </c>
      <c r="I2074" s="286"/>
      <c r="J2074" s="287">
        <f>ROUND(I2074*H2074,2)</f>
        <v>0</v>
      </c>
      <c r="K2074" s="283" t="s">
        <v>203</v>
      </c>
      <c r="L2074" s="288"/>
      <c r="M2074" s="289" t="s">
        <v>28</v>
      </c>
      <c r="N2074" s="290" t="s">
        <v>45</v>
      </c>
      <c r="O2074" s="87"/>
      <c r="P2074" s="224">
        <f>O2074*H2074</f>
        <v>0</v>
      </c>
      <c r="Q2074" s="224">
        <v>0.0011000000000000001</v>
      </c>
      <c r="R2074" s="224">
        <f>Q2074*H2074</f>
        <v>0.0011000000000000001</v>
      </c>
      <c r="S2074" s="224">
        <v>0</v>
      </c>
      <c r="T2074" s="225">
        <f>S2074*H2074</f>
        <v>0</v>
      </c>
      <c r="U2074" s="41"/>
      <c r="V2074" s="41"/>
      <c r="W2074" s="41"/>
      <c r="X2074" s="41"/>
      <c r="Y2074" s="41"/>
      <c r="Z2074" s="41"/>
      <c r="AA2074" s="41"/>
      <c r="AB2074" s="41"/>
      <c r="AC2074" s="41"/>
      <c r="AD2074" s="41"/>
      <c r="AE2074" s="41"/>
      <c r="AR2074" s="226" t="s">
        <v>365</v>
      </c>
      <c r="AT2074" s="226" t="s">
        <v>519</v>
      </c>
      <c r="AU2074" s="226" t="s">
        <v>84</v>
      </c>
      <c r="AY2074" s="20" t="s">
        <v>197</v>
      </c>
      <c r="BE2074" s="227">
        <f>IF(N2074="základní",J2074,0)</f>
        <v>0</v>
      </c>
      <c r="BF2074" s="227">
        <f>IF(N2074="snížená",J2074,0)</f>
        <v>0</v>
      </c>
      <c r="BG2074" s="227">
        <f>IF(N2074="zákl. přenesená",J2074,0)</f>
        <v>0</v>
      </c>
      <c r="BH2074" s="227">
        <f>IF(N2074="sníž. přenesená",J2074,0)</f>
        <v>0</v>
      </c>
      <c r="BI2074" s="227">
        <f>IF(N2074="nulová",J2074,0)</f>
        <v>0</v>
      </c>
      <c r="BJ2074" s="20" t="s">
        <v>82</v>
      </c>
      <c r="BK2074" s="227">
        <f>ROUND(I2074*H2074,2)</f>
        <v>0</v>
      </c>
      <c r="BL2074" s="20" t="s">
        <v>283</v>
      </c>
      <c r="BM2074" s="226" t="s">
        <v>2732</v>
      </c>
    </row>
    <row r="2075" s="2" customFormat="1" ht="16.5" customHeight="1">
      <c r="A2075" s="41"/>
      <c r="B2075" s="42"/>
      <c r="C2075" s="281" t="s">
        <v>2733</v>
      </c>
      <c r="D2075" s="281" t="s">
        <v>519</v>
      </c>
      <c r="E2075" s="282" t="s">
        <v>2734</v>
      </c>
      <c r="F2075" s="283" t="s">
        <v>2735</v>
      </c>
      <c r="G2075" s="284" t="s">
        <v>210</v>
      </c>
      <c r="H2075" s="285">
        <v>5</v>
      </c>
      <c r="I2075" s="286"/>
      <c r="J2075" s="287">
        <f>ROUND(I2075*H2075,2)</f>
        <v>0</v>
      </c>
      <c r="K2075" s="283" t="s">
        <v>203</v>
      </c>
      <c r="L2075" s="288"/>
      <c r="M2075" s="289" t="s">
        <v>28</v>
      </c>
      <c r="N2075" s="290" t="s">
        <v>45</v>
      </c>
      <c r="O2075" s="87"/>
      <c r="P2075" s="224">
        <f>O2075*H2075</f>
        <v>0</v>
      </c>
      <c r="Q2075" s="224">
        <v>0.0013600000000000001</v>
      </c>
      <c r="R2075" s="224">
        <f>Q2075*H2075</f>
        <v>0.0068000000000000005</v>
      </c>
      <c r="S2075" s="224">
        <v>0</v>
      </c>
      <c r="T2075" s="225">
        <f>S2075*H2075</f>
        <v>0</v>
      </c>
      <c r="U2075" s="41"/>
      <c r="V2075" s="41"/>
      <c r="W2075" s="41"/>
      <c r="X2075" s="41"/>
      <c r="Y2075" s="41"/>
      <c r="Z2075" s="41"/>
      <c r="AA2075" s="41"/>
      <c r="AB2075" s="41"/>
      <c r="AC2075" s="41"/>
      <c r="AD2075" s="41"/>
      <c r="AE2075" s="41"/>
      <c r="AR2075" s="226" t="s">
        <v>365</v>
      </c>
      <c r="AT2075" s="226" t="s">
        <v>519</v>
      </c>
      <c r="AU2075" s="226" t="s">
        <v>84</v>
      </c>
      <c r="AY2075" s="20" t="s">
        <v>197</v>
      </c>
      <c r="BE2075" s="227">
        <f>IF(N2075="základní",J2075,0)</f>
        <v>0</v>
      </c>
      <c r="BF2075" s="227">
        <f>IF(N2075="snížená",J2075,0)</f>
        <v>0</v>
      </c>
      <c r="BG2075" s="227">
        <f>IF(N2075="zákl. přenesená",J2075,0)</f>
        <v>0</v>
      </c>
      <c r="BH2075" s="227">
        <f>IF(N2075="sníž. přenesená",J2075,0)</f>
        <v>0</v>
      </c>
      <c r="BI2075" s="227">
        <f>IF(N2075="nulová",J2075,0)</f>
        <v>0</v>
      </c>
      <c r="BJ2075" s="20" t="s">
        <v>82</v>
      </c>
      <c r="BK2075" s="227">
        <f>ROUND(I2075*H2075,2)</f>
        <v>0</v>
      </c>
      <c r="BL2075" s="20" t="s">
        <v>283</v>
      </c>
      <c r="BM2075" s="226" t="s">
        <v>2736</v>
      </c>
    </row>
    <row r="2076" s="2" customFormat="1" ht="24.15" customHeight="1">
      <c r="A2076" s="41"/>
      <c r="B2076" s="42"/>
      <c r="C2076" s="215" t="s">
        <v>2737</v>
      </c>
      <c r="D2076" s="215" t="s">
        <v>199</v>
      </c>
      <c r="E2076" s="216" t="s">
        <v>2738</v>
      </c>
      <c r="F2076" s="217" t="s">
        <v>2739</v>
      </c>
      <c r="G2076" s="218" t="s">
        <v>428</v>
      </c>
      <c r="H2076" s="219">
        <v>37.837000000000003</v>
      </c>
      <c r="I2076" s="220"/>
      <c r="J2076" s="221">
        <f>ROUND(I2076*H2076,2)</f>
        <v>0</v>
      </c>
      <c r="K2076" s="217" t="s">
        <v>203</v>
      </c>
      <c r="L2076" s="47"/>
      <c r="M2076" s="222" t="s">
        <v>28</v>
      </c>
      <c r="N2076" s="223" t="s">
        <v>45</v>
      </c>
      <c r="O2076" s="87"/>
      <c r="P2076" s="224">
        <f>O2076*H2076</f>
        <v>0</v>
      </c>
      <c r="Q2076" s="224">
        <v>0</v>
      </c>
      <c r="R2076" s="224">
        <f>Q2076*H2076</f>
        <v>0</v>
      </c>
      <c r="S2076" s="224">
        <v>0</v>
      </c>
      <c r="T2076" s="225">
        <f>S2076*H2076</f>
        <v>0</v>
      </c>
      <c r="U2076" s="41"/>
      <c r="V2076" s="41"/>
      <c r="W2076" s="41"/>
      <c r="X2076" s="41"/>
      <c r="Y2076" s="41"/>
      <c r="Z2076" s="41"/>
      <c r="AA2076" s="41"/>
      <c r="AB2076" s="41"/>
      <c r="AC2076" s="41"/>
      <c r="AD2076" s="41"/>
      <c r="AE2076" s="41"/>
      <c r="AR2076" s="226" t="s">
        <v>283</v>
      </c>
      <c r="AT2076" s="226" t="s">
        <v>199</v>
      </c>
      <c r="AU2076" s="226" t="s">
        <v>84</v>
      </c>
      <c r="AY2076" s="20" t="s">
        <v>197</v>
      </c>
      <c r="BE2076" s="227">
        <f>IF(N2076="základní",J2076,0)</f>
        <v>0</v>
      </c>
      <c r="BF2076" s="227">
        <f>IF(N2076="snížená",J2076,0)</f>
        <v>0</v>
      </c>
      <c r="BG2076" s="227">
        <f>IF(N2076="zákl. přenesená",J2076,0)</f>
        <v>0</v>
      </c>
      <c r="BH2076" s="227">
        <f>IF(N2076="sníž. přenesená",J2076,0)</f>
        <v>0</v>
      </c>
      <c r="BI2076" s="227">
        <f>IF(N2076="nulová",J2076,0)</f>
        <v>0</v>
      </c>
      <c r="BJ2076" s="20" t="s">
        <v>82</v>
      </c>
      <c r="BK2076" s="227">
        <f>ROUND(I2076*H2076,2)</f>
        <v>0</v>
      </c>
      <c r="BL2076" s="20" t="s">
        <v>283</v>
      </c>
      <c r="BM2076" s="226" t="s">
        <v>2740</v>
      </c>
    </row>
    <row r="2077" s="2" customFormat="1">
      <c r="A2077" s="41"/>
      <c r="B2077" s="42"/>
      <c r="C2077" s="43"/>
      <c r="D2077" s="228" t="s">
        <v>206</v>
      </c>
      <c r="E2077" s="43"/>
      <c r="F2077" s="229" t="s">
        <v>2741</v>
      </c>
      <c r="G2077" s="43"/>
      <c r="H2077" s="43"/>
      <c r="I2077" s="230"/>
      <c r="J2077" s="43"/>
      <c r="K2077" s="43"/>
      <c r="L2077" s="47"/>
      <c r="M2077" s="231"/>
      <c r="N2077" s="232"/>
      <c r="O2077" s="87"/>
      <c r="P2077" s="87"/>
      <c r="Q2077" s="87"/>
      <c r="R2077" s="87"/>
      <c r="S2077" s="87"/>
      <c r="T2077" s="88"/>
      <c r="U2077" s="41"/>
      <c r="V2077" s="41"/>
      <c r="W2077" s="41"/>
      <c r="X2077" s="41"/>
      <c r="Y2077" s="41"/>
      <c r="Z2077" s="41"/>
      <c r="AA2077" s="41"/>
      <c r="AB2077" s="41"/>
      <c r="AC2077" s="41"/>
      <c r="AD2077" s="41"/>
      <c r="AE2077" s="41"/>
      <c r="AT2077" s="20" t="s">
        <v>206</v>
      </c>
      <c r="AU2077" s="20" t="s">
        <v>84</v>
      </c>
    </row>
    <row r="2078" s="2" customFormat="1" ht="37.8" customHeight="1">
      <c r="A2078" s="41"/>
      <c r="B2078" s="42"/>
      <c r="C2078" s="215" t="s">
        <v>2742</v>
      </c>
      <c r="D2078" s="215" t="s">
        <v>199</v>
      </c>
      <c r="E2078" s="216" t="s">
        <v>2743</v>
      </c>
      <c r="F2078" s="217" t="s">
        <v>2744</v>
      </c>
      <c r="G2078" s="218" t="s">
        <v>428</v>
      </c>
      <c r="H2078" s="219">
        <v>37.837000000000003</v>
      </c>
      <c r="I2078" s="220"/>
      <c r="J2078" s="221">
        <f>ROUND(I2078*H2078,2)</f>
        <v>0</v>
      </c>
      <c r="K2078" s="217" t="s">
        <v>203</v>
      </c>
      <c r="L2078" s="47"/>
      <c r="M2078" s="222" t="s">
        <v>28</v>
      </c>
      <c r="N2078" s="223" t="s">
        <v>45</v>
      </c>
      <c r="O2078" s="87"/>
      <c r="P2078" s="224">
        <f>O2078*H2078</f>
        <v>0</v>
      </c>
      <c r="Q2078" s="224">
        <v>0</v>
      </c>
      <c r="R2078" s="224">
        <f>Q2078*H2078</f>
        <v>0</v>
      </c>
      <c r="S2078" s="224">
        <v>0</v>
      </c>
      <c r="T2078" s="225">
        <f>S2078*H2078</f>
        <v>0</v>
      </c>
      <c r="U2078" s="41"/>
      <c r="V2078" s="41"/>
      <c r="W2078" s="41"/>
      <c r="X2078" s="41"/>
      <c r="Y2078" s="41"/>
      <c r="Z2078" s="41"/>
      <c r="AA2078" s="41"/>
      <c r="AB2078" s="41"/>
      <c r="AC2078" s="41"/>
      <c r="AD2078" s="41"/>
      <c r="AE2078" s="41"/>
      <c r="AR2078" s="226" t="s">
        <v>283</v>
      </c>
      <c r="AT2078" s="226" t="s">
        <v>199</v>
      </c>
      <c r="AU2078" s="226" t="s">
        <v>84</v>
      </c>
      <c r="AY2078" s="20" t="s">
        <v>197</v>
      </c>
      <c r="BE2078" s="227">
        <f>IF(N2078="základní",J2078,0)</f>
        <v>0</v>
      </c>
      <c r="BF2078" s="227">
        <f>IF(N2078="snížená",J2078,0)</f>
        <v>0</v>
      </c>
      <c r="BG2078" s="227">
        <f>IF(N2078="zákl. přenesená",J2078,0)</f>
        <v>0</v>
      </c>
      <c r="BH2078" s="227">
        <f>IF(N2078="sníž. přenesená",J2078,0)</f>
        <v>0</v>
      </c>
      <c r="BI2078" s="227">
        <f>IF(N2078="nulová",J2078,0)</f>
        <v>0</v>
      </c>
      <c r="BJ2078" s="20" t="s">
        <v>82</v>
      </c>
      <c r="BK2078" s="227">
        <f>ROUND(I2078*H2078,2)</f>
        <v>0</v>
      </c>
      <c r="BL2078" s="20" t="s">
        <v>283</v>
      </c>
      <c r="BM2078" s="226" t="s">
        <v>2745</v>
      </c>
    </row>
    <row r="2079" s="2" customFormat="1">
      <c r="A2079" s="41"/>
      <c r="B2079" s="42"/>
      <c r="C2079" s="43"/>
      <c r="D2079" s="228" t="s">
        <v>206</v>
      </c>
      <c r="E2079" s="43"/>
      <c r="F2079" s="229" t="s">
        <v>2746</v>
      </c>
      <c r="G2079" s="43"/>
      <c r="H2079" s="43"/>
      <c r="I2079" s="230"/>
      <c r="J2079" s="43"/>
      <c r="K2079" s="43"/>
      <c r="L2079" s="47"/>
      <c r="M2079" s="231"/>
      <c r="N2079" s="232"/>
      <c r="O2079" s="87"/>
      <c r="P2079" s="87"/>
      <c r="Q2079" s="87"/>
      <c r="R2079" s="87"/>
      <c r="S2079" s="87"/>
      <c r="T2079" s="88"/>
      <c r="U2079" s="41"/>
      <c r="V2079" s="41"/>
      <c r="W2079" s="41"/>
      <c r="X2079" s="41"/>
      <c r="Y2079" s="41"/>
      <c r="Z2079" s="41"/>
      <c r="AA2079" s="41"/>
      <c r="AB2079" s="41"/>
      <c r="AC2079" s="41"/>
      <c r="AD2079" s="41"/>
      <c r="AE2079" s="41"/>
      <c r="AT2079" s="20" t="s">
        <v>206</v>
      </c>
      <c r="AU2079" s="20" t="s">
        <v>84</v>
      </c>
    </row>
    <row r="2080" s="12" customFormat="1" ht="22.8" customHeight="1">
      <c r="A2080" s="12"/>
      <c r="B2080" s="199"/>
      <c r="C2080" s="200"/>
      <c r="D2080" s="201" t="s">
        <v>73</v>
      </c>
      <c r="E2080" s="213" t="s">
        <v>2747</v>
      </c>
      <c r="F2080" s="213" t="s">
        <v>2748</v>
      </c>
      <c r="G2080" s="200"/>
      <c r="H2080" s="200"/>
      <c r="I2080" s="203"/>
      <c r="J2080" s="214">
        <f>BK2080</f>
        <v>0</v>
      </c>
      <c r="K2080" s="200"/>
      <c r="L2080" s="205"/>
      <c r="M2080" s="206"/>
      <c r="N2080" s="207"/>
      <c r="O2080" s="207"/>
      <c r="P2080" s="208">
        <f>SUM(P2081:P2106)</f>
        <v>0</v>
      </c>
      <c r="Q2080" s="207"/>
      <c r="R2080" s="208">
        <f>SUM(R2081:R2106)</f>
        <v>0.41930600000000001</v>
      </c>
      <c r="S2080" s="207"/>
      <c r="T2080" s="209">
        <f>SUM(T2081:T2106)</f>
        <v>0</v>
      </c>
      <c r="U2080" s="12"/>
      <c r="V2080" s="12"/>
      <c r="W2080" s="12"/>
      <c r="X2080" s="12"/>
      <c r="Y2080" s="12"/>
      <c r="Z2080" s="12"/>
      <c r="AA2080" s="12"/>
      <c r="AB2080" s="12"/>
      <c r="AC2080" s="12"/>
      <c r="AD2080" s="12"/>
      <c r="AE2080" s="12"/>
      <c r="AR2080" s="210" t="s">
        <v>84</v>
      </c>
      <c r="AT2080" s="211" t="s">
        <v>73</v>
      </c>
      <c r="AU2080" s="211" t="s">
        <v>82</v>
      </c>
      <c r="AY2080" s="210" t="s">
        <v>197</v>
      </c>
      <c r="BK2080" s="212">
        <f>SUM(BK2081:BK2106)</f>
        <v>0</v>
      </c>
    </row>
    <row r="2081" s="2" customFormat="1" ht="24.15" customHeight="1">
      <c r="A2081" s="41"/>
      <c r="B2081" s="42"/>
      <c r="C2081" s="215" t="s">
        <v>2749</v>
      </c>
      <c r="D2081" s="215" t="s">
        <v>199</v>
      </c>
      <c r="E2081" s="216" t="s">
        <v>2750</v>
      </c>
      <c r="F2081" s="217" t="s">
        <v>2751</v>
      </c>
      <c r="G2081" s="218" t="s">
        <v>202</v>
      </c>
      <c r="H2081" s="219">
        <v>204.40000000000001</v>
      </c>
      <c r="I2081" s="220"/>
      <c r="J2081" s="221">
        <f>ROUND(I2081*H2081,2)</f>
        <v>0</v>
      </c>
      <c r="K2081" s="217" t="s">
        <v>203</v>
      </c>
      <c r="L2081" s="47"/>
      <c r="M2081" s="222" t="s">
        <v>28</v>
      </c>
      <c r="N2081" s="223" t="s">
        <v>45</v>
      </c>
      <c r="O2081" s="87"/>
      <c r="P2081" s="224">
        <f>O2081*H2081</f>
        <v>0</v>
      </c>
      <c r="Q2081" s="224">
        <v>0.00174</v>
      </c>
      <c r="R2081" s="224">
        <f>Q2081*H2081</f>
        <v>0.35565600000000003</v>
      </c>
      <c r="S2081" s="224">
        <v>0</v>
      </c>
      <c r="T2081" s="225">
        <f>S2081*H2081</f>
        <v>0</v>
      </c>
      <c r="U2081" s="41"/>
      <c r="V2081" s="41"/>
      <c r="W2081" s="41"/>
      <c r="X2081" s="41"/>
      <c r="Y2081" s="41"/>
      <c r="Z2081" s="41"/>
      <c r="AA2081" s="41"/>
      <c r="AB2081" s="41"/>
      <c r="AC2081" s="41"/>
      <c r="AD2081" s="41"/>
      <c r="AE2081" s="41"/>
      <c r="AR2081" s="226" t="s">
        <v>283</v>
      </c>
      <c r="AT2081" s="226" t="s">
        <v>199</v>
      </c>
      <c r="AU2081" s="226" t="s">
        <v>84</v>
      </c>
      <c r="AY2081" s="20" t="s">
        <v>197</v>
      </c>
      <c r="BE2081" s="227">
        <f>IF(N2081="základní",J2081,0)</f>
        <v>0</v>
      </c>
      <c r="BF2081" s="227">
        <f>IF(N2081="snížená",J2081,0)</f>
        <v>0</v>
      </c>
      <c r="BG2081" s="227">
        <f>IF(N2081="zákl. přenesená",J2081,0)</f>
        <v>0</v>
      </c>
      <c r="BH2081" s="227">
        <f>IF(N2081="sníž. přenesená",J2081,0)</f>
        <v>0</v>
      </c>
      <c r="BI2081" s="227">
        <f>IF(N2081="nulová",J2081,0)</f>
        <v>0</v>
      </c>
      <c r="BJ2081" s="20" t="s">
        <v>82</v>
      </c>
      <c r="BK2081" s="227">
        <f>ROUND(I2081*H2081,2)</f>
        <v>0</v>
      </c>
      <c r="BL2081" s="20" t="s">
        <v>283</v>
      </c>
      <c r="BM2081" s="226" t="s">
        <v>2752</v>
      </c>
    </row>
    <row r="2082" s="2" customFormat="1">
      <c r="A2082" s="41"/>
      <c r="B2082" s="42"/>
      <c r="C2082" s="43"/>
      <c r="D2082" s="228" t="s">
        <v>206</v>
      </c>
      <c r="E2082" s="43"/>
      <c r="F2082" s="229" t="s">
        <v>2753</v>
      </c>
      <c r="G2082" s="43"/>
      <c r="H2082" s="43"/>
      <c r="I2082" s="230"/>
      <c r="J2082" s="43"/>
      <c r="K2082" s="43"/>
      <c r="L2082" s="47"/>
      <c r="M2082" s="231"/>
      <c r="N2082" s="232"/>
      <c r="O2082" s="87"/>
      <c r="P2082" s="87"/>
      <c r="Q2082" s="87"/>
      <c r="R2082" s="87"/>
      <c r="S2082" s="87"/>
      <c r="T2082" s="88"/>
      <c r="U2082" s="41"/>
      <c r="V2082" s="41"/>
      <c r="W2082" s="41"/>
      <c r="X2082" s="41"/>
      <c r="Y2082" s="41"/>
      <c r="Z2082" s="41"/>
      <c r="AA2082" s="41"/>
      <c r="AB2082" s="41"/>
      <c r="AC2082" s="41"/>
      <c r="AD2082" s="41"/>
      <c r="AE2082" s="41"/>
      <c r="AT2082" s="20" t="s">
        <v>206</v>
      </c>
      <c r="AU2082" s="20" t="s">
        <v>84</v>
      </c>
    </row>
    <row r="2083" s="15" customFormat="1">
      <c r="A2083" s="15"/>
      <c r="B2083" s="256"/>
      <c r="C2083" s="257"/>
      <c r="D2083" s="235" t="s">
        <v>213</v>
      </c>
      <c r="E2083" s="258" t="s">
        <v>28</v>
      </c>
      <c r="F2083" s="259" t="s">
        <v>412</v>
      </c>
      <c r="G2083" s="257"/>
      <c r="H2083" s="258" t="s">
        <v>28</v>
      </c>
      <c r="I2083" s="260"/>
      <c r="J2083" s="257"/>
      <c r="K2083" s="257"/>
      <c r="L2083" s="261"/>
      <c r="M2083" s="262"/>
      <c r="N2083" s="263"/>
      <c r="O2083" s="263"/>
      <c r="P2083" s="263"/>
      <c r="Q2083" s="263"/>
      <c r="R2083" s="263"/>
      <c r="S2083" s="263"/>
      <c r="T2083" s="264"/>
      <c r="U2083" s="15"/>
      <c r="V2083" s="15"/>
      <c r="W2083" s="15"/>
      <c r="X2083" s="15"/>
      <c r="Y2083" s="15"/>
      <c r="Z2083" s="15"/>
      <c r="AA2083" s="15"/>
      <c r="AB2083" s="15"/>
      <c r="AC2083" s="15"/>
      <c r="AD2083" s="15"/>
      <c r="AE2083" s="15"/>
      <c r="AT2083" s="265" t="s">
        <v>213</v>
      </c>
      <c r="AU2083" s="265" t="s">
        <v>84</v>
      </c>
      <c r="AV2083" s="15" t="s">
        <v>82</v>
      </c>
      <c r="AW2083" s="15" t="s">
        <v>35</v>
      </c>
      <c r="AX2083" s="15" t="s">
        <v>74</v>
      </c>
      <c r="AY2083" s="265" t="s">
        <v>197</v>
      </c>
    </row>
    <row r="2084" s="13" customFormat="1">
      <c r="A2084" s="13"/>
      <c r="B2084" s="233"/>
      <c r="C2084" s="234"/>
      <c r="D2084" s="235" t="s">
        <v>213</v>
      </c>
      <c r="E2084" s="236" t="s">
        <v>28</v>
      </c>
      <c r="F2084" s="237" t="s">
        <v>544</v>
      </c>
      <c r="G2084" s="234"/>
      <c r="H2084" s="238">
        <v>148.69999999999999</v>
      </c>
      <c r="I2084" s="239"/>
      <c r="J2084" s="234"/>
      <c r="K2084" s="234"/>
      <c r="L2084" s="240"/>
      <c r="M2084" s="241"/>
      <c r="N2084" s="242"/>
      <c r="O2084" s="242"/>
      <c r="P2084" s="242"/>
      <c r="Q2084" s="242"/>
      <c r="R2084" s="242"/>
      <c r="S2084" s="242"/>
      <c r="T2084" s="243"/>
      <c r="U2084" s="13"/>
      <c r="V2084" s="13"/>
      <c r="W2084" s="13"/>
      <c r="X2084" s="13"/>
      <c r="Y2084" s="13"/>
      <c r="Z2084" s="13"/>
      <c r="AA2084" s="13"/>
      <c r="AB2084" s="13"/>
      <c r="AC2084" s="13"/>
      <c r="AD2084" s="13"/>
      <c r="AE2084" s="13"/>
      <c r="AT2084" s="244" t="s">
        <v>213</v>
      </c>
      <c r="AU2084" s="244" t="s">
        <v>84</v>
      </c>
      <c r="AV2084" s="13" t="s">
        <v>84</v>
      </c>
      <c r="AW2084" s="13" t="s">
        <v>35</v>
      </c>
      <c r="AX2084" s="13" t="s">
        <v>74</v>
      </c>
      <c r="AY2084" s="244" t="s">
        <v>197</v>
      </c>
    </row>
    <row r="2085" s="13" customFormat="1">
      <c r="A2085" s="13"/>
      <c r="B2085" s="233"/>
      <c r="C2085" s="234"/>
      <c r="D2085" s="235" t="s">
        <v>213</v>
      </c>
      <c r="E2085" s="236" t="s">
        <v>28</v>
      </c>
      <c r="F2085" s="237" t="s">
        <v>550</v>
      </c>
      <c r="G2085" s="234"/>
      <c r="H2085" s="238">
        <v>55.700000000000003</v>
      </c>
      <c r="I2085" s="239"/>
      <c r="J2085" s="234"/>
      <c r="K2085" s="234"/>
      <c r="L2085" s="240"/>
      <c r="M2085" s="241"/>
      <c r="N2085" s="242"/>
      <c r="O2085" s="242"/>
      <c r="P2085" s="242"/>
      <c r="Q2085" s="242"/>
      <c r="R2085" s="242"/>
      <c r="S2085" s="242"/>
      <c r="T2085" s="243"/>
      <c r="U2085" s="13"/>
      <c r="V2085" s="13"/>
      <c r="W2085" s="13"/>
      <c r="X2085" s="13"/>
      <c r="Y2085" s="13"/>
      <c r="Z2085" s="13"/>
      <c r="AA2085" s="13"/>
      <c r="AB2085" s="13"/>
      <c r="AC2085" s="13"/>
      <c r="AD2085" s="13"/>
      <c r="AE2085" s="13"/>
      <c r="AT2085" s="244" t="s">
        <v>213</v>
      </c>
      <c r="AU2085" s="244" t="s">
        <v>84</v>
      </c>
      <c r="AV2085" s="13" t="s">
        <v>84</v>
      </c>
      <c r="AW2085" s="13" t="s">
        <v>35</v>
      </c>
      <c r="AX2085" s="13" t="s">
        <v>74</v>
      </c>
      <c r="AY2085" s="244" t="s">
        <v>197</v>
      </c>
    </row>
    <row r="2086" s="14" customFormat="1">
      <c r="A2086" s="14"/>
      <c r="B2086" s="245"/>
      <c r="C2086" s="246"/>
      <c r="D2086" s="235" t="s">
        <v>213</v>
      </c>
      <c r="E2086" s="247" t="s">
        <v>28</v>
      </c>
      <c r="F2086" s="248" t="s">
        <v>226</v>
      </c>
      <c r="G2086" s="246"/>
      <c r="H2086" s="249">
        <v>204.40000000000001</v>
      </c>
      <c r="I2086" s="250"/>
      <c r="J2086" s="246"/>
      <c r="K2086" s="246"/>
      <c r="L2086" s="251"/>
      <c r="M2086" s="252"/>
      <c r="N2086" s="253"/>
      <c r="O2086" s="253"/>
      <c r="P2086" s="253"/>
      <c r="Q2086" s="253"/>
      <c r="R2086" s="253"/>
      <c r="S2086" s="253"/>
      <c r="T2086" s="254"/>
      <c r="U2086" s="14"/>
      <c r="V2086" s="14"/>
      <c r="W2086" s="14"/>
      <c r="X2086" s="14"/>
      <c r="Y2086" s="14"/>
      <c r="Z2086" s="14"/>
      <c r="AA2086" s="14"/>
      <c r="AB2086" s="14"/>
      <c r="AC2086" s="14"/>
      <c r="AD2086" s="14"/>
      <c r="AE2086" s="14"/>
      <c r="AT2086" s="255" t="s">
        <v>213</v>
      </c>
      <c r="AU2086" s="255" t="s">
        <v>84</v>
      </c>
      <c r="AV2086" s="14" t="s">
        <v>204</v>
      </c>
      <c r="AW2086" s="14" t="s">
        <v>35</v>
      </c>
      <c r="AX2086" s="14" t="s">
        <v>82</v>
      </c>
      <c r="AY2086" s="255" t="s">
        <v>197</v>
      </c>
    </row>
    <row r="2087" s="2" customFormat="1">
      <c r="A2087" s="41"/>
      <c r="B2087" s="42"/>
      <c r="C2087" s="43"/>
      <c r="D2087" s="235" t="s">
        <v>1651</v>
      </c>
      <c r="E2087" s="43"/>
      <c r="F2087" s="291" t="s">
        <v>1654</v>
      </c>
      <c r="G2087" s="43"/>
      <c r="H2087" s="43"/>
      <c r="I2087" s="43"/>
      <c r="J2087" s="43"/>
      <c r="K2087" s="43"/>
      <c r="L2087" s="47"/>
      <c r="M2087" s="231"/>
      <c r="N2087" s="232"/>
      <c r="O2087" s="87"/>
      <c r="P2087" s="87"/>
      <c r="Q2087" s="87"/>
      <c r="R2087" s="87"/>
      <c r="S2087" s="87"/>
      <c r="T2087" s="88"/>
      <c r="U2087" s="41"/>
      <c r="V2087" s="41"/>
      <c r="W2087" s="41"/>
      <c r="X2087" s="41"/>
      <c r="Y2087" s="41"/>
      <c r="Z2087" s="41"/>
      <c r="AA2087" s="41"/>
      <c r="AB2087" s="41"/>
      <c r="AC2087" s="41"/>
      <c r="AD2087" s="41"/>
      <c r="AE2087" s="41"/>
      <c r="AU2087" s="20" t="s">
        <v>84</v>
      </c>
    </row>
    <row r="2088" s="2" customFormat="1">
      <c r="A2088" s="41"/>
      <c r="B2088" s="42"/>
      <c r="C2088" s="43"/>
      <c r="D2088" s="235" t="s">
        <v>1651</v>
      </c>
      <c r="E2088" s="43"/>
      <c r="F2088" s="292" t="s">
        <v>1655</v>
      </c>
      <c r="G2088" s="43"/>
      <c r="H2088" s="293">
        <v>0</v>
      </c>
      <c r="I2088" s="43"/>
      <c r="J2088" s="43"/>
      <c r="K2088" s="43"/>
      <c r="L2088" s="47"/>
      <c r="M2088" s="231"/>
      <c r="N2088" s="232"/>
      <c r="O2088" s="87"/>
      <c r="P2088" s="87"/>
      <c r="Q2088" s="87"/>
      <c r="R2088" s="87"/>
      <c r="S2088" s="87"/>
      <c r="T2088" s="88"/>
      <c r="U2088" s="41"/>
      <c r="V2088" s="41"/>
      <c r="W2088" s="41"/>
      <c r="X2088" s="41"/>
      <c r="Y2088" s="41"/>
      <c r="Z2088" s="41"/>
      <c r="AA2088" s="41"/>
      <c r="AB2088" s="41"/>
      <c r="AC2088" s="41"/>
      <c r="AD2088" s="41"/>
      <c r="AE2088" s="41"/>
      <c r="AU2088" s="20" t="s">
        <v>84</v>
      </c>
    </row>
    <row r="2089" s="2" customFormat="1">
      <c r="A2089" s="41"/>
      <c r="B2089" s="42"/>
      <c r="C2089" s="43"/>
      <c r="D2089" s="235" t="s">
        <v>1651</v>
      </c>
      <c r="E2089" s="43"/>
      <c r="F2089" s="292" t="s">
        <v>1656</v>
      </c>
      <c r="G2089" s="43"/>
      <c r="H2089" s="293">
        <v>148.69999999999999</v>
      </c>
      <c r="I2089" s="43"/>
      <c r="J2089" s="43"/>
      <c r="K2089" s="43"/>
      <c r="L2089" s="47"/>
      <c r="M2089" s="231"/>
      <c r="N2089" s="232"/>
      <c r="O2089" s="87"/>
      <c r="P2089" s="87"/>
      <c r="Q2089" s="87"/>
      <c r="R2089" s="87"/>
      <c r="S2089" s="87"/>
      <c r="T2089" s="88"/>
      <c r="U2089" s="41"/>
      <c r="V2089" s="41"/>
      <c r="W2089" s="41"/>
      <c r="X2089" s="41"/>
      <c r="Y2089" s="41"/>
      <c r="Z2089" s="41"/>
      <c r="AA2089" s="41"/>
      <c r="AB2089" s="41"/>
      <c r="AC2089" s="41"/>
      <c r="AD2089" s="41"/>
      <c r="AE2089" s="41"/>
      <c r="AU2089" s="20" t="s">
        <v>84</v>
      </c>
    </row>
    <row r="2090" s="2" customFormat="1">
      <c r="A2090" s="41"/>
      <c r="B2090" s="42"/>
      <c r="C2090" s="43"/>
      <c r="D2090" s="235" t="s">
        <v>1651</v>
      </c>
      <c r="E2090" s="43"/>
      <c r="F2090" s="291" t="s">
        <v>1660</v>
      </c>
      <c r="G2090" s="43"/>
      <c r="H2090" s="43"/>
      <c r="I2090" s="43"/>
      <c r="J2090" s="43"/>
      <c r="K2090" s="43"/>
      <c r="L2090" s="47"/>
      <c r="M2090" s="231"/>
      <c r="N2090" s="232"/>
      <c r="O2090" s="87"/>
      <c r="P2090" s="87"/>
      <c r="Q2090" s="87"/>
      <c r="R2090" s="87"/>
      <c r="S2090" s="87"/>
      <c r="T2090" s="88"/>
      <c r="U2090" s="41"/>
      <c r="V2090" s="41"/>
      <c r="W2090" s="41"/>
      <c r="X2090" s="41"/>
      <c r="Y2090" s="41"/>
      <c r="Z2090" s="41"/>
      <c r="AA2090" s="41"/>
      <c r="AB2090" s="41"/>
      <c r="AC2090" s="41"/>
      <c r="AD2090" s="41"/>
      <c r="AE2090" s="41"/>
      <c r="AU2090" s="20" t="s">
        <v>84</v>
      </c>
    </row>
    <row r="2091" s="2" customFormat="1">
      <c r="A2091" s="41"/>
      <c r="B2091" s="42"/>
      <c r="C2091" s="43"/>
      <c r="D2091" s="235" t="s">
        <v>1651</v>
      </c>
      <c r="E2091" s="43"/>
      <c r="F2091" s="292" t="s">
        <v>1661</v>
      </c>
      <c r="G2091" s="43"/>
      <c r="H2091" s="293">
        <v>55.700000000000003</v>
      </c>
      <c r="I2091" s="43"/>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U2091" s="20" t="s">
        <v>84</v>
      </c>
    </row>
    <row r="2092" s="2" customFormat="1" ht="16.5" customHeight="1">
      <c r="A2092" s="41"/>
      <c r="B2092" s="42"/>
      <c r="C2092" s="215" t="s">
        <v>2754</v>
      </c>
      <c r="D2092" s="215" t="s">
        <v>199</v>
      </c>
      <c r="E2092" s="216" t="s">
        <v>2755</v>
      </c>
      <c r="F2092" s="217" t="s">
        <v>2756</v>
      </c>
      <c r="G2092" s="218" t="s">
        <v>202</v>
      </c>
      <c r="H2092" s="219">
        <v>254.59999999999999</v>
      </c>
      <c r="I2092" s="220"/>
      <c r="J2092" s="221">
        <f>ROUND(I2092*H2092,2)</f>
        <v>0</v>
      </c>
      <c r="K2092" s="217" t="s">
        <v>203</v>
      </c>
      <c r="L2092" s="47"/>
      <c r="M2092" s="222" t="s">
        <v>28</v>
      </c>
      <c r="N2092" s="223" t="s">
        <v>45</v>
      </c>
      <c r="O2092" s="87"/>
      <c r="P2092" s="224">
        <f>O2092*H2092</f>
        <v>0</v>
      </c>
      <c r="Q2092" s="224">
        <v>0.00025000000000000001</v>
      </c>
      <c r="R2092" s="224">
        <f>Q2092*H2092</f>
        <v>0.063649999999999998</v>
      </c>
      <c r="S2092" s="224">
        <v>0</v>
      </c>
      <c r="T2092" s="225">
        <f>S2092*H2092</f>
        <v>0</v>
      </c>
      <c r="U2092" s="41"/>
      <c r="V2092" s="41"/>
      <c r="W2092" s="41"/>
      <c r="X2092" s="41"/>
      <c r="Y2092" s="41"/>
      <c r="Z2092" s="41"/>
      <c r="AA2092" s="41"/>
      <c r="AB2092" s="41"/>
      <c r="AC2092" s="41"/>
      <c r="AD2092" s="41"/>
      <c r="AE2092" s="41"/>
      <c r="AR2092" s="226" t="s">
        <v>283</v>
      </c>
      <c r="AT2092" s="226" t="s">
        <v>199</v>
      </c>
      <c r="AU2092" s="226" t="s">
        <v>84</v>
      </c>
      <c r="AY2092" s="20" t="s">
        <v>197</v>
      </c>
      <c r="BE2092" s="227">
        <f>IF(N2092="základní",J2092,0)</f>
        <v>0</v>
      </c>
      <c r="BF2092" s="227">
        <f>IF(N2092="snížená",J2092,0)</f>
        <v>0</v>
      </c>
      <c r="BG2092" s="227">
        <f>IF(N2092="zákl. přenesená",J2092,0)</f>
        <v>0</v>
      </c>
      <c r="BH2092" s="227">
        <f>IF(N2092="sníž. přenesená",J2092,0)</f>
        <v>0</v>
      </c>
      <c r="BI2092" s="227">
        <f>IF(N2092="nulová",J2092,0)</f>
        <v>0</v>
      </c>
      <c r="BJ2092" s="20" t="s">
        <v>82</v>
      </c>
      <c r="BK2092" s="227">
        <f>ROUND(I2092*H2092,2)</f>
        <v>0</v>
      </c>
      <c r="BL2092" s="20" t="s">
        <v>283</v>
      </c>
      <c r="BM2092" s="226" t="s">
        <v>2757</v>
      </c>
    </row>
    <row r="2093" s="2" customFormat="1">
      <c r="A2093" s="41"/>
      <c r="B2093" s="42"/>
      <c r="C2093" s="43"/>
      <c r="D2093" s="228" t="s">
        <v>206</v>
      </c>
      <c r="E2093" s="43"/>
      <c r="F2093" s="229" t="s">
        <v>2758</v>
      </c>
      <c r="G2093" s="43"/>
      <c r="H2093" s="43"/>
      <c r="I2093" s="230"/>
      <c r="J2093" s="43"/>
      <c r="K2093" s="43"/>
      <c r="L2093" s="47"/>
      <c r="M2093" s="231"/>
      <c r="N2093" s="232"/>
      <c r="O2093" s="87"/>
      <c r="P2093" s="87"/>
      <c r="Q2093" s="87"/>
      <c r="R2093" s="87"/>
      <c r="S2093" s="87"/>
      <c r="T2093" s="88"/>
      <c r="U2093" s="41"/>
      <c r="V2093" s="41"/>
      <c r="W2093" s="41"/>
      <c r="X2093" s="41"/>
      <c r="Y2093" s="41"/>
      <c r="Z2093" s="41"/>
      <c r="AA2093" s="41"/>
      <c r="AB2093" s="41"/>
      <c r="AC2093" s="41"/>
      <c r="AD2093" s="41"/>
      <c r="AE2093" s="41"/>
      <c r="AT2093" s="20" t="s">
        <v>206</v>
      </c>
      <c r="AU2093" s="20" t="s">
        <v>84</v>
      </c>
    </row>
    <row r="2094" s="15" customFormat="1">
      <c r="A2094" s="15"/>
      <c r="B2094" s="256"/>
      <c r="C2094" s="257"/>
      <c r="D2094" s="235" t="s">
        <v>213</v>
      </c>
      <c r="E2094" s="258" t="s">
        <v>28</v>
      </c>
      <c r="F2094" s="259" t="s">
        <v>412</v>
      </c>
      <c r="G2094" s="257"/>
      <c r="H2094" s="258" t="s">
        <v>28</v>
      </c>
      <c r="I2094" s="260"/>
      <c r="J2094" s="257"/>
      <c r="K2094" s="257"/>
      <c r="L2094" s="261"/>
      <c r="M2094" s="262"/>
      <c r="N2094" s="263"/>
      <c r="O2094" s="263"/>
      <c r="P2094" s="263"/>
      <c r="Q2094" s="263"/>
      <c r="R2094" s="263"/>
      <c r="S2094" s="263"/>
      <c r="T2094" s="264"/>
      <c r="U2094" s="15"/>
      <c r="V2094" s="15"/>
      <c r="W2094" s="15"/>
      <c r="X2094" s="15"/>
      <c r="Y2094" s="15"/>
      <c r="Z2094" s="15"/>
      <c r="AA2094" s="15"/>
      <c r="AB2094" s="15"/>
      <c r="AC2094" s="15"/>
      <c r="AD2094" s="15"/>
      <c r="AE2094" s="15"/>
      <c r="AT2094" s="265" t="s">
        <v>213</v>
      </c>
      <c r="AU2094" s="265" t="s">
        <v>84</v>
      </c>
      <c r="AV2094" s="15" t="s">
        <v>82</v>
      </c>
      <c r="AW2094" s="15" t="s">
        <v>35</v>
      </c>
      <c r="AX2094" s="15" t="s">
        <v>74</v>
      </c>
      <c r="AY2094" s="265" t="s">
        <v>197</v>
      </c>
    </row>
    <row r="2095" s="13" customFormat="1">
      <c r="A2095" s="13"/>
      <c r="B2095" s="233"/>
      <c r="C2095" s="234"/>
      <c r="D2095" s="235" t="s">
        <v>213</v>
      </c>
      <c r="E2095" s="236" t="s">
        <v>28</v>
      </c>
      <c r="F2095" s="237" t="s">
        <v>560</v>
      </c>
      <c r="G2095" s="234"/>
      <c r="H2095" s="238">
        <v>160.90000000000001</v>
      </c>
      <c r="I2095" s="239"/>
      <c r="J2095" s="234"/>
      <c r="K2095" s="234"/>
      <c r="L2095" s="240"/>
      <c r="M2095" s="241"/>
      <c r="N2095" s="242"/>
      <c r="O2095" s="242"/>
      <c r="P2095" s="242"/>
      <c r="Q2095" s="242"/>
      <c r="R2095" s="242"/>
      <c r="S2095" s="242"/>
      <c r="T2095" s="243"/>
      <c r="U2095" s="13"/>
      <c r="V2095" s="13"/>
      <c r="W2095" s="13"/>
      <c r="X2095" s="13"/>
      <c r="Y2095" s="13"/>
      <c r="Z2095" s="13"/>
      <c r="AA2095" s="13"/>
      <c r="AB2095" s="13"/>
      <c r="AC2095" s="13"/>
      <c r="AD2095" s="13"/>
      <c r="AE2095" s="13"/>
      <c r="AT2095" s="244" t="s">
        <v>213</v>
      </c>
      <c r="AU2095" s="244" t="s">
        <v>84</v>
      </c>
      <c r="AV2095" s="13" t="s">
        <v>84</v>
      </c>
      <c r="AW2095" s="13" t="s">
        <v>35</v>
      </c>
      <c r="AX2095" s="13" t="s">
        <v>74</v>
      </c>
      <c r="AY2095" s="244" t="s">
        <v>197</v>
      </c>
    </row>
    <row r="2096" s="13" customFormat="1">
      <c r="A2096" s="13"/>
      <c r="B2096" s="233"/>
      <c r="C2096" s="234"/>
      <c r="D2096" s="235" t="s">
        <v>213</v>
      </c>
      <c r="E2096" s="236" t="s">
        <v>28</v>
      </c>
      <c r="F2096" s="237" t="s">
        <v>564</v>
      </c>
      <c r="G2096" s="234"/>
      <c r="H2096" s="238">
        <v>93.700000000000003</v>
      </c>
      <c r="I2096" s="239"/>
      <c r="J2096" s="234"/>
      <c r="K2096" s="234"/>
      <c r="L2096" s="240"/>
      <c r="M2096" s="241"/>
      <c r="N2096" s="242"/>
      <c r="O2096" s="242"/>
      <c r="P2096" s="242"/>
      <c r="Q2096" s="242"/>
      <c r="R2096" s="242"/>
      <c r="S2096" s="242"/>
      <c r="T2096" s="243"/>
      <c r="U2096" s="13"/>
      <c r="V2096" s="13"/>
      <c r="W2096" s="13"/>
      <c r="X2096" s="13"/>
      <c r="Y2096" s="13"/>
      <c r="Z2096" s="13"/>
      <c r="AA2096" s="13"/>
      <c r="AB2096" s="13"/>
      <c r="AC2096" s="13"/>
      <c r="AD2096" s="13"/>
      <c r="AE2096" s="13"/>
      <c r="AT2096" s="244" t="s">
        <v>213</v>
      </c>
      <c r="AU2096" s="244" t="s">
        <v>84</v>
      </c>
      <c r="AV2096" s="13" t="s">
        <v>84</v>
      </c>
      <c r="AW2096" s="13" t="s">
        <v>35</v>
      </c>
      <c r="AX2096" s="13" t="s">
        <v>74</v>
      </c>
      <c r="AY2096" s="244" t="s">
        <v>197</v>
      </c>
    </row>
    <row r="2097" s="14" customFormat="1">
      <c r="A2097" s="14"/>
      <c r="B2097" s="245"/>
      <c r="C2097" s="246"/>
      <c r="D2097" s="235" t="s">
        <v>213</v>
      </c>
      <c r="E2097" s="247" t="s">
        <v>28</v>
      </c>
      <c r="F2097" s="248" t="s">
        <v>226</v>
      </c>
      <c r="G2097" s="246"/>
      <c r="H2097" s="249">
        <v>254.59999999999999</v>
      </c>
      <c r="I2097" s="250"/>
      <c r="J2097" s="246"/>
      <c r="K2097" s="246"/>
      <c r="L2097" s="251"/>
      <c r="M2097" s="252"/>
      <c r="N2097" s="253"/>
      <c r="O2097" s="253"/>
      <c r="P2097" s="253"/>
      <c r="Q2097" s="253"/>
      <c r="R2097" s="253"/>
      <c r="S2097" s="253"/>
      <c r="T2097" s="254"/>
      <c r="U2097" s="14"/>
      <c r="V2097" s="14"/>
      <c r="W2097" s="14"/>
      <c r="X2097" s="14"/>
      <c r="Y2097" s="14"/>
      <c r="Z2097" s="14"/>
      <c r="AA2097" s="14"/>
      <c r="AB2097" s="14"/>
      <c r="AC2097" s="14"/>
      <c r="AD2097" s="14"/>
      <c r="AE2097" s="14"/>
      <c r="AT2097" s="255" t="s">
        <v>213</v>
      </c>
      <c r="AU2097" s="255" t="s">
        <v>84</v>
      </c>
      <c r="AV2097" s="14" t="s">
        <v>204</v>
      </c>
      <c r="AW2097" s="14" t="s">
        <v>35</v>
      </c>
      <c r="AX2097" s="14" t="s">
        <v>82</v>
      </c>
      <c r="AY2097" s="255" t="s">
        <v>197</v>
      </c>
    </row>
    <row r="2098" s="2" customFormat="1">
      <c r="A2098" s="41"/>
      <c r="B2098" s="42"/>
      <c r="C2098" s="43"/>
      <c r="D2098" s="235" t="s">
        <v>1651</v>
      </c>
      <c r="E2098" s="43"/>
      <c r="F2098" s="291" t="s">
        <v>1732</v>
      </c>
      <c r="G2098" s="43"/>
      <c r="H2098" s="43"/>
      <c r="I2098" s="43"/>
      <c r="J2098" s="43"/>
      <c r="K2098" s="43"/>
      <c r="L2098" s="47"/>
      <c r="M2098" s="231"/>
      <c r="N2098" s="232"/>
      <c r="O2098" s="87"/>
      <c r="P2098" s="87"/>
      <c r="Q2098" s="87"/>
      <c r="R2098" s="87"/>
      <c r="S2098" s="87"/>
      <c r="T2098" s="88"/>
      <c r="U2098" s="41"/>
      <c r="V2098" s="41"/>
      <c r="W2098" s="41"/>
      <c r="X2098" s="41"/>
      <c r="Y2098" s="41"/>
      <c r="Z2098" s="41"/>
      <c r="AA2098" s="41"/>
      <c r="AB2098" s="41"/>
      <c r="AC2098" s="41"/>
      <c r="AD2098" s="41"/>
      <c r="AE2098" s="41"/>
      <c r="AU2098" s="20" t="s">
        <v>84</v>
      </c>
    </row>
    <row r="2099" s="2" customFormat="1">
      <c r="A2099" s="41"/>
      <c r="B2099" s="42"/>
      <c r="C2099" s="43"/>
      <c r="D2099" s="235" t="s">
        <v>1651</v>
      </c>
      <c r="E2099" s="43"/>
      <c r="F2099" s="292" t="s">
        <v>1733</v>
      </c>
      <c r="G2099" s="43"/>
      <c r="H2099" s="293">
        <v>0</v>
      </c>
      <c r="I2099" s="43"/>
      <c r="J2099" s="43"/>
      <c r="K2099" s="43"/>
      <c r="L2099" s="47"/>
      <c r="M2099" s="231"/>
      <c r="N2099" s="232"/>
      <c r="O2099" s="87"/>
      <c r="P2099" s="87"/>
      <c r="Q2099" s="87"/>
      <c r="R2099" s="87"/>
      <c r="S2099" s="87"/>
      <c r="T2099" s="88"/>
      <c r="U2099" s="41"/>
      <c r="V2099" s="41"/>
      <c r="W2099" s="41"/>
      <c r="X2099" s="41"/>
      <c r="Y2099" s="41"/>
      <c r="Z2099" s="41"/>
      <c r="AA2099" s="41"/>
      <c r="AB2099" s="41"/>
      <c r="AC2099" s="41"/>
      <c r="AD2099" s="41"/>
      <c r="AE2099" s="41"/>
      <c r="AU2099" s="20" t="s">
        <v>84</v>
      </c>
    </row>
    <row r="2100" s="2" customFormat="1">
      <c r="A2100" s="41"/>
      <c r="B2100" s="42"/>
      <c r="C2100" s="43"/>
      <c r="D2100" s="235" t="s">
        <v>1651</v>
      </c>
      <c r="E2100" s="43"/>
      <c r="F2100" s="292" t="s">
        <v>1734</v>
      </c>
      <c r="G2100" s="43"/>
      <c r="H2100" s="293">
        <v>160.90000000000001</v>
      </c>
      <c r="I2100" s="43"/>
      <c r="J2100" s="43"/>
      <c r="K2100" s="43"/>
      <c r="L2100" s="47"/>
      <c r="M2100" s="231"/>
      <c r="N2100" s="232"/>
      <c r="O2100" s="87"/>
      <c r="P2100" s="87"/>
      <c r="Q2100" s="87"/>
      <c r="R2100" s="87"/>
      <c r="S2100" s="87"/>
      <c r="T2100" s="88"/>
      <c r="U2100" s="41"/>
      <c r="V2100" s="41"/>
      <c r="W2100" s="41"/>
      <c r="X2100" s="41"/>
      <c r="Y2100" s="41"/>
      <c r="Z2100" s="41"/>
      <c r="AA2100" s="41"/>
      <c r="AB2100" s="41"/>
      <c r="AC2100" s="41"/>
      <c r="AD2100" s="41"/>
      <c r="AE2100" s="41"/>
      <c r="AU2100" s="20" t="s">
        <v>84</v>
      </c>
    </row>
    <row r="2101" s="2" customFormat="1">
      <c r="A2101" s="41"/>
      <c r="B2101" s="42"/>
      <c r="C2101" s="43"/>
      <c r="D2101" s="235" t="s">
        <v>1651</v>
      </c>
      <c r="E2101" s="43"/>
      <c r="F2101" s="291" t="s">
        <v>1735</v>
      </c>
      <c r="G2101" s="43"/>
      <c r="H2101" s="43"/>
      <c r="I2101" s="43"/>
      <c r="J2101" s="43"/>
      <c r="K2101" s="43"/>
      <c r="L2101" s="47"/>
      <c r="M2101" s="231"/>
      <c r="N2101" s="232"/>
      <c r="O2101" s="87"/>
      <c r="P2101" s="87"/>
      <c r="Q2101" s="87"/>
      <c r="R2101" s="87"/>
      <c r="S2101" s="87"/>
      <c r="T2101" s="88"/>
      <c r="U2101" s="41"/>
      <c r="V2101" s="41"/>
      <c r="W2101" s="41"/>
      <c r="X2101" s="41"/>
      <c r="Y2101" s="41"/>
      <c r="Z2101" s="41"/>
      <c r="AA2101" s="41"/>
      <c r="AB2101" s="41"/>
      <c r="AC2101" s="41"/>
      <c r="AD2101" s="41"/>
      <c r="AE2101" s="41"/>
      <c r="AU2101" s="20" t="s">
        <v>84</v>
      </c>
    </row>
    <row r="2102" s="2" customFormat="1">
      <c r="A2102" s="41"/>
      <c r="B2102" s="42"/>
      <c r="C2102" s="43"/>
      <c r="D2102" s="235" t="s">
        <v>1651</v>
      </c>
      <c r="E2102" s="43"/>
      <c r="F2102" s="292" t="s">
        <v>1736</v>
      </c>
      <c r="G2102" s="43"/>
      <c r="H2102" s="293">
        <v>93.700000000000003</v>
      </c>
      <c r="I2102" s="43"/>
      <c r="J2102" s="43"/>
      <c r="K2102" s="43"/>
      <c r="L2102" s="47"/>
      <c r="M2102" s="231"/>
      <c r="N2102" s="232"/>
      <c r="O2102" s="87"/>
      <c r="P2102" s="87"/>
      <c r="Q2102" s="87"/>
      <c r="R2102" s="87"/>
      <c r="S2102" s="87"/>
      <c r="T2102" s="88"/>
      <c r="U2102" s="41"/>
      <c r="V2102" s="41"/>
      <c r="W2102" s="41"/>
      <c r="X2102" s="41"/>
      <c r="Y2102" s="41"/>
      <c r="Z2102" s="41"/>
      <c r="AA2102" s="41"/>
      <c r="AB2102" s="41"/>
      <c r="AC2102" s="41"/>
      <c r="AD2102" s="41"/>
      <c r="AE2102" s="41"/>
      <c r="AU2102" s="20" t="s">
        <v>84</v>
      </c>
    </row>
    <row r="2103" s="2" customFormat="1" ht="24.15" customHeight="1">
      <c r="A2103" s="41"/>
      <c r="B2103" s="42"/>
      <c r="C2103" s="215" t="s">
        <v>2759</v>
      </c>
      <c r="D2103" s="215" t="s">
        <v>199</v>
      </c>
      <c r="E2103" s="216" t="s">
        <v>2760</v>
      </c>
      <c r="F2103" s="217" t="s">
        <v>2761</v>
      </c>
      <c r="G2103" s="218" t="s">
        <v>428</v>
      </c>
      <c r="H2103" s="219">
        <v>0.41899999999999998</v>
      </c>
      <c r="I2103" s="220"/>
      <c r="J2103" s="221">
        <f>ROUND(I2103*H2103,2)</f>
        <v>0</v>
      </c>
      <c r="K2103" s="217" t="s">
        <v>203</v>
      </c>
      <c r="L2103" s="47"/>
      <c r="M2103" s="222" t="s">
        <v>28</v>
      </c>
      <c r="N2103" s="223" t="s">
        <v>45</v>
      </c>
      <c r="O2103" s="87"/>
      <c r="P2103" s="224">
        <f>O2103*H2103</f>
        <v>0</v>
      </c>
      <c r="Q2103" s="224">
        <v>0</v>
      </c>
      <c r="R2103" s="224">
        <f>Q2103*H2103</f>
        <v>0</v>
      </c>
      <c r="S2103" s="224">
        <v>0</v>
      </c>
      <c r="T2103" s="225">
        <f>S2103*H2103</f>
        <v>0</v>
      </c>
      <c r="U2103" s="41"/>
      <c r="V2103" s="41"/>
      <c r="W2103" s="41"/>
      <c r="X2103" s="41"/>
      <c r="Y2103" s="41"/>
      <c r="Z2103" s="41"/>
      <c r="AA2103" s="41"/>
      <c r="AB2103" s="41"/>
      <c r="AC2103" s="41"/>
      <c r="AD2103" s="41"/>
      <c r="AE2103" s="41"/>
      <c r="AR2103" s="226" t="s">
        <v>283</v>
      </c>
      <c r="AT2103" s="226" t="s">
        <v>199</v>
      </c>
      <c r="AU2103" s="226" t="s">
        <v>84</v>
      </c>
      <c r="AY2103" s="20" t="s">
        <v>197</v>
      </c>
      <c r="BE2103" s="227">
        <f>IF(N2103="základní",J2103,0)</f>
        <v>0</v>
      </c>
      <c r="BF2103" s="227">
        <f>IF(N2103="snížená",J2103,0)</f>
        <v>0</v>
      </c>
      <c r="BG2103" s="227">
        <f>IF(N2103="zákl. přenesená",J2103,0)</f>
        <v>0</v>
      </c>
      <c r="BH2103" s="227">
        <f>IF(N2103="sníž. přenesená",J2103,0)</f>
        <v>0</v>
      </c>
      <c r="BI2103" s="227">
        <f>IF(N2103="nulová",J2103,0)</f>
        <v>0</v>
      </c>
      <c r="BJ2103" s="20" t="s">
        <v>82</v>
      </c>
      <c r="BK2103" s="227">
        <f>ROUND(I2103*H2103,2)</f>
        <v>0</v>
      </c>
      <c r="BL2103" s="20" t="s">
        <v>283</v>
      </c>
      <c r="BM2103" s="226" t="s">
        <v>2762</v>
      </c>
    </row>
    <row r="2104" s="2" customFormat="1">
      <c r="A2104" s="41"/>
      <c r="B2104" s="42"/>
      <c r="C2104" s="43"/>
      <c r="D2104" s="228" t="s">
        <v>206</v>
      </c>
      <c r="E2104" s="43"/>
      <c r="F2104" s="229" t="s">
        <v>2763</v>
      </c>
      <c r="G2104" s="43"/>
      <c r="H2104" s="43"/>
      <c r="I2104" s="230"/>
      <c r="J2104" s="43"/>
      <c r="K2104" s="43"/>
      <c r="L2104" s="47"/>
      <c r="M2104" s="231"/>
      <c r="N2104" s="232"/>
      <c r="O2104" s="87"/>
      <c r="P2104" s="87"/>
      <c r="Q2104" s="87"/>
      <c r="R2104" s="87"/>
      <c r="S2104" s="87"/>
      <c r="T2104" s="88"/>
      <c r="U2104" s="41"/>
      <c r="V2104" s="41"/>
      <c r="W2104" s="41"/>
      <c r="X2104" s="41"/>
      <c r="Y2104" s="41"/>
      <c r="Z2104" s="41"/>
      <c r="AA2104" s="41"/>
      <c r="AB2104" s="41"/>
      <c r="AC2104" s="41"/>
      <c r="AD2104" s="41"/>
      <c r="AE2104" s="41"/>
      <c r="AT2104" s="20" t="s">
        <v>206</v>
      </c>
      <c r="AU2104" s="20" t="s">
        <v>84</v>
      </c>
    </row>
    <row r="2105" s="2" customFormat="1" ht="37.8" customHeight="1">
      <c r="A2105" s="41"/>
      <c r="B2105" s="42"/>
      <c r="C2105" s="215" t="s">
        <v>2764</v>
      </c>
      <c r="D2105" s="215" t="s">
        <v>199</v>
      </c>
      <c r="E2105" s="216" t="s">
        <v>2765</v>
      </c>
      <c r="F2105" s="217" t="s">
        <v>2766</v>
      </c>
      <c r="G2105" s="218" t="s">
        <v>428</v>
      </c>
      <c r="H2105" s="219">
        <v>0.41899999999999998</v>
      </c>
      <c r="I2105" s="220"/>
      <c r="J2105" s="221">
        <f>ROUND(I2105*H2105,2)</f>
        <v>0</v>
      </c>
      <c r="K2105" s="217" t="s">
        <v>203</v>
      </c>
      <c r="L2105" s="47"/>
      <c r="M2105" s="222" t="s">
        <v>28</v>
      </c>
      <c r="N2105" s="223" t="s">
        <v>45</v>
      </c>
      <c r="O2105" s="87"/>
      <c r="P2105" s="224">
        <f>O2105*H2105</f>
        <v>0</v>
      </c>
      <c r="Q2105" s="224">
        <v>0</v>
      </c>
      <c r="R2105" s="224">
        <f>Q2105*H2105</f>
        <v>0</v>
      </c>
      <c r="S2105" s="224">
        <v>0</v>
      </c>
      <c r="T2105" s="225">
        <f>S2105*H2105</f>
        <v>0</v>
      </c>
      <c r="U2105" s="41"/>
      <c r="V2105" s="41"/>
      <c r="W2105" s="41"/>
      <c r="X2105" s="41"/>
      <c r="Y2105" s="41"/>
      <c r="Z2105" s="41"/>
      <c r="AA2105" s="41"/>
      <c r="AB2105" s="41"/>
      <c r="AC2105" s="41"/>
      <c r="AD2105" s="41"/>
      <c r="AE2105" s="41"/>
      <c r="AR2105" s="226" t="s">
        <v>283</v>
      </c>
      <c r="AT2105" s="226" t="s">
        <v>199</v>
      </c>
      <c r="AU2105" s="226" t="s">
        <v>84</v>
      </c>
      <c r="AY2105" s="20" t="s">
        <v>197</v>
      </c>
      <c r="BE2105" s="227">
        <f>IF(N2105="základní",J2105,0)</f>
        <v>0</v>
      </c>
      <c r="BF2105" s="227">
        <f>IF(N2105="snížená",J2105,0)</f>
        <v>0</v>
      </c>
      <c r="BG2105" s="227">
        <f>IF(N2105="zákl. přenesená",J2105,0)</f>
        <v>0</v>
      </c>
      <c r="BH2105" s="227">
        <f>IF(N2105="sníž. přenesená",J2105,0)</f>
        <v>0</v>
      </c>
      <c r="BI2105" s="227">
        <f>IF(N2105="nulová",J2105,0)</f>
        <v>0</v>
      </c>
      <c r="BJ2105" s="20" t="s">
        <v>82</v>
      </c>
      <c r="BK2105" s="227">
        <f>ROUND(I2105*H2105,2)</f>
        <v>0</v>
      </c>
      <c r="BL2105" s="20" t="s">
        <v>283</v>
      </c>
      <c r="BM2105" s="226" t="s">
        <v>2767</v>
      </c>
    </row>
    <row r="2106" s="2" customFormat="1">
      <c r="A2106" s="41"/>
      <c r="B2106" s="42"/>
      <c r="C2106" s="43"/>
      <c r="D2106" s="228" t="s">
        <v>206</v>
      </c>
      <c r="E2106" s="43"/>
      <c r="F2106" s="229" t="s">
        <v>2768</v>
      </c>
      <c r="G2106" s="43"/>
      <c r="H2106" s="43"/>
      <c r="I2106" s="230"/>
      <c r="J2106" s="43"/>
      <c r="K2106" s="43"/>
      <c r="L2106" s="47"/>
      <c r="M2106" s="231"/>
      <c r="N2106" s="232"/>
      <c r="O2106" s="87"/>
      <c r="P2106" s="87"/>
      <c r="Q2106" s="87"/>
      <c r="R2106" s="87"/>
      <c r="S2106" s="87"/>
      <c r="T2106" s="88"/>
      <c r="U2106" s="41"/>
      <c r="V2106" s="41"/>
      <c r="W2106" s="41"/>
      <c r="X2106" s="41"/>
      <c r="Y2106" s="41"/>
      <c r="Z2106" s="41"/>
      <c r="AA2106" s="41"/>
      <c r="AB2106" s="41"/>
      <c r="AC2106" s="41"/>
      <c r="AD2106" s="41"/>
      <c r="AE2106" s="41"/>
      <c r="AT2106" s="20" t="s">
        <v>206</v>
      </c>
      <c r="AU2106" s="20" t="s">
        <v>84</v>
      </c>
    </row>
    <row r="2107" s="12" customFormat="1" ht="22.8" customHeight="1">
      <c r="A2107" s="12"/>
      <c r="B2107" s="199"/>
      <c r="C2107" s="200"/>
      <c r="D2107" s="201" t="s">
        <v>73</v>
      </c>
      <c r="E2107" s="213" t="s">
        <v>2769</v>
      </c>
      <c r="F2107" s="213" t="s">
        <v>2770</v>
      </c>
      <c r="G2107" s="200"/>
      <c r="H2107" s="200"/>
      <c r="I2107" s="203"/>
      <c r="J2107" s="214">
        <f>BK2107</f>
        <v>0</v>
      </c>
      <c r="K2107" s="200"/>
      <c r="L2107" s="205"/>
      <c r="M2107" s="206"/>
      <c r="N2107" s="207"/>
      <c r="O2107" s="207"/>
      <c r="P2107" s="208">
        <f>SUM(P2108:P2136)</f>
        <v>0</v>
      </c>
      <c r="Q2107" s="207"/>
      <c r="R2107" s="208">
        <f>SUM(R2108:R2136)</f>
        <v>10.447921640000001</v>
      </c>
      <c r="S2107" s="207"/>
      <c r="T2107" s="209">
        <f>SUM(T2108:T2136)</f>
        <v>0</v>
      </c>
      <c r="U2107" s="12"/>
      <c r="V2107" s="12"/>
      <c r="W2107" s="12"/>
      <c r="X2107" s="12"/>
      <c r="Y2107" s="12"/>
      <c r="Z2107" s="12"/>
      <c r="AA2107" s="12"/>
      <c r="AB2107" s="12"/>
      <c r="AC2107" s="12"/>
      <c r="AD2107" s="12"/>
      <c r="AE2107" s="12"/>
      <c r="AR2107" s="210" t="s">
        <v>84</v>
      </c>
      <c r="AT2107" s="211" t="s">
        <v>73</v>
      </c>
      <c r="AU2107" s="211" t="s">
        <v>82</v>
      </c>
      <c r="AY2107" s="210" t="s">
        <v>197</v>
      </c>
      <c r="BK2107" s="212">
        <f>SUM(BK2108:BK2136)</f>
        <v>0</v>
      </c>
    </row>
    <row r="2108" s="2" customFormat="1" ht="24.15" customHeight="1">
      <c r="A2108" s="41"/>
      <c r="B2108" s="42"/>
      <c r="C2108" s="215" t="s">
        <v>2771</v>
      </c>
      <c r="D2108" s="215" t="s">
        <v>199</v>
      </c>
      <c r="E2108" s="216" t="s">
        <v>2772</v>
      </c>
      <c r="F2108" s="217" t="s">
        <v>2773</v>
      </c>
      <c r="G2108" s="218" t="s">
        <v>202</v>
      </c>
      <c r="H2108" s="219">
        <v>103.362</v>
      </c>
      <c r="I2108" s="220"/>
      <c r="J2108" s="221">
        <f>ROUND(I2108*H2108,2)</f>
        <v>0</v>
      </c>
      <c r="K2108" s="217" t="s">
        <v>203</v>
      </c>
      <c r="L2108" s="47"/>
      <c r="M2108" s="222" t="s">
        <v>28</v>
      </c>
      <c r="N2108" s="223" t="s">
        <v>45</v>
      </c>
      <c r="O2108" s="87"/>
      <c r="P2108" s="224">
        <f>O2108*H2108</f>
        <v>0</v>
      </c>
      <c r="Q2108" s="224">
        <v>0.016219999999999998</v>
      </c>
      <c r="R2108" s="224">
        <f>Q2108*H2108</f>
        <v>1.6765316399999997</v>
      </c>
      <c r="S2108" s="224">
        <v>0</v>
      </c>
      <c r="T2108" s="225">
        <f>S2108*H2108</f>
        <v>0</v>
      </c>
      <c r="U2108" s="41"/>
      <c r="V2108" s="41"/>
      <c r="W2108" s="41"/>
      <c r="X2108" s="41"/>
      <c r="Y2108" s="41"/>
      <c r="Z2108" s="41"/>
      <c r="AA2108" s="41"/>
      <c r="AB2108" s="41"/>
      <c r="AC2108" s="41"/>
      <c r="AD2108" s="41"/>
      <c r="AE2108" s="41"/>
      <c r="AR2108" s="226" t="s">
        <v>283</v>
      </c>
      <c r="AT2108" s="226" t="s">
        <v>199</v>
      </c>
      <c r="AU2108" s="226" t="s">
        <v>84</v>
      </c>
      <c r="AY2108" s="20" t="s">
        <v>197</v>
      </c>
      <c r="BE2108" s="227">
        <f>IF(N2108="základní",J2108,0)</f>
        <v>0</v>
      </c>
      <c r="BF2108" s="227">
        <f>IF(N2108="snížená",J2108,0)</f>
        <v>0</v>
      </c>
      <c r="BG2108" s="227">
        <f>IF(N2108="zákl. přenesená",J2108,0)</f>
        <v>0</v>
      </c>
      <c r="BH2108" s="227">
        <f>IF(N2108="sníž. přenesená",J2108,0)</f>
        <v>0</v>
      </c>
      <c r="BI2108" s="227">
        <f>IF(N2108="nulová",J2108,0)</f>
        <v>0</v>
      </c>
      <c r="BJ2108" s="20" t="s">
        <v>82</v>
      </c>
      <c r="BK2108" s="227">
        <f>ROUND(I2108*H2108,2)</f>
        <v>0</v>
      </c>
      <c r="BL2108" s="20" t="s">
        <v>283</v>
      </c>
      <c r="BM2108" s="226" t="s">
        <v>2774</v>
      </c>
    </row>
    <row r="2109" s="2" customFormat="1">
      <c r="A2109" s="41"/>
      <c r="B2109" s="42"/>
      <c r="C2109" s="43"/>
      <c r="D2109" s="228" t="s">
        <v>206</v>
      </c>
      <c r="E2109" s="43"/>
      <c r="F2109" s="229" t="s">
        <v>2775</v>
      </c>
      <c r="G2109" s="43"/>
      <c r="H2109" s="43"/>
      <c r="I2109" s="230"/>
      <c r="J2109" s="43"/>
      <c r="K2109" s="43"/>
      <c r="L2109" s="47"/>
      <c r="M2109" s="231"/>
      <c r="N2109" s="232"/>
      <c r="O2109" s="87"/>
      <c r="P2109" s="87"/>
      <c r="Q2109" s="87"/>
      <c r="R2109" s="87"/>
      <c r="S2109" s="87"/>
      <c r="T2109" s="88"/>
      <c r="U2109" s="41"/>
      <c r="V2109" s="41"/>
      <c r="W2109" s="41"/>
      <c r="X2109" s="41"/>
      <c r="Y2109" s="41"/>
      <c r="Z2109" s="41"/>
      <c r="AA2109" s="41"/>
      <c r="AB2109" s="41"/>
      <c r="AC2109" s="41"/>
      <c r="AD2109" s="41"/>
      <c r="AE2109" s="41"/>
      <c r="AT2109" s="20" t="s">
        <v>206</v>
      </c>
      <c r="AU2109" s="20" t="s">
        <v>84</v>
      </c>
    </row>
    <row r="2110" s="15" customFormat="1">
      <c r="A2110" s="15"/>
      <c r="B2110" s="256"/>
      <c r="C2110" s="257"/>
      <c r="D2110" s="235" t="s">
        <v>213</v>
      </c>
      <c r="E2110" s="258" t="s">
        <v>28</v>
      </c>
      <c r="F2110" s="259" t="s">
        <v>2370</v>
      </c>
      <c r="G2110" s="257"/>
      <c r="H2110" s="258" t="s">
        <v>28</v>
      </c>
      <c r="I2110" s="260"/>
      <c r="J2110" s="257"/>
      <c r="K2110" s="257"/>
      <c r="L2110" s="261"/>
      <c r="M2110" s="262"/>
      <c r="N2110" s="263"/>
      <c r="O2110" s="263"/>
      <c r="P2110" s="263"/>
      <c r="Q2110" s="263"/>
      <c r="R2110" s="263"/>
      <c r="S2110" s="263"/>
      <c r="T2110" s="264"/>
      <c r="U2110" s="15"/>
      <c r="V2110" s="15"/>
      <c r="W2110" s="15"/>
      <c r="X2110" s="15"/>
      <c r="Y2110" s="15"/>
      <c r="Z2110" s="15"/>
      <c r="AA2110" s="15"/>
      <c r="AB2110" s="15"/>
      <c r="AC2110" s="15"/>
      <c r="AD2110" s="15"/>
      <c r="AE2110" s="15"/>
      <c r="AT2110" s="265" t="s">
        <v>213</v>
      </c>
      <c r="AU2110" s="265" t="s">
        <v>84</v>
      </c>
      <c r="AV2110" s="15" t="s">
        <v>82</v>
      </c>
      <c r="AW2110" s="15" t="s">
        <v>35</v>
      </c>
      <c r="AX2110" s="15" t="s">
        <v>74</v>
      </c>
      <c r="AY2110" s="265" t="s">
        <v>197</v>
      </c>
    </row>
    <row r="2111" s="13" customFormat="1">
      <c r="A2111" s="13"/>
      <c r="B2111" s="233"/>
      <c r="C2111" s="234"/>
      <c r="D2111" s="235" t="s">
        <v>213</v>
      </c>
      <c r="E2111" s="236" t="s">
        <v>28</v>
      </c>
      <c r="F2111" s="237" t="s">
        <v>2776</v>
      </c>
      <c r="G2111" s="234"/>
      <c r="H2111" s="238">
        <v>34.362000000000002</v>
      </c>
      <c r="I2111" s="239"/>
      <c r="J2111" s="234"/>
      <c r="K2111" s="234"/>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213</v>
      </c>
      <c r="AU2111" s="244" t="s">
        <v>84</v>
      </c>
      <c r="AV2111" s="13" t="s">
        <v>84</v>
      </c>
      <c r="AW2111" s="13" t="s">
        <v>35</v>
      </c>
      <c r="AX2111" s="13" t="s">
        <v>74</v>
      </c>
      <c r="AY2111" s="244" t="s">
        <v>197</v>
      </c>
    </row>
    <row r="2112" s="13" customFormat="1">
      <c r="A2112" s="13"/>
      <c r="B2112" s="233"/>
      <c r="C2112" s="234"/>
      <c r="D2112" s="235" t="s">
        <v>213</v>
      </c>
      <c r="E2112" s="236" t="s">
        <v>28</v>
      </c>
      <c r="F2112" s="237" t="s">
        <v>2777</v>
      </c>
      <c r="G2112" s="234"/>
      <c r="H2112" s="238">
        <v>69</v>
      </c>
      <c r="I2112" s="239"/>
      <c r="J2112" s="234"/>
      <c r="K2112" s="234"/>
      <c r="L2112" s="240"/>
      <c r="M2112" s="241"/>
      <c r="N2112" s="242"/>
      <c r="O2112" s="242"/>
      <c r="P2112" s="242"/>
      <c r="Q2112" s="242"/>
      <c r="R2112" s="242"/>
      <c r="S2112" s="242"/>
      <c r="T2112" s="243"/>
      <c r="U2112" s="13"/>
      <c r="V2112" s="13"/>
      <c r="W2112" s="13"/>
      <c r="X2112" s="13"/>
      <c r="Y2112" s="13"/>
      <c r="Z2112" s="13"/>
      <c r="AA2112" s="13"/>
      <c r="AB2112" s="13"/>
      <c r="AC2112" s="13"/>
      <c r="AD2112" s="13"/>
      <c r="AE2112" s="13"/>
      <c r="AT2112" s="244" t="s">
        <v>213</v>
      </c>
      <c r="AU2112" s="244" t="s">
        <v>84</v>
      </c>
      <c r="AV2112" s="13" t="s">
        <v>84</v>
      </c>
      <c r="AW2112" s="13" t="s">
        <v>35</v>
      </c>
      <c r="AX2112" s="13" t="s">
        <v>74</v>
      </c>
      <c r="AY2112" s="244" t="s">
        <v>197</v>
      </c>
    </row>
    <row r="2113" s="14" customFormat="1">
      <c r="A2113" s="14"/>
      <c r="B2113" s="245"/>
      <c r="C2113" s="246"/>
      <c r="D2113" s="235" t="s">
        <v>213</v>
      </c>
      <c r="E2113" s="247" t="s">
        <v>28</v>
      </c>
      <c r="F2113" s="248" t="s">
        <v>226</v>
      </c>
      <c r="G2113" s="246"/>
      <c r="H2113" s="249">
        <v>103.362</v>
      </c>
      <c r="I2113" s="250"/>
      <c r="J2113" s="246"/>
      <c r="K2113" s="246"/>
      <c r="L2113" s="251"/>
      <c r="M2113" s="252"/>
      <c r="N2113" s="253"/>
      <c r="O2113" s="253"/>
      <c r="P2113" s="253"/>
      <c r="Q2113" s="253"/>
      <c r="R2113" s="253"/>
      <c r="S2113" s="253"/>
      <c r="T2113" s="254"/>
      <c r="U2113" s="14"/>
      <c r="V2113" s="14"/>
      <c r="W2113" s="14"/>
      <c r="X2113" s="14"/>
      <c r="Y2113" s="14"/>
      <c r="Z2113" s="14"/>
      <c r="AA2113" s="14"/>
      <c r="AB2113" s="14"/>
      <c r="AC2113" s="14"/>
      <c r="AD2113" s="14"/>
      <c r="AE2113" s="14"/>
      <c r="AT2113" s="255" t="s">
        <v>213</v>
      </c>
      <c r="AU2113" s="255" t="s">
        <v>84</v>
      </c>
      <c r="AV2113" s="14" t="s">
        <v>204</v>
      </c>
      <c r="AW2113" s="14" t="s">
        <v>35</v>
      </c>
      <c r="AX2113" s="14" t="s">
        <v>82</v>
      </c>
      <c r="AY2113" s="255" t="s">
        <v>197</v>
      </c>
    </row>
    <row r="2114" s="2" customFormat="1" ht="16.5" customHeight="1">
      <c r="A2114" s="41"/>
      <c r="B2114" s="42"/>
      <c r="C2114" s="215" t="s">
        <v>2778</v>
      </c>
      <c r="D2114" s="215" t="s">
        <v>199</v>
      </c>
      <c r="E2114" s="216" t="s">
        <v>2779</v>
      </c>
      <c r="F2114" s="217" t="s">
        <v>2780</v>
      </c>
      <c r="G2114" s="218" t="s">
        <v>202</v>
      </c>
      <c r="H2114" s="219">
        <v>1103</v>
      </c>
      <c r="I2114" s="220"/>
      <c r="J2114" s="221">
        <f>ROUND(I2114*H2114,2)</f>
        <v>0</v>
      </c>
      <c r="K2114" s="217" t="s">
        <v>203</v>
      </c>
      <c r="L2114" s="47"/>
      <c r="M2114" s="222" t="s">
        <v>28</v>
      </c>
      <c r="N2114" s="223" t="s">
        <v>45</v>
      </c>
      <c r="O2114" s="87"/>
      <c r="P2114" s="224">
        <f>O2114*H2114</f>
        <v>0</v>
      </c>
      <c r="Q2114" s="224">
        <v>0</v>
      </c>
      <c r="R2114" s="224">
        <f>Q2114*H2114</f>
        <v>0</v>
      </c>
      <c r="S2114" s="224">
        <v>0</v>
      </c>
      <c r="T2114" s="225">
        <f>S2114*H2114</f>
        <v>0</v>
      </c>
      <c r="U2114" s="41"/>
      <c r="V2114" s="41"/>
      <c r="W2114" s="41"/>
      <c r="X2114" s="41"/>
      <c r="Y2114" s="41"/>
      <c r="Z2114" s="41"/>
      <c r="AA2114" s="41"/>
      <c r="AB2114" s="41"/>
      <c r="AC2114" s="41"/>
      <c r="AD2114" s="41"/>
      <c r="AE2114" s="41"/>
      <c r="AR2114" s="226" t="s">
        <v>283</v>
      </c>
      <c r="AT2114" s="226" t="s">
        <v>199</v>
      </c>
      <c r="AU2114" s="226" t="s">
        <v>84</v>
      </c>
      <c r="AY2114" s="20" t="s">
        <v>197</v>
      </c>
      <c r="BE2114" s="227">
        <f>IF(N2114="základní",J2114,0)</f>
        <v>0</v>
      </c>
      <c r="BF2114" s="227">
        <f>IF(N2114="snížená",J2114,0)</f>
        <v>0</v>
      </c>
      <c r="BG2114" s="227">
        <f>IF(N2114="zákl. přenesená",J2114,0)</f>
        <v>0</v>
      </c>
      <c r="BH2114" s="227">
        <f>IF(N2114="sníž. přenesená",J2114,0)</f>
        <v>0</v>
      </c>
      <c r="BI2114" s="227">
        <f>IF(N2114="nulová",J2114,0)</f>
        <v>0</v>
      </c>
      <c r="BJ2114" s="20" t="s">
        <v>82</v>
      </c>
      <c r="BK2114" s="227">
        <f>ROUND(I2114*H2114,2)</f>
        <v>0</v>
      </c>
      <c r="BL2114" s="20" t="s">
        <v>283</v>
      </c>
      <c r="BM2114" s="226" t="s">
        <v>2781</v>
      </c>
    </row>
    <row r="2115" s="2" customFormat="1">
      <c r="A2115" s="41"/>
      <c r="B2115" s="42"/>
      <c r="C2115" s="43"/>
      <c r="D2115" s="228" t="s">
        <v>206</v>
      </c>
      <c r="E2115" s="43"/>
      <c r="F2115" s="229" t="s">
        <v>2782</v>
      </c>
      <c r="G2115" s="43"/>
      <c r="H2115" s="43"/>
      <c r="I2115" s="230"/>
      <c r="J2115" s="43"/>
      <c r="K2115" s="43"/>
      <c r="L2115" s="47"/>
      <c r="M2115" s="231"/>
      <c r="N2115" s="232"/>
      <c r="O2115" s="87"/>
      <c r="P2115" s="87"/>
      <c r="Q2115" s="87"/>
      <c r="R2115" s="87"/>
      <c r="S2115" s="87"/>
      <c r="T2115" s="88"/>
      <c r="U2115" s="41"/>
      <c r="V2115" s="41"/>
      <c r="W2115" s="41"/>
      <c r="X2115" s="41"/>
      <c r="Y2115" s="41"/>
      <c r="Z2115" s="41"/>
      <c r="AA2115" s="41"/>
      <c r="AB2115" s="41"/>
      <c r="AC2115" s="41"/>
      <c r="AD2115" s="41"/>
      <c r="AE2115" s="41"/>
      <c r="AT2115" s="20" t="s">
        <v>206</v>
      </c>
      <c r="AU2115" s="20" t="s">
        <v>84</v>
      </c>
    </row>
    <row r="2116" s="15" customFormat="1">
      <c r="A2116" s="15"/>
      <c r="B2116" s="256"/>
      <c r="C2116" s="257"/>
      <c r="D2116" s="235" t="s">
        <v>213</v>
      </c>
      <c r="E2116" s="258" t="s">
        <v>28</v>
      </c>
      <c r="F2116" s="259" t="s">
        <v>412</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5" customFormat="1">
      <c r="A2117" s="15"/>
      <c r="B2117" s="256"/>
      <c r="C2117" s="257"/>
      <c r="D2117" s="235" t="s">
        <v>213</v>
      </c>
      <c r="E2117" s="258" t="s">
        <v>28</v>
      </c>
      <c r="F2117" s="259" t="s">
        <v>2783</v>
      </c>
      <c r="G2117" s="257"/>
      <c r="H2117" s="258" t="s">
        <v>28</v>
      </c>
      <c r="I2117" s="260"/>
      <c r="J2117" s="257"/>
      <c r="K2117" s="257"/>
      <c r="L2117" s="261"/>
      <c r="M2117" s="262"/>
      <c r="N2117" s="263"/>
      <c r="O2117" s="263"/>
      <c r="P2117" s="263"/>
      <c r="Q2117" s="263"/>
      <c r="R2117" s="263"/>
      <c r="S2117" s="263"/>
      <c r="T2117" s="264"/>
      <c r="U2117" s="15"/>
      <c r="V2117" s="15"/>
      <c r="W2117" s="15"/>
      <c r="X2117" s="15"/>
      <c r="Y2117" s="15"/>
      <c r="Z2117" s="15"/>
      <c r="AA2117" s="15"/>
      <c r="AB2117" s="15"/>
      <c r="AC2117" s="15"/>
      <c r="AD2117" s="15"/>
      <c r="AE2117" s="15"/>
      <c r="AT2117" s="265" t="s">
        <v>213</v>
      </c>
      <c r="AU2117" s="265" t="s">
        <v>84</v>
      </c>
      <c r="AV2117" s="15" t="s">
        <v>82</v>
      </c>
      <c r="AW2117" s="15" t="s">
        <v>35</v>
      </c>
      <c r="AX2117" s="15" t="s">
        <v>74</v>
      </c>
      <c r="AY2117" s="265" t="s">
        <v>197</v>
      </c>
    </row>
    <row r="2118" s="13" customFormat="1">
      <c r="A2118" s="13"/>
      <c r="B2118" s="233"/>
      <c r="C2118" s="234"/>
      <c r="D2118" s="235" t="s">
        <v>213</v>
      </c>
      <c r="E2118" s="236" t="s">
        <v>28</v>
      </c>
      <c r="F2118" s="237" t="s">
        <v>538</v>
      </c>
      <c r="G2118" s="234"/>
      <c r="H2118" s="238">
        <v>1103</v>
      </c>
      <c r="I2118" s="239"/>
      <c r="J2118" s="234"/>
      <c r="K2118" s="234"/>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213</v>
      </c>
      <c r="AU2118" s="244" t="s">
        <v>84</v>
      </c>
      <c r="AV2118" s="13" t="s">
        <v>84</v>
      </c>
      <c r="AW2118" s="13" t="s">
        <v>35</v>
      </c>
      <c r="AX2118" s="13" t="s">
        <v>82</v>
      </c>
      <c r="AY2118" s="244" t="s">
        <v>197</v>
      </c>
    </row>
    <row r="2119" s="2" customFormat="1">
      <c r="A2119" s="41"/>
      <c r="B2119" s="42"/>
      <c r="C2119" s="43"/>
      <c r="D2119" s="235" t="s">
        <v>1651</v>
      </c>
      <c r="E2119" s="43"/>
      <c r="F2119" s="291" t="s">
        <v>2553</v>
      </c>
      <c r="G2119" s="43"/>
      <c r="H2119" s="43"/>
      <c r="I2119" s="43"/>
      <c r="J2119" s="43"/>
      <c r="K2119" s="43"/>
      <c r="L2119" s="47"/>
      <c r="M2119" s="231"/>
      <c r="N2119" s="232"/>
      <c r="O2119" s="87"/>
      <c r="P2119" s="87"/>
      <c r="Q2119" s="87"/>
      <c r="R2119" s="87"/>
      <c r="S2119" s="87"/>
      <c r="T2119" s="88"/>
      <c r="U2119" s="41"/>
      <c r="V2119" s="41"/>
      <c r="W2119" s="41"/>
      <c r="X2119" s="41"/>
      <c r="Y2119" s="41"/>
      <c r="Z2119" s="41"/>
      <c r="AA2119" s="41"/>
      <c r="AB2119" s="41"/>
      <c r="AC2119" s="41"/>
      <c r="AD2119" s="41"/>
      <c r="AE2119" s="41"/>
      <c r="AU2119" s="20" t="s">
        <v>84</v>
      </c>
    </row>
    <row r="2120" s="2" customFormat="1">
      <c r="A2120" s="41"/>
      <c r="B2120" s="42"/>
      <c r="C2120" s="43"/>
      <c r="D2120" s="235" t="s">
        <v>1651</v>
      </c>
      <c r="E2120" s="43"/>
      <c r="F2120" s="292" t="s">
        <v>2554</v>
      </c>
      <c r="G2120" s="43"/>
      <c r="H2120" s="293">
        <v>1103</v>
      </c>
      <c r="I2120" s="43"/>
      <c r="J2120" s="43"/>
      <c r="K2120" s="43"/>
      <c r="L2120" s="47"/>
      <c r="M2120" s="231"/>
      <c r="N2120" s="232"/>
      <c r="O2120" s="87"/>
      <c r="P2120" s="87"/>
      <c r="Q2120" s="87"/>
      <c r="R2120" s="87"/>
      <c r="S2120" s="87"/>
      <c r="T2120" s="88"/>
      <c r="U2120" s="41"/>
      <c r="V2120" s="41"/>
      <c r="W2120" s="41"/>
      <c r="X2120" s="41"/>
      <c r="Y2120" s="41"/>
      <c r="Z2120" s="41"/>
      <c r="AA2120" s="41"/>
      <c r="AB2120" s="41"/>
      <c r="AC2120" s="41"/>
      <c r="AD2120" s="41"/>
      <c r="AE2120" s="41"/>
      <c r="AU2120" s="20" t="s">
        <v>84</v>
      </c>
    </row>
    <row r="2121" s="2" customFormat="1" ht="16.5" customHeight="1">
      <c r="A2121" s="41"/>
      <c r="B2121" s="42"/>
      <c r="C2121" s="281" t="s">
        <v>2784</v>
      </c>
      <c r="D2121" s="281" t="s">
        <v>519</v>
      </c>
      <c r="E2121" s="282" t="s">
        <v>2785</v>
      </c>
      <c r="F2121" s="283" t="s">
        <v>2786</v>
      </c>
      <c r="G2121" s="284" t="s">
        <v>409</v>
      </c>
      <c r="H2121" s="285">
        <v>12.177</v>
      </c>
      <c r="I2121" s="286"/>
      <c r="J2121" s="287">
        <f>ROUND(I2121*H2121,2)</f>
        <v>0</v>
      </c>
      <c r="K2121" s="283" t="s">
        <v>203</v>
      </c>
      <c r="L2121" s="288"/>
      <c r="M2121" s="289" t="s">
        <v>28</v>
      </c>
      <c r="N2121" s="290" t="s">
        <v>45</v>
      </c>
      <c r="O2121" s="87"/>
      <c r="P2121" s="224">
        <f>O2121*H2121</f>
        <v>0</v>
      </c>
      <c r="Q2121" s="224">
        <v>0.55000000000000004</v>
      </c>
      <c r="R2121" s="224">
        <f>Q2121*H2121</f>
        <v>6.6973500000000001</v>
      </c>
      <c r="S2121" s="224">
        <v>0</v>
      </c>
      <c r="T2121" s="225">
        <f>S2121*H2121</f>
        <v>0</v>
      </c>
      <c r="U2121" s="41"/>
      <c r="V2121" s="41"/>
      <c r="W2121" s="41"/>
      <c r="X2121" s="41"/>
      <c r="Y2121" s="41"/>
      <c r="Z2121" s="41"/>
      <c r="AA2121" s="41"/>
      <c r="AB2121" s="41"/>
      <c r="AC2121" s="41"/>
      <c r="AD2121" s="41"/>
      <c r="AE2121" s="41"/>
      <c r="AR2121" s="226" t="s">
        <v>365</v>
      </c>
      <c r="AT2121" s="226" t="s">
        <v>519</v>
      </c>
      <c r="AU2121" s="226" t="s">
        <v>84</v>
      </c>
      <c r="AY2121" s="20" t="s">
        <v>197</v>
      </c>
      <c r="BE2121" s="227">
        <f>IF(N2121="základní",J2121,0)</f>
        <v>0</v>
      </c>
      <c r="BF2121" s="227">
        <f>IF(N2121="snížená",J2121,0)</f>
        <v>0</v>
      </c>
      <c r="BG2121" s="227">
        <f>IF(N2121="zákl. přenesená",J2121,0)</f>
        <v>0</v>
      </c>
      <c r="BH2121" s="227">
        <f>IF(N2121="sníž. přenesená",J2121,0)</f>
        <v>0</v>
      </c>
      <c r="BI2121" s="227">
        <f>IF(N2121="nulová",J2121,0)</f>
        <v>0</v>
      </c>
      <c r="BJ2121" s="20" t="s">
        <v>82</v>
      </c>
      <c r="BK2121" s="227">
        <f>ROUND(I2121*H2121,2)</f>
        <v>0</v>
      </c>
      <c r="BL2121" s="20" t="s">
        <v>283</v>
      </c>
      <c r="BM2121" s="226" t="s">
        <v>2787</v>
      </c>
    </row>
    <row r="2122" s="15" customFormat="1">
      <c r="A2122" s="15"/>
      <c r="B2122" s="256"/>
      <c r="C2122" s="257"/>
      <c r="D2122" s="235" t="s">
        <v>213</v>
      </c>
      <c r="E2122" s="258" t="s">
        <v>28</v>
      </c>
      <c r="F2122" s="259" t="s">
        <v>2788</v>
      </c>
      <c r="G2122" s="257"/>
      <c r="H2122" s="258" t="s">
        <v>28</v>
      </c>
      <c r="I2122" s="260"/>
      <c r="J2122" s="257"/>
      <c r="K2122" s="257"/>
      <c r="L2122" s="261"/>
      <c r="M2122" s="262"/>
      <c r="N2122" s="263"/>
      <c r="O2122" s="263"/>
      <c r="P2122" s="263"/>
      <c r="Q2122" s="263"/>
      <c r="R2122" s="263"/>
      <c r="S2122" s="263"/>
      <c r="T2122" s="264"/>
      <c r="U2122" s="15"/>
      <c r="V2122" s="15"/>
      <c r="W2122" s="15"/>
      <c r="X2122" s="15"/>
      <c r="Y2122" s="15"/>
      <c r="Z2122" s="15"/>
      <c r="AA2122" s="15"/>
      <c r="AB2122" s="15"/>
      <c r="AC2122" s="15"/>
      <c r="AD2122" s="15"/>
      <c r="AE2122" s="15"/>
      <c r="AT2122" s="265" t="s">
        <v>213</v>
      </c>
      <c r="AU2122" s="265" t="s">
        <v>84</v>
      </c>
      <c r="AV2122" s="15" t="s">
        <v>82</v>
      </c>
      <c r="AW2122" s="15" t="s">
        <v>35</v>
      </c>
      <c r="AX2122" s="15" t="s">
        <v>74</v>
      </c>
      <c r="AY2122" s="265" t="s">
        <v>197</v>
      </c>
    </row>
    <row r="2123" s="15" customFormat="1">
      <c r="A2123" s="15"/>
      <c r="B2123" s="256"/>
      <c r="C2123" s="257"/>
      <c r="D2123" s="235" t="s">
        <v>213</v>
      </c>
      <c r="E2123" s="258" t="s">
        <v>28</v>
      </c>
      <c r="F2123" s="259" t="s">
        <v>2789</v>
      </c>
      <c r="G2123" s="257"/>
      <c r="H2123" s="258" t="s">
        <v>28</v>
      </c>
      <c r="I2123" s="260"/>
      <c r="J2123" s="257"/>
      <c r="K2123" s="257"/>
      <c r="L2123" s="261"/>
      <c r="M2123" s="262"/>
      <c r="N2123" s="263"/>
      <c r="O2123" s="263"/>
      <c r="P2123" s="263"/>
      <c r="Q2123" s="263"/>
      <c r="R2123" s="263"/>
      <c r="S2123" s="263"/>
      <c r="T2123" s="264"/>
      <c r="U2123" s="15"/>
      <c r="V2123" s="15"/>
      <c r="W2123" s="15"/>
      <c r="X2123" s="15"/>
      <c r="Y2123" s="15"/>
      <c r="Z2123" s="15"/>
      <c r="AA2123" s="15"/>
      <c r="AB2123" s="15"/>
      <c r="AC2123" s="15"/>
      <c r="AD2123" s="15"/>
      <c r="AE2123" s="15"/>
      <c r="AT2123" s="265" t="s">
        <v>213</v>
      </c>
      <c r="AU2123" s="265" t="s">
        <v>84</v>
      </c>
      <c r="AV2123" s="15" t="s">
        <v>82</v>
      </c>
      <c r="AW2123" s="15" t="s">
        <v>35</v>
      </c>
      <c r="AX2123" s="15" t="s">
        <v>74</v>
      </c>
      <c r="AY2123" s="265" t="s">
        <v>197</v>
      </c>
    </row>
    <row r="2124" s="13" customFormat="1">
      <c r="A2124" s="13"/>
      <c r="B2124" s="233"/>
      <c r="C2124" s="234"/>
      <c r="D2124" s="235" t="s">
        <v>213</v>
      </c>
      <c r="E2124" s="236" t="s">
        <v>28</v>
      </c>
      <c r="F2124" s="237" t="s">
        <v>2790</v>
      </c>
      <c r="G2124" s="234"/>
      <c r="H2124" s="238">
        <v>10.589</v>
      </c>
      <c r="I2124" s="239"/>
      <c r="J2124" s="234"/>
      <c r="K2124" s="234"/>
      <c r="L2124" s="240"/>
      <c r="M2124" s="241"/>
      <c r="N2124" s="242"/>
      <c r="O2124" s="242"/>
      <c r="P2124" s="242"/>
      <c r="Q2124" s="242"/>
      <c r="R2124" s="242"/>
      <c r="S2124" s="242"/>
      <c r="T2124" s="243"/>
      <c r="U2124" s="13"/>
      <c r="V2124" s="13"/>
      <c r="W2124" s="13"/>
      <c r="X2124" s="13"/>
      <c r="Y2124" s="13"/>
      <c r="Z2124" s="13"/>
      <c r="AA2124" s="13"/>
      <c r="AB2124" s="13"/>
      <c r="AC2124" s="13"/>
      <c r="AD2124" s="13"/>
      <c r="AE2124" s="13"/>
      <c r="AT2124" s="244" t="s">
        <v>213</v>
      </c>
      <c r="AU2124" s="244" t="s">
        <v>84</v>
      </c>
      <c r="AV2124" s="13" t="s">
        <v>84</v>
      </c>
      <c r="AW2124" s="13" t="s">
        <v>35</v>
      </c>
      <c r="AX2124" s="13" t="s">
        <v>82</v>
      </c>
      <c r="AY2124" s="244" t="s">
        <v>197</v>
      </c>
    </row>
    <row r="2125" s="13" customFormat="1">
      <c r="A2125" s="13"/>
      <c r="B2125" s="233"/>
      <c r="C2125" s="234"/>
      <c r="D2125" s="235" t="s">
        <v>213</v>
      </c>
      <c r="E2125" s="234"/>
      <c r="F2125" s="237" t="s">
        <v>2791</v>
      </c>
      <c r="G2125" s="234"/>
      <c r="H2125" s="238">
        <v>12.177</v>
      </c>
      <c r="I2125" s="239"/>
      <c r="J2125" s="234"/>
      <c r="K2125" s="234"/>
      <c r="L2125" s="240"/>
      <c r="M2125" s="241"/>
      <c r="N2125" s="242"/>
      <c r="O2125" s="242"/>
      <c r="P2125" s="242"/>
      <c r="Q2125" s="242"/>
      <c r="R2125" s="242"/>
      <c r="S2125" s="242"/>
      <c r="T2125" s="243"/>
      <c r="U2125" s="13"/>
      <c r="V2125" s="13"/>
      <c r="W2125" s="13"/>
      <c r="X2125" s="13"/>
      <c r="Y2125" s="13"/>
      <c r="Z2125" s="13"/>
      <c r="AA2125" s="13"/>
      <c r="AB2125" s="13"/>
      <c r="AC2125" s="13"/>
      <c r="AD2125" s="13"/>
      <c r="AE2125" s="13"/>
      <c r="AT2125" s="244" t="s">
        <v>213</v>
      </c>
      <c r="AU2125" s="244" t="s">
        <v>84</v>
      </c>
      <c r="AV2125" s="13" t="s">
        <v>84</v>
      </c>
      <c r="AW2125" s="13" t="s">
        <v>4</v>
      </c>
      <c r="AX2125" s="13" t="s">
        <v>82</v>
      </c>
      <c r="AY2125" s="244" t="s">
        <v>197</v>
      </c>
    </row>
    <row r="2126" s="2" customFormat="1" ht="16.5" customHeight="1">
      <c r="A2126" s="41"/>
      <c r="B2126" s="42"/>
      <c r="C2126" s="281" t="s">
        <v>2792</v>
      </c>
      <c r="D2126" s="281" t="s">
        <v>519</v>
      </c>
      <c r="E2126" s="282" t="s">
        <v>2793</v>
      </c>
      <c r="F2126" s="283" t="s">
        <v>2794</v>
      </c>
      <c r="G2126" s="284" t="s">
        <v>409</v>
      </c>
      <c r="H2126" s="285">
        <v>3.4100000000000001</v>
      </c>
      <c r="I2126" s="286"/>
      <c r="J2126" s="287">
        <f>ROUND(I2126*H2126,2)</f>
        <v>0</v>
      </c>
      <c r="K2126" s="283" t="s">
        <v>203</v>
      </c>
      <c r="L2126" s="288"/>
      <c r="M2126" s="289" t="s">
        <v>28</v>
      </c>
      <c r="N2126" s="290" t="s">
        <v>45</v>
      </c>
      <c r="O2126" s="87"/>
      <c r="P2126" s="224">
        <f>O2126*H2126</f>
        <v>0</v>
      </c>
      <c r="Q2126" s="224">
        <v>0.55000000000000004</v>
      </c>
      <c r="R2126" s="224">
        <f>Q2126*H2126</f>
        <v>1.8755000000000002</v>
      </c>
      <c r="S2126" s="224">
        <v>0</v>
      </c>
      <c r="T2126" s="225">
        <f>S2126*H2126</f>
        <v>0</v>
      </c>
      <c r="U2126" s="41"/>
      <c r="V2126" s="41"/>
      <c r="W2126" s="41"/>
      <c r="X2126" s="41"/>
      <c r="Y2126" s="41"/>
      <c r="Z2126" s="41"/>
      <c r="AA2126" s="41"/>
      <c r="AB2126" s="41"/>
      <c r="AC2126" s="41"/>
      <c r="AD2126" s="41"/>
      <c r="AE2126" s="41"/>
      <c r="AR2126" s="226" t="s">
        <v>365</v>
      </c>
      <c r="AT2126" s="226" t="s">
        <v>519</v>
      </c>
      <c r="AU2126" s="226" t="s">
        <v>84</v>
      </c>
      <c r="AY2126" s="20" t="s">
        <v>197</v>
      </c>
      <c r="BE2126" s="227">
        <f>IF(N2126="základní",J2126,0)</f>
        <v>0</v>
      </c>
      <c r="BF2126" s="227">
        <f>IF(N2126="snížená",J2126,0)</f>
        <v>0</v>
      </c>
      <c r="BG2126" s="227">
        <f>IF(N2126="zákl. přenesená",J2126,0)</f>
        <v>0</v>
      </c>
      <c r="BH2126" s="227">
        <f>IF(N2126="sníž. přenesená",J2126,0)</f>
        <v>0</v>
      </c>
      <c r="BI2126" s="227">
        <f>IF(N2126="nulová",J2126,0)</f>
        <v>0</v>
      </c>
      <c r="BJ2126" s="20" t="s">
        <v>82</v>
      </c>
      <c r="BK2126" s="227">
        <f>ROUND(I2126*H2126,2)</f>
        <v>0</v>
      </c>
      <c r="BL2126" s="20" t="s">
        <v>283</v>
      </c>
      <c r="BM2126" s="226" t="s">
        <v>2795</v>
      </c>
    </row>
    <row r="2127" s="15" customFormat="1">
      <c r="A2127" s="15"/>
      <c r="B2127" s="256"/>
      <c r="C2127" s="257"/>
      <c r="D2127" s="235" t="s">
        <v>213</v>
      </c>
      <c r="E2127" s="258" t="s">
        <v>28</v>
      </c>
      <c r="F2127" s="259" t="s">
        <v>2788</v>
      </c>
      <c r="G2127" s="257"/>
      <c r="H2127" s="258" t="s">
        <v>28</v>
      </c>
      <c r="I2127" s="260"/>
      <c r="J2127" s="257"/>
      <c r="K2127" s="257"/>
      <c r="L2127" s="261"/>
      <c r="M2127" s="262"/>
      <c r="N2127" s="263"/>
      <c r="O2127" s="263"/>
      <c r="P2127" s="263"/>
      <c r="Q2127" s="263"/>
      <c r="R2127" s="263"/>
      <c r="S2127" s="263"/>
      <c r="T2127" s="264"/>
      <c r="U2127" s="15"/>
      <c r="V2127" s="15"/>
      <c r="W2127" s="15"/>
      <c r="X2127" s="15"/>
      <c r="Y2127" s="15"/>
      <c r="Z2127" s="15"/>
      <c r="AA2127" s="15"/>
      <c r="AB2127" s="15"/>
      <c r="AC2127" s="15"/>
      <c r="AD2127" s="15"/>
      <c r="AE2127" s="15"/>
      <c r="AT2127" s="265" t="s">
        <v>213</v>
      </c>
      <c r="AU2127" s="265" t="s">
        <v>84</v>
      </c>
      <c r="AV2127" s="15" t="s">
        <v>82</v>
      </c>
      <c r="AW2127" s="15" t="s">
        <v>35</v>
      </c>
      <c r="AX2127" s="15" t="s">
        <v>74</v>
      </c>
      <c r="AY2127" s="265" t="s">
        <v>197</v>
      </c>
    </row>
    <row r="2128" s="15" customFormat="1">
      <c r="A2128" s="15"/>
      <c r="B2128" s="256"/>
      <c r="C2128" s="257"/>
      <c r="D2128" s="235" t="s">
        <v>213</v>
      </c>
      <c r="E2128" s="258" t="s">
        <v>28</v>
      </c>
      <c r="F2128" s="259" t="s">
        <v>2789</v>
      </c>
      <c r="G2128" s="257"/>
      <c r="H2128" s="258" t="s">
        <v>28</v>
      </c>
      <c r="I2128" s="260"/>
      <c r="J2128" s="257"/>
      <c r="K2128" s="257"/>
      <c r="L2128" s="261"/>
      <c r="M2128" s="262"/>
      <c r="N2128" s="263"/>
      <c r="O2128" s="263"/>
      <c r="P2128" s="263"/>
      <c r="Q2128" s="263"/>
      <c r="R2128" s="263"/>
      <c r="S2128" s="263"/>
      <c r="T2128" s="264"/>
      <c r="U2128" s="15"/>
      <c r="V2128" s="15"/>
      <c r="W2128" s="15"/>
      <c r="X2128" s="15"/>
      <c r="Y2128" s="15"/>
      <c r="Z2128" s="15"/>
      <c r="AA2128" s="15"/>
      <c r="AB2128" s="15"/>
      <c r="AC2128" s="15"/>
      <c r="AD2128" s="15"/>
      <c r="AE2128" s="15"/>
      <c r="AT2128" s="265" t="s">
        <v>213</v>
      </c>
      <c r="AU2128" s="265" t="s">
        <v>84</v>
      </c>
      <c r="AV2128" s="15" t="s">
        <v>82</v>
      </c>
      <c r="AW2128" s="15" t="s">
        <v>35</v>
      </c>
      <c r="AX2128" s="15" t="s">
        <v>74</v>
      </c>
      <c r="AY2128" s="265" t="s">
        <v>197</v>
      </c>
    </row>
    <row r="2129" s="13" customFormat="1">
      <c r="A2129" s="13"/>
      <c r="B2129" s="233"/>
      <c r="C2129" s="234"/>
      <c r="D2129" s="235" t="s">
        <v>213</v>
      </c>
      <c r="E2129" s="236" t="s">
        <v>28</v>
      </c>
      <c r="F2129" s="237" t="s">
        <v>2796</v>
      </c>
      <c r="G2129" s="234"/>
      <c r="H2129" s="238">
        <v>2.9649999999999999</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35</v>
      </c>
      <c r="AX2129" s="13" t="s">
        <v>82</v>
      </c>
      <c r="AY2129" s="244" t="s">
        <v>197</v>
      </c>
    </row>
    <row r="2130" s="13" customFormat="1">
      <c r="A2130" s="13"/>
      <c r="B2130" s="233"/>
      <c r="C2130" s="234"/>
      <c r="D2130" s="235" t="s">
        <v>213</v>
      </c>
      <c r="E2130" s="234"/>
      <c r="F2130" s="237" t="s">
        <v>2797</v>
      </c>
      <c r="G2130" s="234"/>
      <c r="H2130" s="238">
        <v>3.4100000000000001</v>
      </c>
      <c r="I2130" s="239"/>
      <c r="J2130" s="234"/>
      <c r="K2130" s="234"/>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84</v>
      </c>
      <c r="AV2130" s="13" t="s">
        <v>84</v>
      </c>
      <c r="AW2130" s="13" t="s">
        <v>4</v>
      </c>
      <c r="AX2130" s="13" t="s">
        <v>82</v>
      </c>
      <c r="AY2130" s="244" t="s">
        <v>197</v>
      </c>
    </row>
    <row r="2131" s="2" customFormat="1" ht="16.5" customHeight="1">
      <c r="A2131" s="41"/>
      <c r="B2131" s="42"/>
      <c r="C2131" s="215" t="s">
        <v>2798</v>
      </c>
      <c r="D2131" s="215" t="s">
        <v>199</v>
      </c>
      <c r="E2131" s="216" t="s">
        <v>2799</v>
      </c>
      <c r="F2131" s="217" t="s">
        <v>2800</v>
      </c>
      <c r="G2131" s="218" t="s">
        <v>202</v>
      </c>
      <c r="H2131" s="219">
        <v>1103</v>
      </c>
      <c r="I2131" s="220"/>
      <c r="J2131" s="221">
        <f>ROUND(I2131*H2131,2)</f>
        <v>0</v>
      </c>
      <c r="K2131" s="217" t="s">
        <v>203</v>
      </c>
      <c r="L2131" s="47"/>
      <c r="M2131" s="222" t="s">
        <v>28</v>
      </c>
      <c r="N2131" s="223" t="s">
        <v>45</v>
      </c>
      <c r="O2131" s="87"/>
      <c r="P2131" s="224">
        <f>O2131*H2131</f>
        <v>0</v>
      </c>
      <c r="Q2131" s="224">
        <v>0.00018000000000000001</v>
      </c>
      <c r="R2131" s="224">
        <f>Q2131*H2131</f>
        <v>0.19854000000000002</v>
      </c>
      <c r="S2131" s="224">
        <v>0</v>
      </c>
      <c r="T2131" s="225">
        <f>S2131*H2131</f>
        <v>0</v>
      </c>
      <c r="U2131" s="41"/>
      <c r="V2131" s="41"/>
      <c r="W2131" s="41"/>
      <c r="X2131" s="41"/>
      <c r="Y2131" s="41"/>
      <c r="Z2131" s="41"/>
      <c r="AA2131" s="41"/>
      <c r="AB2131" s="41"/>
      <c r="AC2131" s="41"/>
      <c r="AD2131" s="41"/>
      <c r="AE2131" s="41"/>
      <c r="AR2131" s="226" t="s">
        <v>283</v>
      </c>
      <c r="AT2131" s="226" t="s">
        <v>199</v>
      </c>
      <c r="AU2131" s="226" t="s">
        <v>84</v>
      </c>
      <c r="AY2131" s="20" t="s">
        <v>197</v>
      </c>
      <c r="BE2131" s="227">
        <f>IF(N2131="základní",J2131,0)</f>
        <v>0</v>
      </c>
      <c r="BF2131" s="227">
        <f>IF(N2131="snížená",J2131,0)</f>
        <v>0</v>
      </c>
      <c r="BG2131" s="227">
        <f>IF(N2131="zákl. přenesená",J2131,0)</f>
        <v>0</v>
      </c>
      <c r="BH2131" s="227">
        <f>IF(N2131="sníž. přenesená",J2131,0)</f>
        <v>0</v>
      </c>
      <c r="BI2131" s="227">
        <f>IF(N2131="nulová",J2131,0)</f>
        <v>0</v>
      </c>
      <c r="BJ2131" s="20" t="s">
        <v>82</v>
      </c>
      <c r="BK2131" s="227">
        <f>ROUND(I2131*H2131,2)</f>
        <v>0</v>
      </c>
      <c r="BL2131" s="20" t="s">
        <v>283</v>
      </c>
      <c r="BM2131" s="226" t="s">
        <v>2801</v>
      </c>
    </row>
    <row r="2132" s="2" customFormat="1">
      <c r="A2132" s="41"/>
      <c r="B2132" s="42"/>
      <c r="C2132" s="43"/>
      <c r="D2132" s="228" t="s">
        <v>206</v>
      </c>
      <c r="E2132" s="43"/>
      <c r="F2132" s="229" t="s">
        <v>2802</v>
      </c>
      <c r="G2132" s="43"/>
      <c r="H2132" s="43"/>
      <c r="I2132" s="230"/>
      <c r="J2132" s="43"/>
      <c r="K2132" s="43"/>
      <c r="L2132" s="47"/>
      <c r="M2132" s="231"/>
      <c r="N2132" s="232"/>
      <c r="O2132" s="87"/>
      <c r="P2132" s="87"/>
      <c r="Q2132" s="87"/>
      <c r="R2132" s="87"/>
      <c r="S2132" s="87"/>
      <c r="T2132" s="88"/>
      <c r="U2132" s="41"/>
      <c r="V2132" s="41"/>
      <c r="W2132" s="41"/>
      <c r="X2132" s="41"/>
      <c r="Y2132" s="41"/>
      <c r="Z2132" s="41"/>
      <c r="AA2132" s="41"/>
      <c r="AB2132" s="41"/>
      <c r="AC2132" s="41"/>
      <c r="AD2132" s="41"/>
      <c r="AE2132" s="41"/>
      <c r="AT2132" s="20" t="s">
        <v>206</v>
      </c>
      <c r="AU2132" s="20" t="s">
        <v>84</v>
      </c>
    </row>
    <row r="2133" s="2" customFormat="1" ht="24.15" customHeight="1">
      <c r="A2133" s="41"/>
      <c r="B2133" s="42"/>
      <c r="C2133" s="215" t="s">
        <v>2803</v>
      </c>
      <c r="D2133" s="215" t="s">
        <v>199</v>
      </c>
      <c r="E2133" s="216" t="s">
        <v>2804</v>
      </c>
      <c r="F2133" s="217" t="s">
        <v>2805</v>
      </c>
      <c r="G2133" s="218" t="s">
        <v>428</v>
      </c>
      <c r="H2133" s="219">
        <v>10.448</v>
      </c>
      <c r="I2133" s="220"/>
      <c r="J2133" s="221">
        <f>ROUND(I2133*H2133,2)</f>
        <v>0</v>
      </c>
      <c r="K2133" s="217" t="s">
        <v>203</v>
      </c>
      <c r="L2133" s="47"/>
      <c r="M2133" s="222" t="s">
        <v>28</v>
      </c>
      <c r="N2133" s="223" t="s">
        <v>45</v>
      </c>
      <c r="O2133" s="87"/>
      <c r="P2133" s="224">
        <f>O2133*H2133</f>
        <v>0</v>
      </c>
      <c r="Q2133" s="224">
        <v>0</v>
      </c>
      <c r="R2133" s="224">
        <f>Q2133*H2133</f>
        <v>0</v>
      </c>
      <c r="S2133" s="224">
        <v>0</v>
      </c>
      <c r="T2133" s="225">
        <f>S2133*H2133</f>
        <v>0</v>
      </c>
      <c r="U2133" s="41"/>
      <c r="V2133" s="41"/>
      <c r="W2133" s="41"/>
      <c r="X2133" s="41"/>
      <c r="Y2133" s="41"/>
      <c r="Z2133" s="41"/>
      <c r="AA2133" s="41"/>
      <c r="AB2133" s="41"/>
      <c r="AC2133" s="41"/>
      <c r="AD2133" s="41"/>
      <c r="AE2133" s="41"/>
      <c r="AR2133" s="226" t="s">
        <v>283</v>
      </c>
      <c r="AT2133" s="226" t="s">
        <v>199</v>
      </c>
      <c r="AU2133" s="226" t="s">
        <v>84</v>
      </c>
      <c r="AY2133" s="20" t="s">
        <v>197</v>
      </c>
      <c r="BE2133" s="227">
        <f>IF(N2133="základní",J2133,0)</f>
        <v>0</v>
      </c>
      <c r="BF2133" s="227">
        <f>IF(N2133="snížená",J2133,0)</f>
        <v>0</v>
      </c>
      <c r="BG2133" s="227">
        <f>IF(N2133="zákl. přenesená",J2133,0)</f>
        <v>0</v>
      </c>
      <c r="BH2133" s="227">
        <f>IF(N2133="sníž. přenesená",J2133,0)</f>
        <v>0</v>
      </c>
      <c r="BI2133" s="227">
        <f>IF(N2133="nulová",J2133,0)</f>
        <v>0</v>
      </c>
      <c r="BJ2133" s="20" t="s">
        <v>82</v>
      </c>
      <c r="BK2133" s="227">
        <f>ROUND(I2133*H2133,2)</f>
        <v>0</v>
      </c>
      <c r="BL2133" s="20" t="s">
        <v>283</v>
      </c>
      <c r="BM2133" s="226" t="s">
        <v>2806</v>
      </c>
    </row>
    <row r="2134" s="2" customFormat="1">
      <c r="A2134" s="41"/>
      <c r="B2134" s="42"/>
      <c r="C2134" s="43"/>
      <c r="D2134" s="228" t="s">
        <v>206</v>
      </c>
      <c r="E2134" s="43"/>
      <c r="F2134" s="229" t="s">
        <v>2807</v>
      </c>
      <c r="G2134" s="43"/>
      <c r="H2134" s="43"/>
      <c r="I2134" s="230"/>
      <c r="J2134" s="43"/>
      <c r="K2134" s="43"/>
      <c r="L2134" s="47"/>
      <c r="M2134" s="231"/>
      <c r="N2134" s="232"/>
      <c r="O2134" s="87"/>
      <c r="P2134" s="87"/>
      <c r="Q2134" s="87"/>
      <c r="R2134" s="87"/>
      <c r="S2134" s="87"/>
      <c r="T2134" s="88"/>
      <c r="U2134" s="41"/>
      <c r="V2134" s="41"/>
      <c r="W2134" s="41"/>
      <c r="X2134" s="41"/>
      <c r="Y2134" s="41"/>
      <c r="Z2134" s="41"/>
      <c r="AA2134" s="41"/>
      <c r="AB2134" s="41"/>
      <c r="AC2134" s="41"/>
      <c r="AD2134" s="41"/>
      <c r="AE2134" s="41"/>
      <c r="AT2134" s="20" t="s">
        <v>206</v>
      </c>
      <c r="AU2134" s="20" t="s">
        <v>84</v>
      </c>
    </row>
    <row r="2135" s="2" customFormat="1" ht="37.8" customHeight="1">
      <c r="A2135" s="41"/>
      <c r="B2135" s="42"/>
      <c r="C2135" s="215" t="s">
        <v>2808</v>
      </c>
      <c r="D2135" s="215" t="s">
        <v>199</v>
      </c>
      <c r="E2135" s="216" t="s">
        <v>2809</v>
      </c>
      <c r="F2135" s="217" t="s">
        <v>2810</v>
      </c>
      <c r="G2135" s="218" t="s">
        <v>428</v>
      </c>
      <c r="H2135" s="219">
        <v>10.448</v>
      </c>
      <c r="I2135" s="220"/>
      <c r="J2135" s="221">
        <f>ROUND(I2135*H2135,2)</f>
        <v>0</v>
      </c>
      <c r="K2135" s="217" t="s">
        <v>203</v>
      </c>
      <c r="L2135" s="47"/>
      <c r="M2135" s="222" t="s">
        <v>28</v>
      </c>
      <c r="N2135" s="223" t="s">
        <v>45</v>
      </c>
      <c r="O2135" s="87"/>
      <c r="P2135" s="224">
        <f>O2135*H2135</f>
        <v>0</v>
      </c>
      <c r="Q2135" s="224">
        <v>0</v>
      </c>
      <c r="R2135" s="224">
        <f>Q2135*H2135</f>
        <v>0</v>
      </c>
      <c r="S2135" s="224">
        <v>0</v>
      </c>
      <c r="T2135" s="225">
        <f>S2135*H2135</f>
        <v>0</v>
      </c>
      <c r="U2135" s="41"/>
      <c r="V2135" s="41"/>
      <c r="W2135" s="41"/>
      <c r="X2135" s="41"/>
      <c r="Y2135" s="41"/>
      <c r="Z2135" s="41"/>
      <c r="AA2135" s="41"/>
      <c r="AB2135" s="41"/>
      <c r="AC2135" s="41"/>
      <c r="AD2135" s="41"/>
      <c r="AE2135" s="41"/>
      <c r="AR2135" s="226" t="s">
        <v>283</v>
      </c>
      <c r="AT2135" s="226" t="s">
        <v>199</v>
      </c>
      <c r="AU2135" s="226" t="s">
        <v>84</v>
      </c>
      <c r="AY2135" s="20" t="s">
        <v>197</v>
      </c>
      <c r="BE2135" s="227">
        <f>IF(N2135="základní",J2135,0)</f>
        <v>0</v>
      </c>
      <c r="BF2135" s="227">
        <f>IF(N2135="snížená",J2135,0)</f>
        <v>0</v>
      </c>
      <c r="BG2135" s="227">
        <f>IF(N2135="zákl. přenesená",J2135,0)</f>
        <v>0</v>
      </c>
      <c r="BH2135" s="227">
        <f>IF(N2135="sníž. přenesená",J2135,0)</f>
        <v>0</v>
      </c>
      <c r="BI2135" s="227">
        <f>IF(N2135="nulová",J2135,0)</f>
        <v>0</v>
      </c>
      <c r="BJ2135" s="20" t="s">
        <v>82</v>
      </c>
      <c r="BK2135" s="227">
        <f>ROUND(I2135*H2135,2)</f>
        <v>0</v>
      </c>
      <c r="BL2135" s="20" t="s">
        <v>283</v>
      </c>
      <c r="BM2135" s="226" t="s">
        <v>2811</v>
      </c>
    </row>
    <row r="2136" s="2" customFormat="1">
      <c r="A2136" s="41"/>
      <c r="B2136" s="42"/>
      <c r="C2136" s="43"/>
      <c r="D2136" s="228" t="s">
        <v>206</v>
      </c>
      <c r="E2136" s="43"/>
      <c r="F2136" s="229" t="s">
        <v>2812</v>
      </c>
      <c r="G2136" s="43"/>
      <c r="H2136" s="43"/>
      <c r="I2136" s="230"/>
      <c r="J2136" s="43"/>
      <c r="K2136" s="43"/>
      <c r="L2136" s="47"/>
      <c r="M2136" s="231"/>
      <c r="N2136" s="232"/>
      <c r="O2136" s="87"/>
      <c r="P2136" s="87"/>
      <c r="Q2136" s="87"/>
      <c r="R2136" s="87"/>
      <c r="S2136" s="87"/>
      <c r="T2136" s="88"/>
      <c r="U2136" s="41"/>
      <c r="V2136" s="41"/>
      <c r="W2136" s="41"/>
      <c r="X2136" s="41"/>
      <c r="Y2136" s="41"/>
      <c r="Z2136" s="41"/>
      <c r="AA2136" s="41"/>
      <c r="AB2136" s="41"/>
      <c r="AC2136" s="41"/>
      <c r="AD2136" s="41"/>
      <c r="AE2136" s="41"/>
      <c r="AT2136" s="20" t="s">
        <v>206</v>
      </c>
      <c r="AU2136" s="20" t="s">
        <v>84</v>
      </c>
    </row>
    <row r="2137" s="12" customFormat="1" ht="22.8" customHeight="1">
      <c r="A2137" s="12"/>
      <c r="B2137" s="199"/>
      <c r="C2137" s="200"/>
      <c r="D2137" s="201" t="s">
        <v>73</v>
      </c>
      <c r="E2137" s="213" t="s">
        <v>2813</v>
      </c>
      <c r="F2137" s="213" t="s">
        <v>2814</v>
      </c>
      <c r="G2137" s="200"/>
      <c r="H2137" s="200"/>
      <c r="I2137" s="203"/>
      <c r="J2137" s="214">
        <f>BK2137</f>
        <v>0</v>
      </c>
      <c r="K2137" s="200"/>
      <c r="L2137" s="205"/>
      <c r="M2137" s="206"/>
      <c r="N2137" s="207"/>
      <c r="O2137" s="207"/>
      <c r="P2137" s="208">
        <f>SUM(P2138:P2285)</f>
        <v>0</v>
      </c>
      <c r="Q2137" s="207"/>
      <c r="R2137" s="208">
        <f>SUM(R2138:R2285)</f>
        <v>27.372747300000004</v>
      </c>
      <c r="S2137" s="207"/>
      <c r="T2137" s="209">
        <f>SUM(T2138:T2285)</f>
        <v>0</v>
      </c>
      <c r="U2137" s="12"/>
      <c r="V2137" s="12"/>
      <c r="W2137" s="12"/>
      <c r="X2137" s="12"/>
      <c r="Y2137" s="12"/>
      <c r="Z2137" s="12"/>
      <c r="AA2137" s="12"/>
      <c r="AB2137" s="12"/>
      <c r="AC2137" s="12"/>
      <c r="AD2137" s="12"/>
      <c r="AE2137" s="12"/>
      <c r="AR2137" s="210" t="s">
        <v>84</v>
      </c>
      <c r="AT2137" s="211" t="s">
        <v>73</v>
      </c>
      <c r="AU2137" s="211" t="s">
        <v>82</v>
      </c>
      <c r="AY2137" s="210" t="s">
        <v>197</v>
      </c>
      <c r="BK2137" s="212">
        <f>SUM(BK2138:BK2285)</f>
        <v>0</v>
      </c>
    </row>
    <row r="2138" s="2" customFormat="1" ht="33" customHeight="1">
      <c r="A2138" s="41"/>
      <c r="B2138" s="42"/>
      <c r="C2138" s="215" t="s">
        <v>2815</v>
      </c>
      <c r="D2138" s="215" t="s">
        <v>199</v>
      </c>
      <c r="E2138" s="216" t="s">
        <v>2816</v>
      </c>
      <c r="F2138" s="217" t="s">
        <v>2817</v>
      </c>
      <c r="G2138" s="218" t="s">
        <v>202</v>
      </c>
      <c r="H2138" s="219">
        <v>92.625</v>
      </c>
      <c r="I2138" s="220"/>
      <c r="J2138" s="221">
        <f>ROUND(I2138*H2138,2)</f>
        <v>0</v>
      </c>
      <c r="K2138" s="217" t="s">
        <v>203</v>
      </c>
      <c r="L2138" s="47"/>
      <c r="M2138" s="222" t="s">
        <v>28</v>
      </c>
      <c r="N2138" s="223" t="s">
        <v>45</v>
      </c>
      <c r="O2138" s="87"/>
      <c r="P2138" s="224">
        <f>O2138*H2138</f>
        <v>0</v>
      </c>
      <c r="Q2138" s="224">
        <v>0.01214</v>
      </c>
      <c r="R2138" s="224">
        <f>Q2138*H2138</f>
        <v>1.1244675</v>
      </c>
      <c r="S2138" s="224">
        <v>0</v>
      </c>
      <c r="T2138" s="225">
        <f>S2138*H2138</f>
        <v>0</v>
      </c>
      <c r="U2138" s="41"/>
      <c r="V2138" s="41"/>
      <c r="W2138" s="41"/>
      <c r="X2138" s="41"/>
      <c r="Y2138" s="41"/>
      <c r="Z2138" s="41"/>
      <c r="AA2138" s="41"/>
      <c r="AB2138" s="41"/>
      <c r="AC2138" s="41"/>
      <c r="AD2138" s="41"/>
      <c r="AE2138" s="41"/>
      <c r="AR2138" s="226" t="s">
        <v>283</v>
      </c>
      <c r="AT2138" s="226" t="s">
        <v>199</v>
      </c>
      <c r="AU2138" s="226" t="s">
        <v>84</v>
      </c>
      <c r="AY2138" s="20" t="s">
        <v>197</v>
      </c>
      <c r="BE2138" s="227">
        <f>IF(N2138="základní",J2138,0)</f>
        <v>0</v>
      </c>
      <c r="BF2138" s="227">
        <f>IF(N2138="snížená",J2138,0)</f>
        <v>0</v>
      </c>
      <c r="BG2138" s="227">
        <f>IF(N2138="zákl. přenesená",J2138,0)</f>
        <v>0</v>
      </c>
      <c r="BH2138" s="227">
        <f>IF(N2138="sníž. přenesená",J2138,0)</f>
        <v>0</v>
      </c>
      <c r="BI2138" s="227">
        <f>IF(N2138="nulová",J2138,0)</f>
        <v>0</v>
      </c>
      <c r="BJ2138" s="20" t="s">
        <v>82</v>
      </c>
      <c r="BK2138" s="227">
        <f>ROUND(I2138*H2138,2)</f>
        <v>0</v>
      </c>
      <c r="BL2138" s="20" t="s">
        <v>283</v>
      </c>
      <c r="BM2138" s="226" t="s">
        <v>2818</v>
      </c>
    </row>
    <row r="2139" s="2" customFormat="1">
      <c r="A2139" s="41"/>
      <c r="B2139" s="42"/>
      <c r="C2139" s="43"/>
      <c r="D2139" s="228" t="s">
        <v>206</v>
      </c>
      <c r="E2139" s="43"/>
      <c r="F2139" s="229" t="s">
        <v>2819</v>
      </c>
      <c r="G2139" s="43"/>
      <c r="H2139" s="43"/>
      <c r="I2139" s="230"/>
      <c r="J2139" s="43"/>
      <c r="K2139" s="43"/>
      <c r="L2139" s="47"/>
      <c r="M2139" s="231"/>
      <c r="N2139" s="232"/>
      <c r="O2139" s="87"/>
      <c r="P2139" s="87"/>
      <c r="Q2139" s="87"/>
      <c r="R2139" s="87"/>
      <c r="S2139" s="87"/>
      <c r="T2139" s="88"/>
      <c r="U2139" s="41"/>
      <c r="V2139" s="41"/>
      <c r="W2139" s="41"/>
      <c r="X2139" s="41"/>
      <c r="Y2139" s="41"/>
      <c r="Z2139" s="41"/>
      <c r="AA2139" s="41"/>
      <c r="AB2139" s="41"/>
      <c r="AC2139" s="41"/>
      <c r="AD2139" s="41"/>
      <c r="AE2139" s="41"/>
      <c r="AT2139" s="20" t="s">
        <v>206</v>
      </c>
      <c r="AU2139" s="20" t="s">
        <v>84</v>
      </c>
    </row>
    <row r="2140" s="15" customFormat="1">
      <c r="A2140" s="15"/>
      <c r="B2140" s="256"/>
      <c r="C2140" s="257"/>
      <c r="D2140" s="235" t="s">
        <v>213</v>
      </c>
      <c r="E2140" s="258" t="s">
        <v>28</v>
      </c>
      <c r="F2140" s="259" t="s">
        <v>725</v>
      </c>
      <c r="G2140" s="257"/>
      <c r="H2140" s="258" t="s">
        <v>28</v>
      </c>
      <c r="I2140" s="260"/>
      <c r="J2140" s="257"/>
      <c r="K2140" s="257"/>
      <c r="L2140" s="261"/>
      <c r="M2140" s="262"/>
      <c r="N2140" s="263"/>
      <c r="O2140" s="263"/>
      <c r="P2140" s="263"/>
      <c r="Q2140" s="263"/>
      <c r="R2140" s="263"/>
      <c r="S2140" s="263"/>
      <c r="T2140" s="264"/>
      <c r="U2140" s="15"/>
      <c r="V2140" s="15"/>
      <c r="W2140" s="15"/>
      <c r="X2140" s="15"/>
      <c r="Y2140" s="15"/>
      <c r="Z2140" s="15"/>
      <c r="AA2140" s="15"/>
      <c r="AB2140" s="15"/>
      <c r="AC2140" s="15"/>
      <c r="AD2140" s="15"/>
      <c r="AE2140" s="15"/>
      <c r="AT2140" s="265" t="s">
        <v>213</v>
      </c>
      <c r="AU2140" s="265" t="s">
        <v>84</v>
      </c>
      <c r="AV2140" s="15" t="s">
        <v>82</v>
      </c>
      <c r="AW2140" s="15" t="s">
        <v>35</v>
      </c>
      <c r="AX2140" s="15" t="s">
        <v>74</v>
      </c>
      <c r="AY2140" s="265" t="s">
        <v>197</v>
      </c>
    </row>
    <row r="2141" s="15" customFormat="1">
      <c r="A2141" s="15"/>
      <c r="B2141" s="256"/>
      <c r="C2141" s="257"/>
      <c r="D2141" s="235" t="s">
        <v>213</v>
      </c>
      <c r="E2141" s="258" t="s">
        <v>28</v>
      </c>
      <c r="F2141" s="259" t="s">
        <v>990</v>
      </c>
      <c r="G2141" s="257"/>
      <c r="H2141" s="258" t="s">
        <v>28</v>
      </c>
      <c r="I2141" s="260"/>
      <c r="J2141" s="257"/>
      <c r="K2141" s="257"/>
      <c r="L2141" s="261"/>
      <c r="M2141" s="262"/>
      <c r="N2141" s="263"/>
      <c r="O2141" s="263"/>
      <c r="P2141" s="263"/>
      <c r="Q2141" s="263"/>
      <c r="R2141" s="263"/>
      <c r="S2141" s="263"/>
      <c r="T2141" s="264"/>
      <c r="U2141" s="15"/>
      <c r="V2141" s="15"/>
      <c r="W2141" s="15"/>
      <c r="X2141" s="15"/>
      <c r="Y2141" s="15"/>
      <c r="Z2141" s="15"/>
      <c r="AA2141" s="15"/>
      <c r="AB2141" s="15"/>
      <c r="AC2141" s="15"/>
      <c r="AD2141" s="15"/>
      <c r="AE2141" s="15"/>
      <c r="AT2141" s="265" t="s">
        <v>213</v>
      </c>
      <c r="AU2141" s="265" t="s">
        <v>84</v>
      </c>
      <c r="AV2141" s="15" t="s">
        <v>82</v>
      </c>
      <c r="AW2141" s="15" t="s">
        <v>35</v>
      </c>
      <c r="AX2141" s="15" t="s">
        <v>74</v>
      </c>
      <c r="AY2141" s="265" t="s">
        <v>197</v>
      </c>
    </row>
    <row r="2142" s="13" customFormat="1">
      <c r="A2142" s="13"/>
      <c r="B2142" s="233"/>
      <c r="C2142" s="234"/>
      <c r="D2142" s="235" t="s">
        <v>213</v>
      </c>
      <c r="E2142" s="236" t="s">
        <v>28</v>
      </c>
      <c r="F2142" s="237" t="s">
        <v>2820</v>
      </c>
      <c r="G2142" s="234"/>
      <c r="H2142" s="238">
        <v>20.475000000000001</v>
      </c>
      <c r="I2142" s="239"/>
      <c r="J2142" s="234"/>
      <c r="K2142" s="234"/>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213</v>
      </c>
      <c r="AU2142" s="244" t="s">
        <v>84</v>
      </c>
      <c r="AV2142" s="13" t="s">
        <v>84</v>
      </c>
      <c r="AW2142" s="13" t="s">
        <v>35</v>
      </c>
      <c r="AX2142" s="13" t="s">
        <v>74</v>
      </c>
      <c r="AY2142" s="244" t="s">
        <v>197</v>
      </c>
    </row>
    <row r="2143" s="13" customFormat="1">
      <c r="A2143" s="13"/>
      <c r="B2143" s="233"/>
      <c r="C2143" s="234"/>
      <c r="D2143" s="235" t="s">
        <v>213</v>
      </c>
      <c r="E2143" s="236" t="s">
        <v>28</v>
      </c>
      <c r="F2143" s="237" t="s">
        <v>2821</v>
      </c>
      <c r="G2143" s="234"/>
      <c r="H2143" s="238">
        <v>1.2</v>
      </c>
      <c r="I2143" s="239"/>
      <c r="J2143" s="234"/>
      <c r="K2143" s="234"/>
      <c r="L2143" s="240"/>
      <c r="M2143" s="241"/>
      <c r="N2143" s="242"/>
      <c r="O2143" s="242"/>
      <c r="P2143" s="242"/>
      <c r="Q2143" s="242"/>
      <c r="R2143" s="242"/>
      <c r="S2143" s="242"/>
      <c r="T2143" s="243"/>
      <c r="U2143" s="13"/>
      <c r="V2143" s="13"/>
      <c r="W2143" s="13"/>
      <c r="X2143" s="13"/>
      <c r="Y2143" s="13"/>
      <c r="Z2143" s="13"/>
      <c r="AA2143" s="13"/>
      <c r="AB2143" s="13"/>
      <c r="AC2143" s="13"/>
      <c r="AD2143" s="13"/>
      <c r="AE2143" s="13"/>
      <c r="AT2143" s="244" t="s">
        <v>213</v>
      </c>
      <c r="AU2143" s="244" t="s">
        <v>84</v>
      </c>
      <c r="AV2143" s="13" t="s">
        <v>84</v>
      </c>
      <c r="AW2143" s="13" t="s">
        <v>35</v>
      </c>
      <c r="AX2143" s="13" t="s">
        <v>74</v>
      </c>
      <c r="AY2143" s="244" t="s">
        <v>197</v>
      </c>
    </row>
    <row r="2144" s="13" customFormat="1">
      <c r="A2144" s="13"/>
      <c r="B2144" s="233"/>
      <c r="C2144" s="234"/>
      <c r="D2144" s="235" t="s">
        <v>213</v>
      </c>
      <c r="E2144" s="236" t="s">
        <v>28</v>
      </c>
      <c r="F2144" s="237" t="s">
        <v>2822</v>
      </c>
      <c r="G2144" s="234"/>
      <c r="H2144" s="238">
        <v>7.7999999999999998</v>
      </c>
      <c r="I2144" s="239"/>
      <c r="J2144" s="234"/>
      <c r="K2144" s="234"/>
      <c r="L2144" s="240"/>
      <c r="M2144" s="241"/>
      <c r="N2144" s="242"/>
      <c r="O2144" s="242"/>
      <c r="P2144" s="242"/>
      <c r="Q2144" s="242"/>
      <c r="R2144" s="242"/>
      <c r="S2144" s="242"/>
      <c r="T2144" s="243"/>
      <c r="U2144" s="13"/>
      <c r="V2144" s="13"/>
      <c r="W2144" s="13"/>
      <c r="X2144" s="13"/>
      <c r="Y2144" s="13"/>
      <c r="Z2144" s="13"/>
      <c r="AA2144" s="13"/>
      <c r="AB2144" s="13"/>
      <c r="AC2144" s="13"/>
      <c r="AD2144" s="13"/>
      <c r="AE2144" s="13"/>
      <c r="AT2144" s="244" t="s">
        <v>213</v>
      </c>
      <c r="AU2144" s="244" t="s">
        <v>84</v>
      </c>
      <c r="AV2144" s="13" t="s">
        <v>84</v>
      </c>
      <c r="AW2144" s="13" t="s">
        <v>35</v>
      </c>
      <c r="AX2144" s="13" t="s">
        <v>74</v>
      </c>
      <c r="AY2144" s="244" t="s">
        <v>197</v>
      </c>
    </row>
    <row r="2145" s="13" customFormat="1">
      <c r="A2145" s="13"/>
      <c r="B2145" s="233"/>
      <c r="C2145" s="234"/>
      <c r="D2145" s="235" t="s">
        <v>213</v>
      </c>
      <c r="E2145" s="236" t="s">
        <v>28</v>
      </c>
      <c r="F2145" s="237" t="s">
        <v>2823</v>
      </c>
      <c r="G2145" s="234"/>
      <c r="H2145" s="238">
        <v>7.6200000000000001</v>
      </c>
      <c r="I2145" s="239"/>
      <c r="J2145" s="234"/>
      <c r="K2145" s="234"/>
      <c r="L2145" s="240"/>
      <c r="M2145" s="241"/>
      <c r="N2145" s="242"/>
      <c r="O2145" s="242"/>
      <c r="P2145" s="242"/>
      <c r="Q2145" s="242"/>
      <c r="R2145" s="242"/>
      <c r="S2145" s="242"/>
      <c r="T2145" s="243"/>
      <c r="U2145" s="13"/>
      <c r="V2145" s="13"/>
      <c r="W2145" s="13"/>
      <c r="X2145" s="13"/>
      <c r="Y2145" s="13"/>
      <c r="Z2145" s="13"/>
      <c r="AA2145" s="13"/>
      <c r="AB2145" s="13"/>
      <c r="AC2145" s="13"/>
      <c r="AD2145" s="13"/>
      <c r="AE2145" s="13"/>
      <c r="AT2145" s="244" t="s">
        <v>213</v>
      </c>
      <c r="AU2145" s="244" t="s">
        <v>84</v>
      </c>
      <c r="AV2145" s="13" t="s">
        <v>84</v>
      </c>
      <c r="AW2145" s="13" t="s">
        <v>35</v>
      </c>
      <c r="AX2145" s="13" t="s">
        <v>74</v>
      </c>
      <c r="AY2145" s="244" t="s">
        <v>197</v>
      </c>
    </row>
    <row r="2146" s="13" customFormat="1">
      <c r="A2146" s="13"/>
      <c r="B2146" s="233"/>
      <c r="C2146" s="234"/>
      <c r="D2146" s="235" t="s">
        <v>213</v>
      </c>
      <c r="E2146" s="236" t="s">
        <v>28</v>
      </c>
      <c r="F2146" s="237" t="s">
        <v>2824</v>
      </c>
      <c r="G2146" s="234"/>
      <c r="H2146" s="238">
        <v>14.85</v>
      </c>
      <c r="I2146" s="239"/>
      <c r="J2146" s="234"/>
      <c r="K2146" s="234"/>
      <c r="L2146" s="240"/>
      <c r="M2146" s="241"/>
      <c r="N2146" s="242"/>
      <c r="O2146" s="242"/>
      <c r="P2146" s="242"/>
      <c r="Q2146" s="242"/>
      <c r="R2146" s="242"/>
      <c r="S2146" s="242"/>
      <c r="T2146" s="243"/>
      <c r="U2146" s="13"/>
      <c r="V2146" s="13"/>
      <c r="W2146" s="13"/>
      <c r="X2146" s="13"/>
      <c r="Y2146" s="13"/>
      <c r="Z2146" s="13"/>
      <c r="AA2146" s="13"/>
      <c r="AB2146" s="13"/>
      <c r="AC2146" s="13"/>
      <c r="AD2146" s="13"/>
      <c r="AE2146" s="13"/>
      <c r="AT2146" s="244" t="s">
        <v>213</v>
      </c>
      <c r="AU2146" s="244" t="s">
        <v>84</v>
      </c>
      <c r="AV2146" s="13" t="s">
        <v>84</v>
      </c>
      <c r="AW2146" s="13" t="s">
        <v>35</v>
      </c>
      <c r="AX2146" s="13" t="s">
        <v>74</v>
      </c>
      <c r="AY2146" s="244" t="s">
        <v>197</v>
      </c>
    </row>
    <row r="2147" s="16" customFormat="1">
      <c r="A2147" s="16"/>
      <c r="B2147" s="266"/>
      <c r="C2147" s="267"/>
      <c r="D2147" s="235" t="s">
        <v>213</v>
      </c>
      <c r="E2147" s="268" t="s">
        <v>28</v>
      </c>
      <c r="F2147" s="269" t="s">
        <v>416</v>
      </c>
      <c r="G2147" s="267"/>
      <c r="H2147" s="270">
        <v>51.945</v>
      </c>
      <c r="I2147" s="271"/>
      <c r="J2147" s="267"/>
      <c r="K2147" s="267"/>
      <c r="L2147" s="272"/>
      <c r="M2147" s="273"/>
      <c r="N2147" s="274"/>
      <c r="O2147" s="274"/>
      <c r="P2147" s="274"/>
      <c r="Q2147" s="274"/>
      <c r="R2147" s="274"/>
      <c r="S2147" s="274"/>
      <c r="T2147" s="275"/>
      <c r="U2147" s="16"/>
      <c r="V2147" s="16"/>
      <c r="W2147" s="16"/>
      <c r="X2147" s="16"/>
      <c r="Y2147" s="16"/>
      <c r="Z2147" s="16"/>
      <c r="AA2147" s="16"/>
      <c r="AB2147" s="16"/>
      <c r="AC2147" s="16"/>
      <c r="AD2147" s="16"/>
      <c r="AE2147" s="16"/>
      <c r="AT2147" s="276" t="s">
        <v>213</v>
      </c>
      <c r="AU2147" s="276" t="s">
        <v>84</v>
      </c>
      <c r="AV2147" s="16" t="s">
        <v>160</v>
      </c>
      <c r="AW2147" s="16" t="s">
        <v>35</v>
      </c>
      <c r="AX2147" s="16" t="s">
        <v>74</v>
      </c>
      <c r="AY2147" s="276" t="s">
        <v>197</v>
      </c>
    </row>
    <row r="2148" s="15" customFormat="1">
      <c r="A2148" s="15"/>
      <c r="B2148" s="256"/>
      <c r="C2148" s="257"/>
      <c r="D2148" s="235" t="s">
        <v>213</v>
      </c>
      <c r="E2148" s="258" t="s">
        <v>28</v>
      </c>
      <c r="F2148" s="259" t="s">
        <v>1002</v>
      </c>
      <c r="G2148" s="257"/>
      <c r="H2148" s="258" t="s">
        <v>28</v>
      </c>
      <c r="I2148" s="260"/>
      <c r="J2148" s="257"/>
      <c r="K2148" s="257"/>
      <c r="L2148" s="261"/>
      <c r="M2148" s="262"/>
      <c r="N2148" s="263"/>
      <c r="O2148" s="263"/>
      <c r="P2148" s="263"/>
      <c r="Q2148" s="263"/>
      <c r="R2148" s="263"/>
      <c r="S2148" s="263"/>
      <c r="T2148" s="264"/>
      <c r="U2148" s="15"/>
      <c r="V2148" s="15"/>
      <c r="W2148" s="15"/>
      <c r="X2148" s="15"/>
      <c r="Y2148" s="15"/>
      <c r="Z2148" s="15"/>
      <c r="AA2148" s="15"/>
      <c r="AB2148" s="15"/>
      <c r="AC2148" s="15"/>
      <c r="AD2148" s="15"/>
      <c r="AE2148" s="15"/>
      <c r="AT2148" s="265" t="s">
        <v>213</v>
      </c>
      <c r="AU2148" s="265" t="s">
        <v>84</v>
      </c>
      <c r="AV2148" s="15" t="s">
        <v>82</v>
      </c>
      <c r="AW2148" s="15" t="s">
        <v>35</v>
      </c>
      <c r="AX2148" s="15" t="s">
        <v>74</v>
      </c>
      <c r="AY2148" s="265" t="s">
        <v>197</v>
      </c>
    </row>
    <row r="2149" s="13" customFormat="1">
      <c r="A2149" s="13"/>
      <c r="B2149" s="233"/>
      <c r="C2149" s="234"/>
      <c r="D2149" s="235" t="s">
        <v>213</v>
      </c>
      <c r="E2149" s="236" t="s">
        <v>28</v>
      </c>
      <c r="F2149" s="237" t="s">
        <v>2825</v>
      </c>
      <c r="G2149" s="234"/>
      <c r="H2149" s="238">
        <v>18.300000000000001</v>
      </c>
      <c r="I2149" s="239"/>
      <c r="J2149" s="234"/>
      <c r="K2149" s="234"/>
      <c r="L2149" s="240"/>
      <c r="M2149" s="241"/>
      <c r="N2149" s="242"/>
      <c r="O2149" s="242"/>
      <c r="P2149" s="242"/>
      <c r="Q2149" s="242"/>
      <c r="R2149" s="242"/>
      <c r="S2149" s="242"/>
      <c r="T2149" s="243"/>
      <c r="U2149" s="13"/>
      <c r="V2149" s="13"/>
      <c r="W2149" s="13"/>
      <c r="X2149" s="13"/>
      <c r="Y2149" s="13"/>
      <c r="Z2149" s="13"/>
      <c r="AA2149" s="13"/>
      <c r="AB2149" s="13"/>
      <c r="AC2149" s="13"/>
      <c r="AD2149" s="13"/>
      <c r="AE2149" s="13"/>
      <c r="AT2149" s="244" t="s">
        <v>213</v>
      </c>
      <c r="AU2149" s="244" t="s">
        <v>84</v>
      </c>
      <c r="AV2149" s="13" t="s">
        <v>84</v>
      </c>
      <c r="AW2149" s="13" t="s">
        <v>35</v>
      </c>
      <c r="AX2149" s="13" t="s">
        <v>74</v>
      </c>
      <c r="AY2149" s="244" t="s">
        <v>197</v>
      </c>
    </row>
    <row r="2150" s="13" customFormat="1">
      <c r="A2150" s="13"/>
      <c r="B2150" s="233"/>
      <c r="C2150" s="234"/>
      <c r="D2150" s="235" t="s">
        <v>213</v>
      </c>
      <c r="E2150" s="236" t="s">
        <v>28</v>
      </c>
      <c r="F2150" s="237" t="s">
        <v>2826</v>
      </c>
      <c r="G2150" s="234"/>
      <c r="H2150" s="238">
        <v>2.5499999999999998</v>
      </c>
      <c r="I2150" s="239"/>
      <c r="J2150" s="234"/>
      <c r="K2150" s="234"/>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213</v>
      </c>
      <c r="AU2150" s="244" t="s">
        <v>84</v>
      </c>
      <c r="AV2150" s="13" t="s">
        <v>84</v>
      </c>
      <c r="AW2150" s="13" t="s">
        <v>35</v>
      </c>
      <c r="AX2150" s="13" t="s">
        <v>74</v>
      </c>
      <c r="AY2150" s="244" t="s">
        <v>197</v>
      </c>
    </row>
    <row r="2151" s="13" customFormat="1">
      <c r="A2151" s="13"/>
      <c r="B2151" s="233"/>
      <c r="C2151" s="234"/>
      <c r="D2151" s="235" t="s">
        <v>213</v>
      </c>
      <c r="E2151" s="236" t="s">
        <v>28</v>
      </c>
      <c r="F2151" s="237" t="s">
        <v>2827</v>
      </c>
      <c r="G2151" s="234"/>
      <c r="H2151" s="238">
        <v>4.0499999999999998</v>
      </c>
      <c r="I2151" s="239"/>
      <c r="J2151" s="234"/>
      <c r="K2151" s="234"/>
      <c r="L2151" s="240"/>
      <c r="M2151" s="241"/>
      <c r="N2151" s="242"/>
      <c r="O2151" s="242"/>
      <c r="P2151" s="242"/>
      <c r="Q2151" s="242"/>
      <c r="R2151" s="242"/>
      <c r="S2151" s="242"/>
      <c r="T2151" s="243"/>
      <c r="U2151" s="13"/>
      <c r="V2151" s="13"/>
      <c r="W2151" s="13"/>
      <c r="X2151" s="13"/>
      <c r="Y2151" s="13"/>
      <c r="Z2151" s="13"/>
      <c r="AA2151" s="13"/>
      <c r="AB2151" s="13"/>
      <c r="AC2151" s="13"/>
      <c r="AD2151" s="13"/>
      <c r="AE2151" s="13"/>
      <c r="AT2151" s="244" t="s">
        <v>213</v>
      </c>
      <c r="AU2151" s="244" t="s">
        <v>84</v>
      </c>
      <c r="AV2151" s="13" t="s">
        <v>84</v>
      </c>
      <c r="AW2151" s="13" t="s">
        <v>35</v>
      </c>
      <c r="AX2151" s="13" t="s">
        <v>74</v>
      </c>
      <c r="AY2151" s="244" t="s">
        <v>197</v>
      </c>
    </row>
    <row r="2152" s="13" customFormat="1">
      <c r="A2152" s="13"/>
      <c r="B2152" s="233"/>
      <c r="C2152" s="234"/>
      <c r="D2152" s="235" t="s">
        <v>213</v>
      </c>
      <c r="E2152" s="236" t="s">
        <v>28</v>
      </c>
      <c r="F2152" s="237" t="s">
        <v>2828</v>
      </c>
      <c r="G2152" s="234"/>
      <c r="H2152" s="238">
        <v>5.8499999999999996</v>
      </c>
      <c r="I2152" s="239"/>
      <c r="J2152" s="234"/>
      <c r="K2152" s="234"/>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84</v>
      </c>
      <c r="AV2152" s="13" t="s">
        <v>84</v>
      </c>
      <c r="AW2152" s="13" t="s">
        <v>35</v>
      </c>
      <c r="AX2152" s="13" t="s">
        <v>74</v>
      </c>
      <c r="AY2152" s="244" t="s">
        <v>197</v>
      </c>
    </row>
    <row r="2153" s="13" customFormat="1">
      <c r="A2153" s="13"/>
      <c r="B2153" s="233"/>
      <c r="C2153" s="234"/>
      <c r="D2153" s="235" t="s">
        <v>213</v>
      </c>
      <c r="E2153" s="236" t="s">
        <v>28</v>
      </c>
      <c r="F2153" s="237" t="s">
        <v>2829</v>
      </c>
      <c r="G2153" s="234"/>
      <c r="H2153" s="238">
        <v>2.7000000000000002</v>
      </c>
      <c r="I2153" s="239"/>
      <c r="J2153" s="234"/>
      <c r="K2153" s="234"/>
      <c r="L2153" s="240"/>
      <c r="M2153" s="241"/>
      <c r="N2153" s="242"/>
      <c r="O2153" s="242"/>
      <c r="P2153" s="242"/>
      <c r="Q2153" s="242"/>
      <c r="R2153" s="242"/>
      <c r="S2153" s="242"/>
      <c r="T2153" s="243"/>
      <c r="U2153" s="13"/>
      <c r="V2153" s="13"/>
      <c r="W2153" s="13"/>
      <c r="X2153" s="13"/>
      <c r="Y2153" s="13"/>
      <c r="Z2153" s="13"/>
      <c r="AA2153" s="13"/>
      <c r="AB2153" s="13"/>
      <c r="AC2153" s="13"/>
      <c r="AD2153" s="13"/>
      <c r="AE2153" s="13"/>
      <c r="AT2153" s="244" t="s">
        <v>213</v>
      </c>
      <c r="AU2153" s="244" t="s">
        <v>84</v>
      </c>
      <c r="AV2153" s="13" t="s">
        <v>84</v>
      </c>
      <c r="AW2153" s="13" t="s">
        <v>35</v>
      </c>
      <c r="AX2153" s="13" t="s">
        <v>74</v>
      </c>
      <c r="AY2153" s="244" t="s">
        <v>197</v>
      </c>
    </row>
    <row r="2154" s="13" customFormat="1">
      <c r="A2154" s="13"/>
      <c r="B2154" s="233"/>
      <c r="C2154" s="234"/>
      <c r="D2154" s="235" t="s">
        <v>213</v>
      </c>
      <c r="E2154" s="236" t="s">
        <v>28</v>
      </c>
      <c r="F2154" s="237" t="s">
        <v>2830</v>
      </c>
      <c r="G2154" s="234"/>
      <c r="H2154" s="238">
        <v>2.3700000000000001</v>
      </c>
      <c r="I2154" s="239"/>
      <c r="J2154" s="234"/>
      <c r="K2154" s="234"/>
      <c r="L2154" s="240"/>
      <c r="M2154" s="241"/>
      <c r="N2154" s="242"/>
      <c r="O2154" s="242"/>
      <c r="P2154" s="242"/>
      <c r="Q2154" s="242"/>
      <c r="R2154" s="242"/>
      <c r="S2154" s="242"/>
      <c r="T2154" s="243"/>
      <c r="U2154" s="13"/>
      <c r="V2154" s="13"/>
      <c r="W2154" s="13"/>
      <c r="X2154" s="13"/>
      <c r="Y2154" s="13"/>
      <c r="Z2154" s="13"/>
      <c r="AA2154" s="13"/>
      <c r="AB2154" s="13"/>
      <c r="AC2154" s="13"/>
      <c r="AD2154" s="13"/>
      <c r="AE2154" s="13"/>
      <c r="AT2154" s="244" t="s">
        <v>213</v>
      </c>
      <c r="AU2154" s="244" t="s">
        <v>84</v>
      </c>
      <c r="AV2154" s="13" t="s">
        <v>84</v>
      </c>
      <c r="AW2154" s="13" t="s">
        <v>35</v>
      </c>
      <c r="AX2154" s="13" t="s">
        <v>74</v>
      </c>
      <c r="AY2154" s="244" t="s">
        <v>197</v>
      </c>
    </row>
    <row r="2155" s="13" customFormat="1">
      <c r="A2155" s="13"/>
      <c r="B2155" s="233"/>
      <c r="C2155" s="234"/>
      <c r="D2155" s="235" t="s">
        <v>213</v>
      </c>
      <c r="E2155" s="236" t="s">
        <v>28</v>
      </c>
      <c r="F2155" s="237" t="s">
        <v>2831</v>
      </c>
      <c r="G2155" s="234"/>
      <c r="H2155" s="238">
        <v>4.8600000000000003</v>
      </c>
      <c r="I2155" s="239"/>
      <c r="J2155" s="234"/>
      <c r="K2155" s="234"/>
      <c r="L2155" s="240"/>
      <c r="M2155" s="241"/>
      <c r="N2155" s="242"/>
      <c r="O2155" s="242"/>
      <c r="P2155" s="242"/>
      <c r="Q2155" s="242"/>
      <c r="R2155" s="242"/>
      <c r="S2155" s="242"/>
      <c r="T2155" s="243"/>
      <c r="U2155" s="13"/>
      <c r="V2155" s="13"/>
      <c r="W2155" s="13"/>
      <c r="X2155" s="13"/>
      <c r="Y2155" s="13"/>
      <c r="Z2155" s="13"/>
      <c r="AA2155" s="13"/>
      <c r="AB2155" s="13"/>
      <c r="AC2155" s="13"/>
      <c r="AD2155" s="13"/>
      <c r="AE2155" s="13"/>
      <c r="AT2155" s="244" t="s">
        <v>213</v>
      </c>
      <c r="AU2155" s="244" t="s">
        <v>84</v>
      </c>
      <c r="AV2155" s="13" t="s">
        <v>84</v>
      </c>
      <c r="AW2155" s="13" t="s">
        <v>35</v>
      </c>
      <c r="AX2155" s="13" t="s">
        <v>74</v>
      </c>
      <c r="AY2155" s="244" t="s">
        <v>197</v>
      </c>
    </row>
    <row r="2156" s="16" customFormat="1">
      <c r="A2156" s="16"/>
      <c r="B2156" s="266"/>
      <c r="C2156" s="267"/>
      <c r="D2156" s="235" t="s">
        <v>213</v>
      </c>
      <c r="E2156" s="268" t="s">
        <v>28</v>
      </c>
      <c r="F2156" s="269" t="s">
        <v>416</v>
      </c>
      <c r="G2156" s="267"/>
      <c r="H2156" s="270">
        <v>40.68</v>
      </c>
      <c r="I2156" s="271"/>
      <c r="J2156" s="267"/>
      <c r="K2156" s="267"/>
      <c r="L2156" s="272"/>
      <c r="M2156" s="273"/>
      <c r="N2156" s="274"/>
      <c r="O2156" s="274"/>
      <c r="P2156" s="274"/>
      <c r="Q2156" s="274"/>
      <c r="R2156" s="274"/>
      <c r="S2156" s="274"/>
      <c r="T2156" s="275"/>
      <c r="U2156" s="16"/>
      <c r="V2156" s="16"/>
      <c r="W2156" s="16"/>
      <c r="X2156" s="16"/>
      <c r="Y2156" s="16"/>
      <c r="Z2156" s="16"/>
      <c r="AA2156" s="16"/>
      <c r="AB2156" s="16"/>
      <c r="AC2156" s="16"/>
      <c r="AD2156" s="16"/>
      <c r="AE2156" s="16"/>
      <c r="AT2156" s="276" t="s">
        <v>213</v>
      </c>
      <c r="AU2156" s="276" t="s">
        <v>84</v>
      </c>
      <c r="AV2156" s="16" t="s">
        <v>160</v>
      </c>
      <c r="AW2156" s="16" t="s">
        <v>35</v>
      </c>
      <c r="AX2156" s="16" t="s">
        <v>74</v>
      </c>
      <c r="AY2156" s="276" t="s">
        <v>197</v>
      </c>
    </row>
    <row r="2157" s="14" customFormat="1">
      <c r="A2157" s="14"/>
      <c r="B2157" s="245"/>
      <c r="C2157" s="246"/>
      <c r="D2157" s="235" t="s">
        <v>213</v>
      </c>
      <c r="E2157" s="247" t="s">
        <v>28</v>
      </c>
      <c r="F2157" s="248" t="s">
        <v>226</v>
      </c>
      <c r="G2157" s="246"/>
      <c r="H2157" s="249">
        <v>92.625</v>
      </c>
      <c r="I2157" s="250"/>
      <c r="J2157" s="246"/>
      <c r="K2157" s="246"/>
      <c r="L2157" s="251"/>
      <c r="M2157" s="252"/>
      <c r="N2157" s="253"/>
      <c r="O2157" s="253"/>
      <c r="P2157" s="253"/>
      <c r="Q2157" s="253"/>
      <c r="R2157" s="253"/>
      <c r="S2157" s="253"/>
      <c r="T2157" s="254"/>
      <c r="U2157" s="14"/>
      <c r="V2157" s="14"/>
      <c r="W2157" s="14"/>
      <c r="X2157" s="14"/>
      <c r="Y2157" s="14"/>
      <c r="Z2157" s="14"/>
      <c r="AA2157" s="14"/>
      <c r="AB2157" s="14"/>
      <c r="AC2157" s="14"/>
      <c r="AD2157" s="14"/>
      <c r="AE2157" s="14"/>
      <c r="AT2157" s="255" t="s">
        <v>213</v>
      </c>
      <c r="AU2157" s="255" t="s">
        <v>84</v>
      </c>
      <c r="AV2157" s="14" t="s">
        <v>204</v>
      </c>
      <c r="AW2157" s="14" t="s">
        <v>35</v>
      </c>
      <c r="AX2157" s="14" t="s">
        <v>82</v>
      </c>
      <c r="AY2157" s="255" t="s">
        <v>197</v>
      </c>
    </row>
    <row r="2158" s="2" customFormat="1" ht="24.15" customHeight="1">
      <c r="A2158" s="41"/>
      <c r="B2158" s="42"/>
      <c r="C2158" s="215" t="s">
        <v>2832</v>
      </c>
      <c r="D2158" s="215" t="s">
        <v>199</v>
      </c>
      <c r="E2158" s="216" t="s">
        <v>2833</v>
      </c>
      <c r="F2158" s="217" t="s">
        <v>2834</v>
      </c>
      <c r="G2158" s="218" t="s">
        <v>265</v>
      </c>
      <c r="H2158" s="219">
        <v>36</v>
      </c>
      <c r="I2158" s="220"/>
      <c r="J2158" s="221">
        <f>ROUND(I2158*H2158,2)</f>
        <v>0</v>
      </c>
      <c r="K2158" s="217" t="s">
        <v>203</v>
      </c>
      <c r="L2158" s="47"/>
      <c r="M2158" s="222" t="s">
        <v>28</v>
      </c>
      <c r="N2158" s="223" t="s">
        <v>45</v>
      </c>
      <c r="O2158" s="87"/>
      <c r="P2158" s="224">
        <f>O2158*H2158</f>
        <v>0</v>
      </c>
      <c r="Q2158" s="224">
        <v>0.00091</v>
      </c>
      <c r="R2158" s="224">
        <f>Q2158*H2158</f>
        <v>0.032759999999999997</v>
      </c>
      <c r="S2158" s="224">
        <v>0</v>
      </c>
      <c r="T2158" s="225">
        <f>S2158*H2158</f>
        <v>0</v>
      </c>
      <c r="U2158" s="41"/>
      <c r="V2158" s="41"/>
      <c r="W2158" s="41"/>
      <c r="X2158" s="41"/>
      <c r="Y2158" s="41"/>
      <c r="Z2158" s="41"/>
      <c r="AA2158" s="41"/>
      <c r="AB2158" s="41"/>
      <c r="AC2158" s="41"/>
      <c r="AD2158" s="41"/>
      <c r="AE2158" s="41"/>
      <c r="AR2158" s="226" t="s">
        <v>283</v>
      </c>
      <c r="AT2158" s="226" t="s">
        <v>199</v>
      </c>
      <c r="AU2158" s="226" t="s">
        <v>84</v>
      </c>
      <c r="AY2158" s="20" t="s">
        <v>197</v>
      </c>
      <c r="BE2158" s="227">
        <f>IF(N2158="základní",J2158,0)</f>
        <v>0</v>
      </c>
      <c r="BF2158" s="227">
        <f>IF(N2158="snížená",J2158,0)</f>
        <v>0</v>
      </c>
      <c r="BG2158" s="227">
        <f>IF(N2158="zákl. přenesená",J2158,0)</f>
        <v>0</v>
      </c>
      <c r="BH2158" s="227">
        <f>IF(N2158="sníž. přenesená",J2158,0)</f>
        <v>0</v>
      </c>
      <c r="BI2158" s="227">
        <f>IF(N2158="nulová",J2158,0)</f>
        <v>0</v>
      </c>
      <c r="BJ2158" s="20" t="s">
        <v>82</v>
      </c>
      <c r="BK2158" s="227">
        <f>ROUND(I2158*H2158,2)</f>
        <v>0</v>
      </c>
      <c r="BL2158" s="20" t="s">
        <v>283</v>
      </c>
      <c r="BM2158" s="226" t="s">
        <v>2835</v>
      </c>
    </row>
    <row r="2159" s="2" customFormat="1">
      <c r="A2159" s="41"/>
      <c r="B2159" s="42"/>
      <c r="C2159" s="43"/>
      <c r="D2159" s="228" t="s">
        <v>206</v>
      </c>
      <c r="E2159" s="43"/>
      <c r="F2159" s="229" t="s">
        <v>2836</v>
      </c>
      <c r="G2159" s="43"/>
      <c r="H2159" s="43"/>
      <c r="I2159" s="230"/>
      <c r="J2159" s="43"/>
      <c r="K2159" s="43"/>
      <c r="L2159" s="47"/>
      <c r="M2159" s="231"/>
      <c r="N2159" s="232"/>
      <c r="O2159" s="87"/>
      <c r="P2159" s="87"/>
      <c r="Q2159" s="87"/>
      <c r="R2159" s="87"/>
      <c r="S2159" s="87"/>
      <c r="T2159" s="88"/>
      <c r="U2159" s="41"/>
      <c r="V2159" s="41"/>
      <c r="W2159" s="41"/>
      <c r="X2159" s="41"/>
      <c r="Y2159" s="41"/>
      <c r="Z2159" s="41"/>
      <c r="AA2159" s="41"/>
      <c r="AB2159" s="41"/>
      <c r="AC2159" s="41"/>
      <c r="AD2159" s="41"/>
      <c r="AE2159" s="41"/>
      <c r="AT2159" s="20" t="s">
        <v>206</v>
      </c>
      <c r="AU2159" s="20" t="s">
        <v>84</v>
      </c>
    </row>
    <row r="2160" s="15" customFormat="1">
      <c r="A2160" s="15"/>
      <c r="B2160" s="256"/>
      <c r="C2160" s="257"/>
      <c r="D2160" s="235" t="s">
        <v>213</v>
      </c>
      <c r="E2160" s="258" t="s">
        <v>28</v>
      </c>
      <c r="F2160" s="259" t="s">
        <v>725</v>
      </c>
      <c r="G2160" s="257"/>
      <c r="H2160" s="258" t="s">
        <v>28</v>
      </c>
      <c r="I2160" s="260"/>
      <c r="J2160" s="257"/>
      <c r="K2160" s="257"/>
      <c r="L2160" s="261"/>
      <c r="M2160" s="262"/>
      <c r="N2160" s="263"/>
      <c r="O2160" s="263"/>
      <c r="P2160" s="263"/>
      <c r="Q2160" s="263"/>
      <c r="R2160" s="263"/>
      <c r="S2160" s="263"/>
      <c r="T2160" s="264"/>
      <c r="U2160" s="15"/>
      <c r="V2160" s="15"/>
      <c r="W2160" s="15"/>
      <c r="X2160" s="15"/>
      <c r="Y2160" s="15"/>
      <c r="Z2160" s="15"/>
      <c r="AA2160" s="15"/>
      <c r="AB2160" s="15"/>
      <c r="AC2160" s="15"/>
      <c r="AD2160" s="15"/>
      <c r="AE2160" s="15"/>
      <c r="AT2160" s="265" t="s">
        <v>213</v>
      </c>
      <c r="AU2160" s="265" t="s">
        <v>84</v>
      </c>
      <c r="AV2160" s="15" t="s">
        <v>82</v>
      </c>
      <c r="AW2160" s="15" t="s">
        <v>35</v>
      </c>
      <c r="AX2160" s="15" t="s">
        <v>74</v>
      </c>
      <c r="AY2160" s="265" t="s">
        <v>197</v>
      </c>
    </row>
    <row r="2161" s="15" customFormat="1">
      <c r="A2161" s="15"/>
      <c r="B2161" s="256"/>
      <c r="C2161" s="257"/>
      <c r="D2161" s="235" t="s">
        <v>213</v>
      </c>
      <c r="E2161" s="258" t="s">
        <v>28</v>
      </c>
      <c r="F2161" s="259" t="s">
        <v>2837</v>
      </c>
      <c r="G2161" s="257"/>
      <c r="H2161" s="258" t="s">
        <v>28</v>
      </c>
      <c r="I2161" s="260"/>
      <c r="J2161" s="257"/>
      <c r="K2161" s="257"/>
      <c r="L2161" s="261"/>
      <c r="M2161" s="262"/>
      <c r="N2161" s="263"/>
      <c r="O2161" s="263"/>
      <c r="P2161" s="263"/>
      <c r="Q2161" s="263"/>
      <c r="R2161" s="263"/>
      <c r="S2161" s="263"/>
      <c r="T2161" s="264"/>
      <c r="U2161" s="15"/>
      <c r="V2161" s="15"/>
      <c r="W2161" s="15"/>
      <c r="X2161" s="15"/>
      <c r="Y2161" s="15"/>
      <c r="Z2161" s="15"/>
      <c r="AA2161" s="15"/>
      <c r="AB2161" s="15"/>
      <c r="AC2161" s="15"/>
      <c r="AD2161" s="15"/>
      <c r="AE2161" s="15"/>
      <c r="AT2161" s="265" t="s">
        <v>213</v>
      </c>
      <c r="AU2161" s="265" t="s">
        <v>84</v>
      </c>
      <c r="AV2161" s="15" t="s">
        <v>82</v>
      </c>
      <c r="AW2161" s="15" t="s">
        <v>35</v>
      </c>
      <c r="AX2161" s="15" t="s">
        <v>74</v>
      </c>
      <c r="AY2161" s="265" t="s">
        <v>197</v>
      </c>
    </row>
    <row r="2162" s="13" customFormat="1">
      <c r="A2162" s="13"/>
      <c r="B2162" s="233"/>
      <c r="C2162" s="234"/>
      <c r="D2162" s="235" t="s">
        <v>213</v>
      </c>
      <c r="E2162" s="236" t="s">
        <v>28</v>
      </c>
      <c r="F2162" s="237" t="s">
        <v>2838</v>
      </c>
      <c r="G2162" s="234"/>
      <c r="H2162" s="238">
        <v>21</v>
      </c>
      <c r="I2162" s="239"/>
      <c r="J2162" s="234"/>
      <c r="K2162" s="234"/>
      <c r="L2162" s="240"/>
      <c r="M2162" s="241"/>
      <c r="N2162" s="242"/>
      <c r="O2162" s="242"/>
      <c r="P2162" s="242"/>
      <c r="Q2162" s="242"/>
      <c r="R2162" s="242"/>
      <c r="S2162" s="242"/>
      <c r="T2162" s="243"/>
      <c r="U2162" s="13"/>
      <c r="V2162" s="13"/>
      <c r="W2162" s="13"/>
      <c r="X2162" s="13"/>
      <c r="Y2162" s="13"/>
      <c r="Z2162" s="13"/>
      <c r="AA2162" s="13"/>
      <c r="AB2162" s="13"/>
      <c r="AC2162" s="13"/>
      <c r="AD2162" s="13"/>
      <c r="AE2162" s="13"/>
      <c r="AT2162" s="244" t="s">
        <v>213</v>
      </c>
      <c r="AU2162" s="244" t="s">
        <v>84</v>
      </c>
      <c r="AV2162" s="13" t="s">
        <v>84</v>
      </c>
      <c r="AW2162" s="13" t="s">
        <v>35</v>
      </c>
      <c r="AX2162" s="13" t="s">
        <v>74</v>
      </c>
      <c r="AY2162" s="244" t="s">
        <v>197</v>
      </c>
    </row>
    <row r="2163" s="15" customFormat="1">
      <c r="A2163" s="15"/>
      <c r="B2163" s="256"/>
      <c r="C2163" s="257"/>
      <c r="D2163" s="235" t="s">
        <v>213</v>
      </c>
      <c r="E2163" s="258" t="s">
        <v>28</v>
      </c>
      <c r="F2163" s="259" t="s">
        <v>2839</v>
      </c>
      <c r="G2163" s="257"/>
      <c r="H2163" s="258" t="s">
        <v>28</v>
      </c>
      <c r="I2163" s="260"/>
      <c r="J2163" s="257"/>
      <c r="K2163" s="257"/>
      <c r="L2163" s="261"/>
      <c r="M2163" s="262"/>
      <c r="N2163" s="263"/>
      <c r="O2163" s="263"/>
      <c r="P2163" s="263"/>
      <c r="Q2163" s="263"/>
      <c r="R2163" s="263"/>
      <c r="S2163" s="263"/>
      <c r="T2163" s="264"/>
      <c r="U2163" s="15"/>
      <c r="V2163" s="15"/>
      <c r="W2163" s="15"/>
      <c r="X2163" s="15"/>
      <c r="Y2163" s="15"/>
      <c r="Z2163" s="15"/>
      <c r="AA2163" s="15"/>
      <c r="AB2163" s="15"/>
      <c r="AC2163" s="15"/>
      <c r="AD2163" s="15"/>
      <c r="AE2163" s="15"/>
      <c r="AT2163" s="265" t="s">
        <v>213</v>
      </c>
      <c r="AU2163" s="265" t="s">
        <v>84</v>
      </c>
      <c r="AV2163" s="15" t="s">
        <v>82</v>
      </c>
      <c r="AW2163" s="15" t="s">
        <v>35</v>
      </c>
      <c r="AX2163" s="15" t="s">
        <v>74</v>
      </c>
      <c r="AY2163" s="265" t="s">
        <v>197</v>
      </c>
    </row>
    <row r="2164" s="13" customFormat="1">
      <c r="A2164" s="13"/>
      <c r="B2164" s="233"/>
      <c r="C2164" s="234"/>
      <c r="D2164" s="235" t="s">
        <v>213</v>
      </c>
      <c r="E2164" s="236" t="s">
        <v>28</v>
      </c>
      <c r="F2164" s="237" t="s">
        <v>2840</v>
      </c>
      <c r="G2164" s="234"/>
      <c r="H2164" s="238">
        <v>15</v>
      </c>
      <c r="I2164" s="239"/>
      <c r="J2164" s="234"/>
      <c r="K2164" s="234"/>
      <c r="L2164" s="240"/>
      <c r="M2164" s="241"/>
      <c r="N2164" s="242"/>
      <c r="O2164" s="242"/>
      <c r="P2164" s="242"/>
      <c r="Q2164" s="242"/>
      <c r="R2164" s="242"/>
      <c r="S2164" s="242"/>
      <c r="T2164" s="243"/>
      <c r="U2164" s="13"/>
      <c r="V2164" s="13"/>
      <c r="W2164" s="13"/>
      <c r="X2164" s="13"/>
      <c r="Y2164" s="13"/>
      <c r="Z2164" s="13"/>
      <c r="AA2164" s="13"/>
      <c r="AB2164" s="13"/>
      <c r="AC2164" s="13"/>
      <c r="AD2164" s="13"/>
      <c r="AE2164" s="13"/>
      <c r="AT2164" s="244" t="s">
        <v>213</v>
      </c>
      <c r="AU2164" s="244" t="s">
        <v>84</v>
      </c>
      <c r="AV2164" s="13" t="s">
        <v>84</v>
      </c>
      <c r="AW2164" s="13" t="s">
        <v>35</v>
      </c>
      <c r="AX2164" s="13" t="s">
        <v>74</v>
      </c>
      <c r="AY2164" s="244" t="s">
        <v>197</v>
      </c>
    </row>
    <row r="2165" s="14" customFormat="1">
      <c r="A2165" s="14"/>
      <c r="B2165" s="245"/>
      <c r="C2165" s="246"/>
      <c r="D2165" s="235" t="s">
        <v>213</v>
      </c>
      <c r="E2165" s="247" t="s">
        <v>28</v>
      </c>
      <c r="F2165" s="248" t="s">
        <v>226</v>
      </c>
      <c r="G2165" s="246"/>
      <c r="H2165" s="249">
        <v>36</v>
      </c>
      <c r="I2165" s="250"/>
      <c r="J2165" s="246"/>
      <c r="K2165" s="246"/>
      <c r="L2165" s="251"/>
      <c r="M2165" s="252"/>
      <c r="N2165" s="253"/>
      <c r="O2165" s="253"/>
      <c r="P2165" s="253"/>
      <c r="Q2165" s="253"/>
      <c r="R2165" s="253"/>
      <c r="S2165" s="253"/>
      <c r="T2165" s="254"/>
      <c r="U2165" s="14"/>
      <c r="V2165" s="14"/>
      <c r="W2165" s="14"/>
      <c r="X2165" s="14"/>
      <c r="Y2165" s="14"/>
      <c r="Z2165" s="14"/>
      <c r="AA2165" s="14"/>
      <c r="AB2165" s="14"/>
      <c r="AC2165" s="14"/>
      <c r="AD2165" s="14"/>
      <c r="AE2165" s="14"/>
      <c r="AT2165" s="255" t="s">
        <v>213</v>
      </c>
      <c r="AU2165" s="255" t="s">
        <v>84</v>
      </c>
      <c r="AV2165" s="14" t="s">
        <v>204</v>
      </c>
      <c r="AW2165" s="14" t="s">
        <v>35</v>
      </c>
      <c r="AX2165" s="14" t="s">
        <v>82</v>
      </c>
      <c r="AY2165" s="255" t="s">
        <v>197</v>
      </c>
    </row>
    <row r="2166" s="2" customFormat="1" ht="24.15" customHeight="1">
      <c r="A2166" s="41"/>
      <c r="B2166" s="42"/>
      <c r="C2166" s="215" t="s">
        <v>2841</v>
      </c>
      <c r="D2166" s="215" t="s">
        <v>199</v>
      </c>
      <c r="E2166" s="216" t="s">
        <v>2842</v>
      </c>
      <c r="F2166" s="217" t="s">
        <v>2843</v>
      </c>
      <c r="G2166" s="218" t="s">
        <v>202</v>
      </c>
      <c r="H2166" s="219">
        <v>594.44200000000001</v>
      </c>
      <c r="I2166" s="220"/>
      <c r="J2166" s="221">
        <f>ROUND(I2166*H2166,2)</f>
        <v>0</v>
      </c>
      <c r="K2166" s="217" t="s">
        <v>203</v>
      </c>
      <c r="L2166" s="47"/>
      <c r="M2166" s="222" t="s">
        <v>28</v>
      </c>
      <c r="N2166" s="223" t="s">
        <v>45</v>
      </c>
      <c r="O2166" s="87"/>
      <c r="P2166" s="224">
        <f>O2166*H2166</f>
        <v>0</v>
      </c>
      <c r="Q2166" s="224">
        <v>0.012200000000000001</v>
      </c>
      <c r="R2166" s="224">
        <f>Q2166*H2166</f>
        <v>7.2521924000000002</v>
      </c>
      <c r="S2166" s="224">
        <v>0</v>
      </c>
      <c r="T2166" s="225">
        <f>S2166*H2166</f>
        <v>0</v>
      </c>
      <c r="U2166" s="41"/>
      <c r="V2166" s="41"/>
      <c r="W2166" s="41"/>
      <c r="X2166" s="41"/>
      <c r="Y2166" s="41"/>
      <c r="Z2166" s="41"/>
      <c r="AA2166" s="41"/>
      <c r="AB2166" s="41"/>
      <c r="AC2166" s="41"/>
      <c r="AD2166" s="41"/>
      <c r="AE2166" s="41"/>
      <c r="AR2166" s="226" t="s">
        <v>204</v>
      </c>
      <c r="AT2166" s="226" t="s">
        <v>199</v>
      </c>
      <c r="AU2166" s="226" t="s">
        <v>84</v>
      </c>
      <c r="AY2166" s="20" t="s">
        <v>197</v>
      </c>
      <c r="BE2166" s="227">
        <f>IF(N2166="základní",J2166,0)</f>
        <v>0</v>
      </c>
      <c r="BF2166" s="227">
        <f>IF(N2166="snížená",J2166,0)</f>
        <v>0</v>
      </c>
      <c r="BG2166" s="227">
        <f>IF(N2166="zákl. přenesená",J2166,0)</f>
        <v>0</v>
      </c>
      <c r="BH2166" s="227">
        <f>IF(N2166="sníž. přenesená",J2166,0)</f>
        <v>0</v>
      </c>
      <c r="BI2166" s="227">
        <f>IF(N2166="nulová",J2166,0)</f>
        <v>0</v>
      </c>
      <c r="BJ2166" s="20" t="s">
        <v>82</v>
      </c>
      <c r="BK2166" s="227">
        <f>ROUND(I2166*H2166,2)</f>
        <v>0</v>
      </c>
      <c r="BL2166" s="20" t="s">
        <v>204</v>
      </c>
      <c r="BM2166" s="226" t="s">
        <v>2844</v>
      </c>
    </row>
    <row r="2167" s="2" customFormat="1">
      <c r="A2167" s="41"/>
      <c r="B2167" s="42"/>
      <c r="C2167" s="43"/>
      <c r="D2167" s="228" t="s">
        <v>206</v>
      </c>
      <c r="E2167" s="43"/>
      <c r="F2167" s="229" t="s">
        <v>2845</v>
      </c>
      <c r="G2167" s="43"/>
      <c r="H2167" s="43"/>
      <c r="I2167" s="230"/>
      <c r="J2167" s="43"/>
      <c r="K2167" s="43"/>
      <c r="L2167" s="47"/>
      <c r="M2167" s="231"/>
      <c r="N2167" s="232"/>
      <c r="O2167" s="87"/>
      <c r="P2167" s="87"/>
      <c r="Q2167" s="87"/>
      <c r="R2167" s="87"/>
      <c r="S2167" s="87"/>
      <c r="T2167" s="88"/>
      <c r="U2167" s="41"/>
      <c r="V2167" s="41"/>
      <c r="W2167" s="41"/>
      <c r="X2167" s="41"/>
      <c r="Y2167" s="41"/>
      <c r="Z2167" s="41"/>
      <c r="AA2167" s="41"/>
      <c r="AB2167" s="41"/>
      <c r="AC2167" s="41"/>
      <c r="AD2167" s="41"/>
      <c r="AE2167" s="41"/>
      <c r="AT2167" s="20" t="s">
        <v>206</v>
      </c>
      <c r="AU2167" s="20" t="s">
        <v>84</v>
      </c>
    </row>
    <row r="2168" s="15" customFormat="1">
      <c r="A2168" s="15"/>
      <c r="B2168" s="256"/>
      <c r="C2168" s="257"/>
      <c r="D2168" s="235" t="s">
        <v>213</v>
      </c>
      <c r="E2168" s="258" t="s">
        <v>28</v>
      </c>
      <c r="F2168" s="259" t="s">
        <v>725</v>
      </c>
      <c r="G2168" s="257"/>
      <c r="H2168" s="258" t="s">
        <v>28</v>
      </c>
      <c r="I2168" s="260"/>
      <c r="J2168" s="257"/>
      <c r="K2168" s="257"/>
      <c r="L2168" s="261"/>
      <c r="M2168" s="262"/>
      <c r="N2168" s="263"/>
      <c r="O2168" s="263"/>
      <c r="P2168" s="263"/>
      <c r="Q2168" s="263"/>
      <c r="R2168" s="263"/>
      <c r="S2168" s="263"/>
      <c r="T2168" s="264"/>
      <c r="U2168" s="15"/>
      <c r="V2168" s="15"/>
      <c r="W2168" s="15"/>
      <c r="X2168" s="15"/>
      <c r="Y2168" s="15"/>
      <c r="Z2168" s="15"/>
      <c r="AA2168" s="15"/>
      <c r="AB2168" s="15"/>
      <c r="AC2168" s="15"/>
      <c r="AD2168" s="15"/>
      <c r="AE2168" s="15"/>
      <c r="AT2168" s="265" t="s">
        <v>213</v>
      </c>
      <c r="AU2168" s="265" t="s">
        <v>84</v>
      </c>
      <c r="AV2168" s="15" t="s">
        <v>82</v>
      </c>
      <c r="AW2168" s="15" t="s">
        <v>35</v>
      </c>
      <c r="AX2168" s="15" t="s">
        <v>74</v>
      </c>
      <c r="AY2168" s="265" t="s">
        <v>197</v>
      </c>
    </row>
    <row r="2169" s="15" customFormat="1">
      <c r="A2169" s="15"/>
      <c r="B2169" s="256"/>
      <c r="C2169" s="257"/>
      <c r="D2169" s="235" t="s">
        <v>213</v>
      </c>
      <c r="E2169" s="258" t="s">
        <v>28</v>
      </c>
      <c r="F2169" s="259" t="s">
        <v>2846</v>
      </c>
      <c r="G2169" s="257"/>
      <c r="H2169" s="258" t="s">
        <v>28</v>
      </c>
      <c r="I2169" s="260"/>
      <c r="J2169" s="257"/>
      <c r="K2169" s="257"/>
      <c r="L2169" s="261"/>
      <c r="M2169" s="262"/>
      <c r="N2169" s="263"/>
      <c r="O2169" s="263"/>
      <c r="P2169" s="263"/>
      <c r="Q2169" s="263"/>
      <c r="R2169" s="263"/>
      <c r="S2169" s="263"/>
      <c r="T2169" s="264"/>
      <c r="U2169" s="15"/>
      <c r="V2169" s="15"/>
      <c r="W2169" s="15"/>
      <c r="X2169" s="15"/>
      <c r="Y2169" s="15"/>
      <c r="Z2169" s="15"/>
      <c r="AA2169" s="15"/>
      <c r="AB2169" s="15"/>
      <c r="AC2169" s="15"/>
      <c r="AD2169" s="15"/>
      <c r="AE2169" s="15"/>
      <c r="AT2169" s="265" t="s">
        <v>213</v>
      </c>
      <c r="AU2169" s="265" t="s">
        <v>84</v>
      </c>
      <c r="AV2169" s="15" t="s">
        <v>82</v>
      </c>
      <c r="AW2169" s="15" t="s">
        <v>35</v>
      </c>
      <c r="AX2169" s="15" t="s">
        <v>74</v>
      </c>
      <c r="AY2169" s="265" t="s">
        <v>197</v>
      </c>
    </row>
    <row r="2170" s="15" customFormat="1">
      <c r="A2170" s="15"/>
      <c r="B2170" s="256"/>
      <c r="C2170" s="257"/>
      <c r="D2170" s="235" t="s">
        <v>213</v>
      </c>
      <c r="E2170" s="258" t="s">
        <v>28</v>
      </c>
      <c r="F2170" s="259" t="s">
        <v>990</v>
      </c>
      <c r="G2170" s="257"/>
      <c r="H2170" s="258" t="s">
        <v>28</v>
      </c>
      <c r="I2170" s="260"/>
      <c r="J2170" s="257"/>
      <c r="K2170" s="257"/>
      <c r="L2170" s="261"/>
      <c r="M2170" s="262"/>
      <c r="N2170" s="263"/>
      <c r="O2170" s="263"/>
      <c r="P2170" s="263"/>
      <c r="Q2170" s="263"/>
      <c r="R2170" s="263"/>
      <c r="S2170" s="263"/>
      <c r="T2170" s="264"/>
      <c r="U2170" s="15"/>
      <c r="V2170" s="15"/>
      <c r="W2170" s="15"/>
      <c r="X2170" s="15"/>
      <c r="Y2170" s="15"/>
      <c r="Z2170" s="15"/>
      <c r="AA2170" s="15"/>
      <c r="AB2170" s="15"/>
      <c r="AC2170" s="15"/>
      <c r="AD2170" s="15"/>
      <c r="AE2170" s="15"/>
      <c r="AT2170" s="265" t="s">
        <v>213</v>
      </c>
      <c r="AU2170" s="265" t="s">
        <v>84</v>
      </c>
      <c r="AV2170" s="15" t="s">
        <v>82</v>
      </c>
      <c r="AW2170" s="15" t="s">
        <v>35</v>
      </c>
      <c r="AX2170" s="15" t="s">
        <v>74</v>
      </c>
      <c r="AY2170" s="265" t="s">
        <v>197</v>
      </c>
    </row>
    <row r="2171" s="13" customFormat="1">
      <c r="A2171" s="13"/>
      <c r="B2171" s="233"/>
      <c r="C2171" s="234"/>
      <c r="D2171" s="235" t="s">
        <v>213</v>
      </c>
      <c r="E2171" s="236" t="s">
        <v>28</v>
      </c>
      <c r="F2171" s="237" t="s">
        <v>2847</v>
      </c>
      <c r="G2171" s="234"/>
      <c r="H2171" s="238">
        <v>5.04</v>
      </c>
      <c r="I2171" s="239"/>
      <c r="J2171" s="234"/>
      <c r="K2171" s="234"/>
      <c r="L2171" s="240"/>
      <c r="M2171" s="241"/>
      <c r="N2171" s="242"/>
      <c r="O2171" s="242"/>
      <c r="P2171" s="242"/>
      <c r="Q2171" s="242"/>
      <c r="R2171" s="242"/>
      <c r="S2171" s="242"/>
      <c r="T2171" s="243"/>
      <c r="U2171" s="13"/>
      <c r="V2171" s="13"/>
      <c r="W2171" s="13"/>
      <c r="X2171" s="13"/>
      <c r="Y2171" s="13"/>
      <c r="Z2171" s="13"/>
      <c r="AA2171" s="13"/>
      <c r="AB2171" s="13"/>
      <c r="AC2171" s="13"/>
      <c r="AD2171" s="13"/>
      <c r="AE2171" s="13"/>
      <c r="AT2171" s="244" t="s">
        <v>213</v>
      </c>
      <c r="AU2171" s="244" t="s">
        <v>84</v>
      </c>
      <c r="AV2171" s="13" t="s">
        <v>84</v>
      </c>
      <c r="AW2171" s="13" t="s">
        <v>35</v>
      </c>
      <c r="AX2171" s="13" t="s">
        <v>74</v>
      </c>
      <c r="AY2171" s="244" t="s">
        <v>197</v>
      </c>
    </row>
    <row r="2172" s="13" customFormat="1">
      <c r="A2172" s="13"/>
      <c r="B2172" s="233"/>
      <c r="C2172" s="234"/>
      <c r="D2172" s="235" t="s">
        <v>213</v>
      </c>
      <c r="E2172" s="236" t="s">
        <v>28</v>
      </c>
      <c r="F2172" s="237" t="s">
        <v>2848</v>
      </c>
      <c r="G2172" s="234"/>
      <c r="H2172" s="238">
        <v>115.2</v>
      </c>
      <c r="I2172" s="239"/>
      <c r="J2172" s="234"/>
      <c r="K2172" s="234"/>
      <c r="L2172" s="240"/>
      <c r="M2172" s="241"/>
      <c r="N2172" s="242"/>
      <c r="O2172" s="242"/>
      <c r="P2172" s="242"/>
      <c r="Q2172" s="242"/>
      <c r="R2172" s="242"/>
      <c r="S2172" s="242"/>
      <c r="T2172" s="243"/>
      <c r="U2172" s="13"/>
      <c r="V2172" s="13"/>
      <c r="W2172" s="13"/>
      <c r="X2172" s="13"/>
      <c r="Y2172" s="13"/>
      <c r="Z2172" s="13"/>
      <c r="AA2172" s="13"/>
      <c r="AB2172" s="13"/>
      <c r="AC2172" s="13"/>
      <c r="AD2172" s="13"/>
      <c r="AE2172" s="13"/>
      <c r="AT2172" s="244" t="s">
        <v>213</v>
      </c>
      <c r="AU2172" s="244" t="s">
        <v>84</v>
      </c>
      <c r="AV2172" s="13" t="s">
        <v>84</v>
      </c>
      <c r="AW2172" s="13" t="s">
        <v>35</v>
      </c>
      <c r="AX2172" s="13" t="s">
        <v>74</v>
      </c>
      <c r="AY2172" s="244" t="s">
        <v>197</v>
      </c>
    </row>
    <row r="2173" s="16" customFormat="1">
      <c r="A2173" s="16"/>
      <c r="B2173" s="266"/>
      <c r="C2173" s="267"/>
      <c r="D2173" s="235" t="s">
        <v>213</v>
      </c>
      <c r="E2173" s="268" t="s">
        <v>28</v>
      </c>
      <c r="F2173" s="269" t="s">
        <v>416</v>
      </c>
      <c r="G2173" s="267"/>
      <c r="H2173" s="270">
        <v>120.24</v>
      </c>
      <c r="I2173" s="271"/>
      <c r="J2173" s="267"/>
      <c r="K2173" s="267"/>
      <c r="L2173" s="272"/>
      <c r="M2173" s="273"/>
      <c r="N2173" s="274"/>
      <c r="O2173" s="274"/>
      <c r="P2173" s="274"/>
      <c r="Q2173" s="274"/>
      <c r="R2173" s="274"/>
      <c r="S2173" s="274"/>
      <c r="T2173" s="275"/>
      <c r="U2173" s="16"/>
      <c r="V2173" s="16"/>
      <c r="W2173" s="16"/>
      <c r="X2173" s="16"/>
      <c r="Y2173" s="16"/>
      <c r="Z2173" s="16"/>
      <c r="AA2173" s="16"/>
      <c r="AB2173" s="16"/>
      <c r="AC2173" s="16"/>
      <c r="AD2173" s="16"/>
      <c r="AE2173" s="16"/>
      <c r="AT2173" s="276" t="s">
        <v>213</v>
      </c>
      <c r="AU2173" s="276" t="s">
        <v>84</v>
      </c>
      <c r="AV2173" s="16" t="s">
        <v>160</v>
      </c>
      <c r="AW2173" s="16" t="s">
        <v>35</v>
      </c>
      <c r="AX2173" s="16" t="s">
        <v>74</v>
      </c>
      <c r="AY2173" s="276" t="s">
        <v>197</v>
      </c>
    </row>
    <row r="2174" s="15" customFormat="1">
      <c r="A2174" s="15"/>
      <c r="B2174" s="256"/>
      <c r="C2174" s="257"/>
      <c r="D2174" s="235" t="s">
        <v>213</v>
      </c>
      <c r="E2174" s="258" t="s">
        <v>28</v>
      </c>
      <c r="F2174" s="259" t="s">
        <v>2849</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3" customFormat="1">
      <c r="A2175" s="13"/>
      <c r="B2175" s="233"/>
      <c r="C2175" s="234"/>
      <c r="D2175" s="235" t="s">
        <v>213</v>
      </c>
      <c r="E2175" s="236" t="s">
        <v>28</v>
      </c>
      <c r="F2175" s="237" t="s">
        <v>2850</v>
      </c>
      <c r="G2175" s="234"/>
      <c r="H2175" s="238">
        <v>309.69999999999999</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3" customFormat="1">
      <c r="A2176" s="13"/>
      <c r="B2176" s="233"/>
      <c r="C2176" s="234"/>
      <c r="D2176" s="235" t="s">
        <v>213</v>
      </c>
      <c r="E2176" s="236" t="s">
        <v>28</v>
      </c>
      <c r="F2176" s="237" t="s">
        <v>2851</v>
      </c>
      <c r="G2176" s="234"/>
      <c r="H2176" s="238">
        <v>164.50200000000001</v>
      </c>
      <c r="I2176" s="239"/>
      <c r="J2176" s="234"/>
      <c r="K2176" s="234"/>
      <c r="L2176" s="240"/>
      <c r="M2176" s="241"/>
      <c r="N2176" s="242"/>
      <c r="O2176" s="242"/>
      <c r="P2176" s="242"/>
      <c r="Q2176" s="242"/>
      <c r="R2176" s="242"/>
      <c r="S2176" s="242"/>
      <c r="T2176" s="243"/>
      <c r="U2176" s="13"/>
      <c r="V2176" s="13"/>
      <c r="W2176" s="13"/>
      <c r="X2176" s="13"/>
      <c r="Y2176" s="13"/>
      <c r="Z2176" s="13"/>
      <c r="AA2176" s="13"/>
      <c r="AB2176" s="13"/>
      <c r="AC2176" s="13"/>
      <c r="AD2176" s="13"/>
      <c r="AE2176" s="13"/>
      <c r="AT2176" s="244" t="s">
        <v>213</v>
      </c>
      <c r="AU2176" s="244" t="s">
        <v>84</v>
      </c>
      <c r="AV2176" s="13" t="s">
        <v>84</v>
      </c>
      <c r="AW2176" s="13" t="s">
        <v>35</v>
      </c>
      <c r="AX2176" s="13" t="s">
        <v>74</v>
      </c>
      <c r="AY2176" s="244" t="s">
        <v>197</v>
      </c>
    </row>
    <row r="2177" s="16" customFormat="1">
      <c r="A2177" s="16"/>
      <c r="B2177" s="266"/>
      <c r="C2177" s="267"/>
      <c r="D2177" s="235" t="s">
        <v>213</v>
      </c>
      <c r="E2177" s="268" t="s">
        <v>28</v>
      </c>
      <c r="F2177" s="269" t="s">
        <v>416</v>
      </c>
      <c r="G2177" s="267"/>
      <c r="H2177" s="270">
        <v>474.202</v>
      </c>
      <c r="I2177" s="271"/>
      <c r="J2177" s="267"/>
      <c r="K2177" s="267"/>
      <c r="L2177" s="272"/>
      <c r="M2177" s="273"/>
      <c r="N2177" s="274"/>
      <c r="O2177" s="274"/>
      <c r="P2177" s="274"/>
      <c r="Q2177" s="274"/>
      <c r="R2177" s="274"/>
      <c r="S2177" s="274"/>
      <c r="T2177" s="275"/>
      <c r="U2177" s="16"/>
      <c r="V2177" s="16"/>
      <c r="W2177" s="16"/>
      <c r="X2177" s="16"/>
      <c r="Y2177" s="16"/>
      <c r="Z2177" s="16"/>
      <c r="AA2177" s="16"/>
      <c r="AB2177" s="16"/>
      <c r="AC2177" s="16"/>
      <c r="AD2177" s="16"/>
      <c r="AE2177" s="16"/>
      <c r="AT2177" s="276" t="s">
        <v>213</v>
      </c>
      <c r="AU2177" s="276" t="s">
        <v>84</v>
      </c>
      <c r="AV2177" s="16" t="s">
        <v>160</v>
      </c>
      <c r="AW2177" s="16" t="s">
        <v>35</v>
      </c>
      <c r="AX2177" s="16" t="s">
        <v>74</v>
      </c>
      <c r="AY2177" s="276" t="s">
        <v>197</v>
      </c>
    </row>
    <row r="2178" s="14" customFormat="1">
      <c r="A2178" s="14"/>
      <c r="B2178" s="245"/>
      <c r="C2178" s="246"/>
      <c r="D2178" s="235" t="s">
        <v>213</v>
      </c>
      <c r="E2178" s="247" t="s">
        <v>28</v>
      </c>
      <c r="F2178" s="248" t="s">
        <v>226</v>
      </c>
      <c r="G2178" s="246"/>
      <c r="H2178" s="249">
        <v>594.44200000000001</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84</v>
      </c>
      <c r="AV2178" s="14" t="s">
        <v>204</v>
      </c>
      <c r="AW2178" s="14" t="s">
        <v>35</v>
      </c>
      <c r="AX2178" s="14" t="s">
        <v>82</v>
      </c>
      <c r="AY2178" s="255" t="s">
        <v>197</v>
      </c>
    </row>
    <row r="2179" s="2" customFormat="1" ht="24.15" customHeight="1">
      <c r="A2179" s="41"/>
      <c r="B2179" s="42"/>
      <c r="C2179" s="215" t="s">
        <v>2852</v>
      </c>
      <c r="D2179" s="215" t="s">
        <v>199</v>
      </c>
      <c r="E2179" s="216" t="s">
        <v>2853</v>
      </c>
      <c r="F2179" s="217" t="s">
        <v>2854</v>
      </c>
      <c r="G2179" s="218" t="s">
        <v>202</v>
      </c>
      <c r="H2179" s="219">
        <v>767.72000000000003</v>
      </c>
      <c r="I2179" s="220"/>
      <c r="J2179" s="221">
        <f>ROUND(I2179*H2179,2)</f>
        <v>0</v>
      </c>
      <c r="K2179" s="217" t="s">
        <v>203</v>
      </c>
      <c r="L2179" s="47"/>
      <c r="M2179" s="222" t="s">
        <v>28</v>
      </c>
      <c r="N2179" s="223" t="s">
        <v>45</v>
      </c>
      <c r="O2179" s="87"/>
      <c r="P2179" s="224">
        <f>O2179*H2179</f>
        <v>0</v>
      </c>
      <c r="Q2179" s="224">
        <v>0.02188</v>
      </c>
      <c r="R2179" s="224">
        <f>Q2179*H2179</f>
        <v>16.797713600000002</v>
      </c>
      <c r="S2179" s="224">
        <v>0</v>
      </c>
      <c r="T2179" s="225">
        <f>S2179*H2179</f>
        <v>0</v>
      </c>
      <c r="U2179" s="41"/>
      <c r="V2179" s="41"/>
      <c r="W2179" s="41"/>
      <c r="X2179" s="41"/>
      <c r="Y2179" s="41"/>
      <c r="Z2179" s="41"/>
      <c r="AA2179" s="41"/>
      <c r="AB2179" s="41"/>
      <c r="AC2179" s="41"/>
      <c r="AD2179" s="41"/>
      <c r="AE2179" s="41"/>
      <c r="AR2179" s="226" t="s">
        <v>283</v>
      </c>
      <c r="AT2179" s="226" t="s">
        <v>199</v>
      </c>
      <c r="AU2179" s="226" t="s">
        <v>84</v>
      </c>
      <c r="AY2179" s="20" t="s">
        <v>197</v>
      </c>
      <c r="BE2179" s="227">
        <f>IF(N2179="základní",J2179,0)</f>
        <v>0</v>
      </c>
      <c r="BF2179" s="227">
        <f>IF(N2179="snížená",J2179,0)</f>
        <v>0</v>
      </c>
      <c r="BG2179" s="227">
        <f>IF(N2179="zákl. přenesená",J2179,0)</f>
        <v>0</v>
      </c>
      <c r="BH2179" s="227">
        <f>IF(N2179="sníž. přenesená",J2179,0)</f>
        <v>0</v>
      </c>
      <c r="BI2179" s="227">
        <f>IF(N2179="nulová",J2179,0)</f>
        <v>0</v>
      </c>
      <c r="BJ2179" s="20" t="s">
        <v>82</v>
      </c>
      <c r="BK2179" s="227">
        <f>ROUND(I2179*H2179,2)</f>
        <v>0</v>
      </c>
      <c r="BL2179" s="20" t="s">
        <v>283</v>
      </c>
      <c r="BM2179" s="226" t="s">
        <v>2855</v>
      </c>
    </row>
    <row r="2180" s="2" customFormat="1">
      <c r="A2180" s="41"/>
      <c r="B2180" s="42"/>
      <c r="C2180" s="43"/>
      <c r="D2180" s="228" t="s">
        <v>206</v>
      </c>
      <c r="E2180" s="43"/>
      <c r="F2180" s="229" t="s">
        <v>2856</v>
      </c>
      <c r="G2180" s="43"/>
      <c r="H2180" s="43"/>
      <c r="I2180" s="230"/>
      <c r="J2180" s="43"/>
      <c r="K2180" s="43"/>
      <c r="L2180" s="47"/>
      <c r="M2180" s="231"/>
      <c r="N2180" s="232"/>
      <c r="O2180" s="87"/>
      <c r="P2180" s="87"/>
      <c r="Q2180" s="87"/>
      <c r="R2180" s="87"/>
      <c r="S2180" s="87"/>
      <c r="T2180" s="88"/>
      <c r="U2180" s="41"/>
      <c r="V2180" s="41"/>
      <c r="W2180" s="41"/>
      <c r="X2180" s="41"/>
      <c r="Y2180" s="41"/>
      <c r="Z2180" s="41"/>
      <c r="AA2180" s="41"/>
      <c r="AB2180" s="41"/>
      <c r="AC2180" s="41"/>
      <c r="AD2180" s="41"/>
      <c r="AE2180" s="41"/>
      <c r="AT2180" s="20" t="s">
        <v>206</v>
      </c>
      <c r="AU2180" s="20" t="s">
        <v>84</v>
      </c>
    </row>
    <row r="2181" s="15" customFormat="1">
      <c r="A2181" s="15"/>
      <c r="B2181" s="256"/>
      <c r="C2181" s="257"/>
      <c r="D2181" s="235" t="s">
        <v>213</v>
      </c>
      <c r="E2181" s="258" t="s">
        <v>28</v>
      </c>
      <c r="F2181" s="259" t="s">
        <v>725</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2857</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2858</v>
      </c>
      <c r="G2183" s="234"/>
      <c r="H2183" s="238">
        <v>1271</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74</v>
      </c>
      <c r="AY2183" s="244" t="s">
        <v>197</v>
      </c>
    </row>
    <row r="2184" s="13" customFormat="1">
      <c r="A2184" s="13"/>
      <c r="B2184" s="233"/>
      <c r="C2184" s="234"/>
      <c r="D2184" s="235" t="s">
        <v>213</v>
      </c>
      <c r="E2184" s="236" t="s">
        <v>28</v>
      </c>
      <c r="F2184" s="237" t="s">
        <v>2859</v>
      </c>
      <c r="G2184" s="234"/>
      <c r="H2184" s="238">
        <v>44.460000000000001</v>
      </c>
      <c r="I2184" s="239"/>
      <c r="J2184" s="234"/>
      <c r="K2184" s="234"/>
      <c r="L2184" s="240"/>
      <c r="M2184" s="241"/>
      <c r="N2184" s="242"/>
      <c r="O2184" s="242"/>
      <c r="P2184" s="242"/>
      <c r="Q2184" s="242"/>
      <c r="R2184" s="242"/>
      <c r="S2184" s="242"/>
      <c r="T2184" s="243"/>
      <c r="U2184" s="13"/>
      <c r="V2184" s="13"/>
      <c r="W2184" s="13"/>
      <c r="X2184" s="13"/>
      <c r="Y2184" s="13"/>
      <c r="Z2184" s="13"/>
      <c r="AA2184" s="13"/>
      <c r="AB2184" s="13"/>
      <c r="AC2184" s="13"/>
      <c r="AD2184" s="13"/>
      <c r="AE2184" s="13"/>
      <c r="AT2184" s="244" t="s">
        <v>213</v>
      </c>
      <c r="AU2184" s="244" t="s">
        <v>84</v>
      </c>
      <c r="AV2184" s="13" t="s">
        <v>84</v>
      </c>
      <c r="AW2184" s="13" t="s">
        <v>35</v>
      </c>
      <c r="AX2184" s="13" t="s">
        <v>74</v>
      </c>
      <c r="AY2184" s="244" t="s">
        <v>197</v>
      </c>
    </row>
    <row r="2185" s="13" customFormat="1">
      <c r="A2185" s="13"/>
      <c r="B2185" s="233"/>
      <c r="C2185" s="234"/>
      <c r="D2185" s="235" t="s">
        <v>213</v>
      </c>
      <c r="E2185" s="236" t="s">
        <v>28</v>
      </c>
      <c r="F2185" s="237" t="s">
        <v>2860</v>
      </c>
      <c r="G2185" s="234"/>
      <c r="H2185" s="238">
        <v>-417.60000000000002</v>
      </c>
      <c r="I2185" s="239"/>
      <c r="J2185" s="234"/>
      <c r="K2185" s="234"/>
      <c r="L2185" s="240"/>
      <c r="M2185" s="241"/>
      <c r="N2185" s="242"/>
      <c r="O2185" s="242"/>
      <c r="P2185" s="242"/>
      <c r="Q2185" s="242"/>
      <c r="R2185" s="242"/>
      <c r="S2185" s="242"/>
      <c r="T2185" s="243"/>
      <c r="U2185" s="13"/>
      <c r="V2185" s="13"/>
      <c r="W2185" s="13"/>
      <c r="X2185" s="13"/>
      <c r="Y2185" s="13"/>
      <c r="Z2185" s="13"/>
      <c r="AA2185" s="13"/>
      <c r="AB2185" s="13"/>
      <c r="AC2185" s="13"/>
      <c r="AD2185" s="13"/>
      <c r="AE2185" s="13"/>
      <c r="AT2185" s="244" t="s">
        <v>213</v>
      </c>
      <c r="AU2185" s="244" t="s">
        <v>84</v>
      </c>
      <c r="AV2185" s="13" t="s">
        <v>84</v>
      </c>
      <c r="AW2185" s="13" t="s">
        <v>35</v>
      </c>
      <c r="AX2185" s="13" t="s">
        <v>74</v>
      </c>
      <c r="AY2185" s="244" t="s">
        <v>197</v>
      </c>
    </row>
    <row r="2186" s="13" customFormat="1">
      <c r="A2186" s="13"/>
      <c r="B2186" s="233"/>
      <c r="C2186" s="234"/>
      <c r="D2186" s="235" t="s">
        <v>213</v>
      </c>
      <c r="E2186" s="236" t="s">
        <v>28</v>
      </c>
      <c r="F2186" s="237" t="s">
        <v>2861</v>
      </c>
      <c r="G2186" s="234"/>
      <c r="H2186" s="238">
        <v>-130.13999999999999</v>
      </c>
      <c r="I2186" s="239"/>
      <c r="J2186" s="234"/>
      <c r="K2186" s="234"/>
      <c r="L2186" s="240"/>
      <c r="M2186" s="241"/>
      <c r="N2186" s="242"/>
      <c r="O2186" s="242"/>
      <c r="P2186" s="242"/>
      <c r="Q2186" s="242"/>
      <c r="R2186" s="242"/>
      <c r="S2186" s="242"/>
      <c r="T2186" s="243"/>
      <c r="U2186" s="13"/>
      <c r="V2186" s="13"/>
      <c r="W2186" s="13"/>
      <c r="X2186" s="13"/>
      <c r="Y2186" s="13"/>
      <c r="Z2186" s="13"/>
      <c r="AA2186" s="13"/>
      <c r="AB2186" s="13"/>
      <c r="AC2186" s="13"/>
      <c r="AD2186" s="13"/>
      <c r="AE2186" s="13"/>
      <c r="AT2186" s="244" t="s">
        <v>213</v>
      </c>
      <c r="AU2186" s="244" t="s">
        <v>84</v>
      </c>
      <c r="AV2186" s="13" t="s">
        <v>84</v>
      </c>
      <c r="AW2186" s="13" t="s">
        <v>35</v>
      </c>
      <c r="AX2186" s="13" t="s">
        <v>74</v>
      </c>
      <c r="AY2186" s="244" t="s">
        <v>197</v>
      </c>
    </row>
    <row r="2187" s="14" customFormat="1">
      <c r="A2187" s="14"/>
      <c r="B2187" s="245"/>
      <c r="C2187" s="246"/>
      <c r="D2187" s="235" t="s">
        <v>213</v>
      </c>
      <c r="E2187" s="247" t="s">
        <v>28</v>
      </c>
      <c r="F2187" s="248" t="s">
        <v>226</v>
      </c>
      <c r="G2187" s="246"/>
      <c r="H2187" s="249">
        <v>767.72000000000003</v>
      </c>
      <c r="I2187" s="250"/>
      <c r="J2187" s="246"/>
      <c r="K2187" s="246"/>
      <c r="L2187" s="251"/>
      <c r="M2187" s="252"/>
      <c r="N2187" s="253"/>
      <c r="O2187" s="253"/>
      <c r="P2187" s="253"/>
      <c r="Q2187" s="253"/>
      <c r="R2187" s="253"/>
      <c r="S2187" s="253"/>
      <c r="T2187" s="254"/>
      <c r="U2187" s="14"/>
      <c r="V2187" s="14"/>
      <c r="W2187" s="14"/>
      <c r="X2187" s="14"/>
      <c r="Y2187" s="14"/>
      <c r="Z2187" s="14"/>
      <c r="AA2187" s="14"/>
      <c r="AB2187" s="14"/>
      <c r="AC2187" s="14"/>
      <c r="AD2187" s="14"/>
      <c r="AE2187" s="14"/>
      <c r="AT2187" s="255" t="s">
        <v>213</v>
      </c>
      <c r="AU2187" s="255" t="s">
        <v>84</v>
      </c>
      <c r="AV2187" s="14" t="s">
        <v>204</v>
      </c>
      <c r="AW2187" s="14" t="s">
        <v>35</v>
      </c>
      <c r="AX2187" s="14" t="s">
        <v>82</v>
      </c>
      <c r="AY2187" s="255" t="s">
        <v>197</v>
      </c>
    </row>
    <row r="2188" s="2" customFormat="1" ht="24.15" customHeight="1">
      <c r="A2188" s="41"/>
      <c r="B2188" s="42"/>
      <c r="C2188" s="215" t="s">
        <v>2862</v>
      </c>
      <c r="D2188" s="215" t="s">
        <v>199</v>
      </c>
      <c r="E2188" s="216" t="s">
        <v>2863</v>
      </c>
      <c r="F2188" s="217" t="s">
        <v>2864</v>
      </c>
      <c r="G2188" s="218" t="s">
        <v>265</v>
      </c>
      <c r="H2188" s="219">
        <v>44.460000000000001</v>
      </c>
      <c r="I2188" s="220"/>
      <c r="J2188" s="221">
        <f>ROUND(I2188*H2188,2)</f>
        <v>0</v>
      </c>
      <c r="K2188" s="217" t="s">
        <v>203</v>
      </c>
      <c r="L2188" s="47"/>
      <c r="M2188" s="222" t="s">
        <v>28</v>
      </c>
      <c r="N2188" s="223" t="s">
        <v>45</v>
      </c>
      <c r="O2188" s="87"/>
      <c r="P2188" s="224">
        <f>O2188*H2188</f>
        <v>0</v>
      </c>
      <c r="Q2188" s="224">
        <v>0.0066299999999999996</v>
      </c>
      <c r="R2188" s="224">
        <f>Q2188*H2188</f>
        <v>0.29476979999999997</v>
      </c>
      <c r="S2188" s="224">
        <v>0</v>
      </c>
      <c r="T2188" s="225">
        <f>S2188*H2188</f>
        <v>0</v>
      </c>
      <c r="U2188" s="41"/>
      <c r="V2188" s="41"/>
      <c r="W2188" s="41"/>
      <c r="X2188" s="41"/>
      <c r="Y2188" s="41"/>
      <c r="Z2188" s="41"/>
      <c r="AA2188" s="41"/>
      <c r="AB2188" s="41"/>
      <c r="AC2188" s="41"/>
      <c r="AD2188" s="41"/>
      <c r="AE2188" s="41"/>
      <c r="AR2188" s="226" t="s">
        <v>283</v>
      </c>
      <c r="AT2188" s="226" t="s">
        <v>199</v>
      </c>
      <c r="AU2188" s="226" t="s">
        <v>84</v>
      </c>
      <c r="AY2188" s="20" t="s">
        <v>197</v>
      </c>
      <c r="BE2188" s="227">
        <f>IF(N2188="základní",J2188,0)</f>
        <v>0</v>
      </c>
      <c r="BF2188" s="227">
        <f>IF(N2188="snížená",J2188,0)</f>
        <v>0</v>
      </c>
      <c r="BG2188" s="227">
        <f>IF(N2188="zákl. přenesená",J2188,0)</f>
        <v>0</v>
      </c>
      <c r="BH2188" s="227">
        <f>IF(N2188="sníž. přenesená",J2188,0)</f>
        <v>0</v>
      </c>
      <c r="BI2188" s="227">
        <f>IF(N2188="nulová",J2188,0)</f>
        <v>0</v>
      </c>
      <c r="BJ2188" s="20" t="s">
        <v>82</v>
      </c>
      <c r="BK2188" s="227">
        <f>ROUND(I2188*H2188,2)</f>
        <v>0</v>
      </c>
      <c r="BL2188" s="20" t="s">
        <v>283</v>
      </c>
      <c r="BM2188" s="226" t="s">
        <v>2865</v>
      </c>
    </row>
    <row r="2189" s="2" customFormat="1">
      <c r="A2189" s="41"/>
      <c r="B2189" s="42"/>
      <c r="C2189" s="43"/>
      <c r="D2189" s="228" t="s">
        <v>206</v>
      </c>
      <c r="E2189" s="43"/>
      <c r="F2189" s="229" t="s">
        <v>2866</v>
      </c>
      <c r="G2189" s="43"/>
      <c r="H2189" s="43"/>
      <c r="I2189" s="230"/>
      <c r="J2189" s="43"/>
      <c r="K2189" s="43"/>
      <c r="L2189" s="47"/>
      <c r="M2189" s="231"/>
      <c r="N2189" s="232"/>
      <c r="O2189" s="87"/>
      <c r="P2189" s="87"/>
      <c r="Q2189" s="87"/>
      <c r="R2189" s="87"/>
      <c r="S2189" s="87"/>
      <c r="T2189" s="88"/>
      <c r="U2189" s="41"/>
      <c r="V2189" s="41"/>
      <c r="W2189" s="41"/>
      <c r="X2189" s="41"/>
      <c r="Y2189" s="41"/>
      <c r="Z2189" s="41"/>
      <c r="AA2189" s="41"/>
      <c r="AB2189" s="41"/>
      <c r="AC2189" s="41"/>
      <c r="AD2189" s="41"/>
      <c r="AE2189" s="41"/>
      <c r="AT2189" s="20" t="s">
        <v>206</v>
      </c>
      <c r="AU2189" s="20" t="s">
        <v>84</v>
      </c>
    </row>
    <row r="2190" s="15" customFormat="1">
      <c r="A2190" s="15"/>
      <c r="B2190" s="256"/>
      <c r="C2190" s="257"/>
      <c r="D2190" s="235" t="s">
        <v>213</v>
      </c>
      <c r="E2190" s="258" t="s">
        <v>28</v>
      </c>
      <c r="F2190" s="259" t="s">
        <v>725</v>
      </c>
      <c r="G2190" s="257"/>
      <c r="H2190" s="258" t="s">
        <v>28</v>
      </c>
      <c r="I2190" s="260"/>
      <c r="J2190" s="257"/>
      <c r="K2190" s="257"/>
      <c r="L2190" s="261"/>
      <c r="M2190" s="262"/>
      <c r="N2190" s="263"/>
      <c r="O2190" s="263"/>
      <c r="P2190" s="263"/>
      <c r="Q2190" s="263"/>
      <c r="R2190" s="263"/>
      <c r="S2190" s="263"/>
      <c r="T2190" s="264"/>
      <c r="U2190" s="15"/>
      <c r="V2190" s="15"/>
      <c r="W2190" s="15"/>
      <c r="X2190" s="15"/>
      <c r="Y2190" s="15"/>
      <c r="Z2190" s="15"/>
      <c r="AA2190" s="15"/>
      <c r="AB2190" s="15"/>
      <c r="AC2190" s="15"/>
      <c r="AD2190" s="15"/>
      <c r="AE2190" s="15"/>
      <c r="AT2190" s="265" t="s">
        <v>213</v>
      </c>
      <c r="AU2190" s="265" t="s">
        <v>84</v>
      </c>
      <c r="AV2190" s="15" t="s">
        <v>82</v>
      </c>
      <c r="AW2190" s="15" t="s">
        <v>35</v>
      </c>
      <c r="AX2190" s="15" t="s">
        <v>74</v>
      </c>
      <c r="AY2190" s="265" t="s">
        <v>197</v>
      </c>
    </row>
    <row r="2191" s="15" customFormat="1">
      <c r="A2191" s="15"/>
      <c r="B2191" s="256"/>
      <c r="C2191" s="257"/>
      <c r="D2191" s="235" t="s">
        <v>213</v>
      </c>
      <c r="E2191" s="258" t="s">
        <v>28</v>
      </c>
      <c r="F2191" s="259" t="s">
        <v>2846</v>
      </c>
      <c r="G2191" s="257"/>
      <c r="H2191" s="258" t="s">
        <v>28</v>
      </c>
      <c r="I2191" s="260"/>
      <c r="J2191" s="257"/>
      <c r="K2191" s="257"/>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213</v>
      </c>
      <c r="AU2191" s="265" t="s">
        <v>84</v>
      </c>
      <c r="AV2191" s="15" t="s">
        <v>82</v>
      </c>
      <c r="AW2191" s="15" t="s">
        <v>35</v>
      </c>
      <c r="AX2191" s="15" t="s">
        <v>74</v>
      </c>
      <c r="AY2191" s="265" t="s">
        <v>197</v>
      </c>
    </row>
    <row r="2192" s="15" customFormat="1">
      <c r="A2192" s="15"/>
      <c r="B2192" s="256"/>
      <c r="C2192" s="257"/>
      <c r="D2192" s="235" t="s">
        <v>213</v>
      </c>
      <c r="E2192" s="258" t="s">
        <v>28</v>
      </c>
      <c r="F2192" s="259" t="s">
        <v>2867</v>
      </c>
      <c r="G2192" s="257"/>
      <c r="H2192" s="258" t="s">
        <v>28</v>
      </c>
      <c r="I2192" s="260"/>
      <c r="J2192" s="257"/>
      <c r="K2192" s="257"/>
      <c r="L2192" s="261"/>
      <c r="M2192" s="262"/>
      <c r="N2192" s="263"/>
      <c r="O2192" s="263"/>
      <c r="P2192" s="263"/>
      <c r="Q2192" s="263"/>
      <c r="R2192" s="263"/>
      <c r="S2192" s="263"/>
      <c r="T2192" s="264"/>
      <c r="U2192" s="15"/>
      <c r="V2192" s="15"/>
      <c r="W2192" s="15"/>
      <c r="X2192" s="15"/>
      <c r="Y2192" s="15"/>
      <c r="Z2192" s="15"/>
      <c r="AA2192" s="15"/>
      <c r="AB2192" s="15"/>
      <c r="AC2192" s="15"/>
      <c r="AD2192" s="15"/>
      <c r="AE2192" s="15"/>
      <c r="AT2192" s="265" t="s">
        <v>213</v>
      </c>
      <c r="AU2192" s="265" t="s">
        <v>84</v>
      </c>
      <c r="AV2192" s="15" t="s">
        <v>82</v>
      </c>
      <c r="AW2192" s="15" t="s">
        <v>35</v>
      </c>
      <c r="AX2192" s="15" t="s">
        <v>74</v>
      </c>
      <c r="AY2192" s="265" t="s">
        <v>197</v>
      </c>
    </row>
    <row r="2193" s="13" customFormat="1">
      <c r="A2193" s="13"/>
      <c r="B2193" s="233"/>
      <c r="C2193" s="234"/>
      <c r="D2193" s="235" t="s">
        <v>213</v>
      </c>
      <c r="E2193" s="236" t="s">
        <v>28</v>
      </c>
      <c r="F2193" s="237" t="s">
        <v>2868</v>
      </c>
      <c r="G2193" s="234"/>
      <c r="H2193" s="238">
        <v>44.460000000000001</v>
      </c>
      <c r="I2193" s="239"/>
      <c r="J2193" s="234"/>
      <c r="K2193" s="234"/>
      <c r="L2193" s="240"/>
      <c r="M2193" s="241"/>
      <c r="N2193" s="242"/>
      <c r="O2193" s="242"/>
      <c r="P2193" s="242"/>
      <c r="Q2193" s="242"/>
      <c r="R2193" s="242"/>
      <c r="S2193" s="242"/>
      <c r="T2193" s="243"/>
      <c r="U2193" s="13"/>
      <c r="V2193" s="13"/>
      <c r="W2193" s="13"/>
      <c r="X2193" s="13"/>
      <c r="Y2193" s="13"/>
      <c r="Z2193" s="13"/>
      <c r="AA2193" s="13"/>
      <c r="AB2193" s="13"/>
      <c r="AC2193" s="13"/>
      <c r="AD2193" s="13"/>
      <c r="AE2193" s="13"/>
      <c r="AT2193" s="244" t="s">
        <v>213</v>
      </c>
      <c r="AU2193" s="244" t="s">
        <v>84</v>
      </c>
      <c r="AV2193" s="13" t="s">
        <v>84</v>
      </c>
      <c r="AW2193" s="13" t="s">
        <v>35</v>
      </c>
      <c r="AX2193" s="13" t="s">
        <v>82</v>
      </c>
      <c r="AY2193" s="244" t="s">
        <v>197</v>
      </c>
    </row>
    <row r="2194" s="2" customFormat="1" ht="16.5" customHeight="1">
      <c r="A2194" s="41"/>
      <c r="B2194" s="42"/>
      <c r="C2194" s="215" t="s">
        <v>2869</v>
      </c>
      <c r="D2194" s="215" t="s">
        <v>199</v>
      </c>
      <c r="E2194" s="216" t="s">
        <v>2870</v>
      </c>
      <c r="F2194" s="217" t="s">
        <v>2871</v>
      </c>
      <c r="G2194" s="218" t="s">
        <v>202</v>
      </c>
      <c r="H2194" s="219">
        <v>328.11500000000001</v>
      </c>
      <c r="I2194" s="220"/>
      <c r="J2194" s="221">
        <f>ROUND(I2194*H2194,2)</f>
        <v>0</v>
      </c>
      <c r="K2194" s="217" t="s">
        <v>203</v>
      </c>
      <c r="L2194" s="47"/>
      <c r="M2194" s="222" t="s">
        <v>28</v>
      </c>
      <c r="N2194" s="223" t="s">
        <v>45</v>
      </c>
      <c r="O2194" s="87"/>
      <c r="P2194" s="224">
        <f>O2194*H2194</f>
        <v>0</v>
      </c>
      <c r="Q2194" s="224">
        <v>0.00010000000000000001</v>
      </c>
      <c r="R2194" s="224">
        <f>Q2194*H2194</f>
        <v>0.0328115</v>
      </c>
      <c r="S2194" s="224">
        <v>0</v>
      </c>
      <c r="T2194" s="225">
        <f>S2194*H2194</f>
        <v>0</v>
      </c>
      <c r="U2194" s="41"/>
      <c r="V2194" s="41"/>
      <c r="W2194" s="41"/>
      <c r="X2194" s="41"/>
      <c r="Y2194" s="41"/>
      <c r="Z2194" s="41"/>
      <c r="AA2194" s="41"/>
      <c r="AB2194" s="41"/>
      <c r="AC2194" s="41"/>
      <c r="AD2194" s="41"/>
      <c r="AE2194" s="41"/>
      <c r="AR2194" s="226" t="s">
        <v>283</v>
      </c>
      <c r="AT2194" s="226" t="s">
        <v>199</v>
      </c>
      <c r="AU2194" s="226" t="s">
        <v>84</v>
      </c>
      <c r="AY2194" s="20" t="s">
        <v>197</v>
      </c>
      <c r="BE2194" s="227">
        <f>IF(N2194="základní",J2194,0)</f>
        <v>0</v>
      </c>
      <c r="BF2194" s="227">
        <f>IF(N2194="snížená",J2194,0)</f>
        <v>0</v>
      </c>
      <c r="BG2194" s="227">
        <f>IF(N2194="zákl. přenesená",J2194,0)</f>
        <v>0</v>
      </c>
      <c r="BH2194" s="227">
        <f>IF(N2194="sníž. přenesená",J2194,0)</f>
        <v>0</v>
      </c>
      <c r="BI2194" s="227">
        <f>IF(N2194="nulová",J2194,0)</f>
        <v>0</v>
      </c>
      <c r="BJ2194" s="20" t="s">
        <v>82</v>
      </c>
      <c r="BK2194" s="227">
        <f>ROUND(I2194*H2194,2)</f>
        <v>0</v>
      </c>
      <c r="BL2194" s="20" t="s">
        <v>283</v>
      </c>
      <c r="BM2194" s="226" t="s">
        <v>2872</v>
      </c>
    </row>
    <row r="2195" s="2" customFormat="1">
      <c r="A2195" s="41"/>
      <c r="B2195" s="42"/>
      <c r="C2195" s="43"/>
      <c r="D2195" s="228" t="s">
        <v>206</v>
      </c>
      <c r="E2195" s="43"/>
      <c r="F2195" s="229" t="s">
        <v>2873</v>
      </c>
      <c r="G2195" s="43"/>
      <c r="H2195" s="43"/>
      <c r="I2195" s="230"/>
      <c r="J2195" s="43"/>
      <c r="K2195" s="43"/>
      <c r="L2195" s="47"/>
      <c r="M2195" s="231"/>
      <c r="N2195" s="232"/>
      <c r="O2195" s="87"/>
      <c r="P2195" s="87"/>
      <c r="Q2195" s="87"/>
      <c r="R2195" s="87"/>
      <c r="S2195" s="87"/>
      <c r="T2195" s="88"/>
      <c r="U2195" s="41"/>
      <c r="V2195" s="41"/>
      <c r="W2195" s="41"/>
      <c r="X2195" s="41"/>
      <c r="Y2195" s="41"/>
      <c r="Z2195" s="41"/>
      <c r="AA2195" s="41"/>
      <c r="AB2195" s="41"/>
      <c r="AC2195" s="41"/>
      <c r="AD2195" s="41"/>
      <c r="AE2195" s="41"/>
      <c r="AT2195" s="20" t="s">
        <v>206</v>
      </c>
      <c r="AU2195" s="20" t="s">
        <v>84</v>
      </c>
    </row>
    <row r="2196" s="15" customFormat="1">
      <c r="A2196" s="15"/>
      <c r="B2196" s="256"/>
      <c r="C2196" s="257"/>
      <c r="D2196" s="235" t="s">
        <v>213</v>
      </c>
      <c r="E2196" s="258" t="s">
        <v>28</v>
      </c>
      <c r="F2196" s="259" t="s">
        <v>725</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5" customFormat="1">
      <c r="A2197" s="15"/>
      <c r="B2197" s="256"/>
      <c r="C2197" s="257"/>
      <c r="D2197" s="235" t="s">
        <v>213</v>
      </c>
      <c r="E2197" s="258" t="s">
        <v>28</v>
      </c>
      <c r="F2197" s="259" t="s">
        <v>2846</v>
      </c>
      <c r="G2197" s="257"/>
      <c r="H2197" s="258" t="s">
        <v>28</v>
      </c>
      <c r="I2197" s="260"/>
      <c r="J2197" s="257"/>
      <c r="K2197" s="257"/>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213</v>
      </c>
      <c r="AU2197" s="265" t="s">
        <v>84</v>
      </c>
      <c r="AV2197" s="15" t="s">
        <v>82</v>
      </c>
      <c r="AW2197" s="15" t="s">
        <v>35</v>
      </c>
      <c r="AX2197" s="15" t="s">
        <v>74</v>
      </c>
      <c r="AY2197" s="265" t="s">
        <v>197</v>
      </c>
    </row>
    <row r="2198" s="15" customFormat="1">
      <c r="A2198" s="15"/>
      <c r="B2198" s="256"/>
      <c r="C2198" s="257"/>
      <c r="D2198" s="235" t="s">
        <v>213</v>
      </c>
      <c r="E2198" s="258" t="s">
        <v>28</v>
      </c>
      <c r="F2198" s="259" t="s">
        <v>2867</v>
      </c>
      <c r="G2198" s="257"/>
      <c r="H2198" s="258" t="s">
        <v>28</v>
      </c>
      <c r="I2198" s="260"/>
      <c r="J2198" s="257"/>
      <c r="K2198" s="257"/>
      <c r="L2198" s="261"/>
      <c r="M2198" s="262"/>
      <c r="N2198" s="263"/>
      <c r="O2198" s="263"/>
      <c r="P2198" s="263"/>
      <c r="Q2198" s="263"/>
      <c r="R2198" s="263"/>
      <c r="S2198" s="263"/>
      <c r="T2198" s="264"/>
      <c r="U2198" s="15"/>
      <c r="V2198" s="15"/>
      <c r="W2198" s="15"/>
      <c r="X2198" s="15"/>
      <c r="Y2198" s="15"/>
      <c r="Z2198" s="15"/>
      <c r="AA2198" s="15"/>
      <c r="AB2198" s="15"/>
      <c r="AC2198" s="15"/>
      <c r="AD2198" s="15"/>
      <c r="AE2198" s="15"/>
      <c r="AT2198" s="265" t="s">
        <v>213</v>
      </c>
      <c r="AU2198" s="265" t="s">
        <v>84</v>
      </c>
      <c r="AV2198" s="15" t="s">
        <v>82</v>
      </c>
      <c r="AW2198" s="15" t="s">
        <v>35</v>
      </c>
      <c r="AX2198" s="15" t="s">
        <v>74</v>
      </c>
      <c r="AY2198" s="265" t="s">
        <v>197</v>
      </c>
    </row>
    <row r="2199" s="13" customFormat="1">
      <c r="A2199" s="13"/>
      <c r="B2199" s="233"/>
      <c r="C2199" s="234"/>
      <c r="D2199" s="235" t="s">
        <v>213</v>
      </c>
      <c r="E2199" s="236" t="s">
        <v>28</v>
      </c>
      <c r="F2199" s="237" t="s">
        <v>2851</v>
      </c>
      <c r="G2199" s="234"/>
      <c r="H2199" s="238">
        <v>164.50200000000001</v>
      </c>
      <c r="I2199" s="239"/>
      <c r="J2199" s="234"/>
      <c r="K2199" s="234"/>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213</v>
      </c>
      <c r="AU2199" s="244" t="s">
        <v>84</v>
      </c>
      <c r="AV2199" s="13" t="s">
        <v>84</v>
      </c>
      <c r="AW2199" s="13" t="s">
        <v>35</v>
      </c>
      <c r="AX2199" s="13" t="s">
        <v>74</v>
      </c>
      <c r="AY2199" s="244" t="s">
        <v>197</v>
      </c>
    </row>
    <row r="2200" s="15" customFormat="1">
      <c r="A2200" s="15"/>
      <c r="B2200" s="256"/>
      <c r="C2200" s="257"/>
      <c r="D2200" s="235" t="s">
        <v>213</v>
      </c>
      <c r="E2200" s="258" t="s">
        <v>28</v>
      </c>
      <c r="F2200" s="259" t="s">
        <v>2874</v>
      </c>
      <c r="G2200" s="257"/>
      <c r="H2200" s="258" t="s">
        <v>28</v>
      </c>
      <c r="I2200" s="260"/>
      <c r="J2200" s="257"/>
      <c r="K2200" s="257"/>
      <c r="L2200" s="261"/>
      <c r="M2200" s="262"/>
      <c r="N2200" s="263"/>
      <c r="O2200" s="263"/>
      <c r="P2200" s="263"/>
      <c r="Q2200" s="263"/>
      <c r="R2200" s="263"/>
      <c r="S2200" s="263"/>
      <c r="T2200" s="264"/>
      <c r="U2200" s="15"/>
      <c r="V2200" s="15"/>
      <c r="W2200" s="15"/>
      <c r="X2200" s="15"/>
      <c r="Y2200" s="15"/>
      <c r="Z2200" s="15"/>
      <c r="AA2200" s="15"/>
      <c r="AB2200" s="15"/>
      <c r="AC2200" s="15"/>
      <c r="AD2200" s="15"/>
      <c r="AE2200" s="15"/>
      <c r="AT2200" s="265" t="s">
        <v>213</v>
      </c>
      <c r="AU2200" s="265" t="s">
        <v>84</v>
      </c>
      <c r="AV2200" s="15" t="s">
        <v>82</v>
      </c>
      <c r="AW2200" s="15" t="s">
        <v>35</v>
      </c>
      <c r="AX2200" s="15" t="s">
        <v>74</v>
      </c>
      <c r="AY2200" s="265" t="s">
        <v>197</v>
      </c>
    </row>
    <row r="2201" s="13" customFormat="1">
      <c r="A2201" s="13"/>
      <c r="B2201" s="233"/>
      <c r="C2201" s="234"/>
      <c r="D2201" s="235" t="s">
        <v>213</v>
      </c>
      <c r="E2201" s="236" t="s">
        <v>28</v>
      </c>
      <c r="F2201" s="237" t="s">
        <v>2875</v>
      </c>
      <c r="G2201" s="234"/>
      <c r="H2201" s="238">
        <v>163.613</v>
      </c>
      <c r="I2201" s="239"/>
      <c r="J2201" s="234"/>
      <c r="K2201" s="234"/>
      <c r="L2201" s="240"/>
      <c r="M2201" s="241"/>
      <c r="N2201" s="242"/>
      <c r="O2201" s="242"/>
      <c r="P2201" s="242"/>
      <c r="Q2201" s="242"/>
      <c r="R2201" s="242"/>
      <c r="S2201" s="242"/>
      <c r="T2201" s="243"/>
      <c r="U2201" s="13"/>
      <c r="V2201" s="13"/>
      <c r="W2201" s="13"/>
      <c r="X2201" s="13"/>
      <c r="Y2201" s="13"/>
      <c r="Z2201" s="13"/>
      <c r="AA2201" s="13"/>
      <c r="AB2201" s="13"/>
      <c r="AC2201" s="13"/>
      <c r="AD2201" s="13"/>
      <c r="AE2201" s="13"/>
      <c r="AT2201" s="244" t="s">
        <v>213</v>
      </c>
      <c r="AU2201" s="244" t="s">
        <v>84</v>
      </c>
      <c r="AV2201" s="13" t="s">
        <v>84</v>
      </c>
      <c r="AW2201" s="13" t="s">
        <v>35</v>
      </c>
      <c r="AX2201" s="13" t="s">
        <v>74</v>
      </c>
      <c r="AY2201" s="244" t="s">
        <v>197</v>
      </c>
    </row>
    <row r="2202" s="14" customFormat="1">
      <c r="A2202" s="14"/>
      <c r="B2202" s="245"/>
      <c r="C2202" s="246"/>
      <c r="D2202" s="235" t="s">
        <v>213</v>
      </c>
      <c r="E2202" s="247" t="s">
        <v>28</v>
      </c>
      <c r="F2202" s="248" t="s">
        <v>226</v>
      </c>
      <c r="G2202" s="246"/>
      <c r="H2202" s="249">
        <v>328.11500000000001</v>
      </c>
      <c r="I2202" s="250"/>
      <c r="J2202" s="246"/>
      <c r="K2202" s="246"/>
      <c r="L2202" s="251"/>
      <c r="M2202" s="252"/>
      <c r="N2202" s="253"/>
      <c r="O2202" s="253"/>
      <c r="P2202" s="253"/>
      <c r="Q2202" s="253"/>
      <c r="R2202" s="253"/>
      <c r="S2202" s="253"/>
      <c r="T2202" s="254"/>
      <c r="U2202" s="14"/>
      <c r="V2202" s="14"/>
      <c r="W2202" s="14"/>
      <c r="X2202" s="14"/>
      <c r="Y2202" s="14"/>
      <c r="Z2202" s="14"/>
      <c r="AA2202" s="14"/>
      <c r="AB2202" s="14"/>
      <c r="AC2202" s="14"/>
      <c r="AD2202" s="14"/>
      <c r="AE2202" s="14"/>
      <c r="AT2202" s="255" t="s">
        <v>213</v>
      </c>
      <c r="AU2202" s="255" t="s">
        <v>84</v>
      </c>
      <c r="AV2202" s="14" t="s">
        <v>204</v>
      </c>
      <c r="AW2202" s="14" t="s">
        <v>35</v>
      </c>
      <c r="AX2202" s="14" t="s">
        <v>82</v>
      </c>
      <c r="AY2202" s="255" t="s">
        <v>197</v>
      </c>
    </row>
    <row r="2203" s="2" customFormat="1" ht="24.15" customHeight="1">
      <c r="A2203" s="41"/>
      <c r="B2203" s="42"/>
      <c r="C2203" s="215" t="s">
        <v>2876</v>
      </c>
      <c r="D2203" s="215" t="s">
        <v>199</v>
      </c>
      <c r="E2203" s="216" t="s">
        <v>2877</v>
      </c>
      <c r="F2203" s="217" t="s">
        <v>2878</v>
      </c>
      <c r="G2203" s="218" t="s">
        <v>265</v>
      </c>
      <c r="H2203" s="219">
        <v>5.9500000000000002</v>
      </c>
      <c r="I2203" s="220"/>
      <c r="J2203" s="221">
        <f>ROUND(I2203*H2203,2)</f>
        <v>0</v>
      </c>
      <c r="K2203" s="217" t="s">
        <v>203</v>
      </c>
      <c r="L2203" s="47"/>
      <c r="M2203" s="222" t="s">
        <v>28</v>
      </c>
      <c r="N2203" s="223" t="s">
        <v>45</v>
      </c>
      <c r="O2203" s="87"/>
      <c r="P2203" s="224">
        <f>O2203*H2203</f>
        <v>0</v>
      </c>
      <c r="Q2203" s="224">
        <v>0.0050299999999999997</v>
      </c>
      <c r="R2203" s="224">
        <f>Q2203*H2203</f>
        <v>0.0299285</v>
      </c>
      <c r="S2203" s="224">
        <v>0</v>
      </c>
      <c r="T2203" s="225">
        <f>S2203*H2203</f>
        <v>0</v>
      </c>
      <c r="U2203" s="41"/>
      <c r="V2203" s="41"/>
      <c r="W2203" s="41"/>
      <c r="X2203" s="41"/>
      <c r="Y2203" s="41"/>
      <c r="Z2203" s="41"/>
      <c r="AA2203" s="41"/>
      <c r="AB2203" s="41"/>
      <c r="AC2203" s="41"/>
      <c r="AD2203" s="41"/>
      <c r="AE2203" s="41"/>
      <c r="AR2203" s="226" t="s">
        <v>283</v>
      </c>
      <c r="AT2203" s="226" t="s">
        <v>199</v>
      </c>
      <c r="AU2203" s="226" t="s">
        <v>84</v>
      </c>
      <c r="AY2203" s="20" t="s">
        <v>197</v>
      </c>
      <c r="BE2203" s="227">
        <f>IF(N2203="základní",J2203,0)</f>
        <v>0</v>
      </c>
      <c r="BF2203" s="227">
        <f>IF(N2203="snížená",J2203,0)</f>
        <v>0</v>
      </c>
      <c r="BG2203" s="227">
        <f>IF(N2203="zákl. přenesená",J2203,0)</f>
        <v>0</v>
      </c>
      <c r="BH2203" s="227">
        <f>IF(N2203="sníž. přenesená",J2203,0)</f>
        <v>0</v>
      </c>
      <c r="BI2203" s="227">
        <f>IF(N2203="nulová",J2203,0)</f>
        <v>0</v>
      </c>
      <c r="BJ2203" s="20" t="s">
        <v>82</v>
      </c>
      <c r="BK2203" s="227">
        <f>ROUND(I2203*H2203,2)</f>
        <v>0</v>
      </c>
      <c r="BL2203" s="20" t="s">
        <v>283</v>
      </c>
      <c r="BM2203" s="226" t="s">
        <v>2879</v>
      </c>
    </row>
    <row r="2204" s="2" customFormat="1">
      <c r="A2204" s="41"/>
      <c r="B2204" s="42"/>
      <c r="C2204" s="43"/>
      <c r="D2204" s="228" t="s">
        <v>206</v>
      </c>
      <c r="E2204" s="43"/>
      <c r="F2204" s="229" t="s">
        <v>2880</v>
      </c>
      <c r="G2204" s="43"/>
      <c r="H2204" s="43"/>
      <c r="I2204" s="230"/>
      <c r="J2204" s="43"/>
      <c r="K2204" s="43"/>
      <c r="L2204" s="47"/>
      <c r="M2204" s="231"/>
      <c r="N2204" s="232"/>
      <c r="O2204" s="87"/>
      <c r="P2204" s="87"/>
      <c r="Q2204" s="87"/>
      <c r="R2204" s="87"/>
      <c r="S2204" s="87"/>
      <c r="T2204" s="88"/>
      <c r="U2204" s="41"/>
      <c r="V2204" s="41"/>
      <c r="W2204" s="41"/>
      <c r="X2204" s="41"/>
      <c r="Y2204" s="41"/>
      <c r="Z2204" s="41"/>
      <c r="AA2204" s="41"/>
      <c r="AB2204" s="41"/>
      <c r="AC2204" s="41"/>
      <c r="AD2204" s="41"/>
      <c r="AE2204" s="41"/>
      <c r="AT2204" s="20" t="s">
        <v>206</v>
      </c>
      <c r="AU2204" s="20" t="s">
        <v>84</v>
      </c>
    </row>
    <row r="2205" s="15" customFormat="1">
      <c r="A2205" s="15"/>
      <c r="B2205" s="256"/>
      <c r="C2205" s="257"/>
      <c r="D2205" s="235" t="s">
        <v>213</v>
      </c>
      <c r="E2205" s="258" t="s">
        <v>28</v>
      </c>
      <c r="F2205" s="259" t="s">
        <v>725</v>
      </c>
      <c r="G2205" s="257"/>
      <c r="H2205" s="258" t="s">
        <v>28</v>
      </c>
      <c r="I2205" s="260"/>
      <c r="J2205" s="257"/>
      <c r="K2205" s="257"/>
      <c r="L2205" s="261"/>
      <c r="M2205" s="262"/>
      <c r="N2205" s="263"/>
      <c r="O2205" s="263"/>
      <c r="P2205" s="263"/>
      <c r="Q2205" s="263"/>
      <c r="R2205" s="263"/>
      <c r="S2205" s="263"/>
      <c r="T2205" s="264"/>
      <c r="U2205" s="15"/>
      <c r="V2205" s="15"/>
      <c r="W2205" s="15"/>
      <c r="X2205" s="15"/>
      <c r="Y2205" s="15"/>
      <c r="Z2205" s="15"/>
      <c r="AA2205" s="15"/>
      <c r="AB2205" s="15"/>
      <c r="AC2205" s="15"/>
      <c r="AD2205" s="15"/>
      <c r="AE2205" s="15"/>
      <c r="AT2205" s="265" t="s">
        <v>213</v>
      </c>
      <c r="AU2205" s="265" t="s">
        <v>84</v>
      </c>
      <c r="AV2205" s="15" t="s">
        <v>82</v>
      </c>
      <c r="AW2205" s="15" t="s">
        <v>35</v>
      </c>
      <c r="AX2205" s="15" t="s">
        <v>74</v>
      </c>
      <c r="AY2205" s="265" t="s">
        <v>197</v>
      </c>
    </row>
    <row r="2206" s="15" customFormat="1">
      <c r="A2206" s="15"/>
      <c r="B2206" s="256"/>
      <c r="C2206" s="257"/>
      <c r="D2206" s="235" t="s">
        <v>213</v>
      </c>
      <c r="E2206" s="258" t="s">
        <v>28</v>
      </c>
      <c r="F2206" s="259" t="s">
        <v>2846</v>
      </c>
      <c r="G2206" s="257"/>
      <c r="H2206" s="258" t="s">
        <v>28</v>
      </c>
      <c r="I2206" s="260"/>
      <c r="J2206" s="257"/>
      <c r="K2206" s="257"/>
      <c r="L2206" s="261"/>
      <c r="M2206" s="262"/>
      <c r="N2206" s="263"/>
      <c r="O2206" s="263"/>
      <c r="P2206" s="263"/>
      <c r="Q2206" s="263"/>
      <c r="R2206" s="263"/>
      <c r="S2206" s="263"/>
      <c r="T2206" s="264"/>
      <c r="U2206" s="15"/>
      <c r="V2206" s="15"/>
      <c r="W2206" s="15"/>
      <c r="X2206" s="15"/>
      <c r="Y2206" s="15"/>
      <c r="Z2206" s="15"/>
      <c r="AA2206" s="15"/>
      <c r="AB2206" s="15"/>
      <c r="AC2206" s="15"/>
      <c r="AD2206" s="15"/>
      <c r="AE2206" s="15"/>
      <c r="AT2206" s="265" t="s">
        <v>213</v>
      </c>
      <c r="AU2206" s="265" t="s">
        <v>84</v>
      </c>
      <c r="AV2206" s="15" t="s">
        <v>82</v>
      </c>
      <c r="AW2206" s="15" t="s">
        <v>35</v>
      </c>
      <c r="AX2206" s="15" t="s">
        <v>74</v>
      </c>
      <c r="AY2206" s="265" t="s">
        <v>197</v>
      </c>
    </row>
    <row r="2207" s="13" customFormat="1">
      <c r="A2207" s="13"/>
      <c r="B2207" s="233"/>
      <c r="C2207" s="234"/>
      <c r="D2207" s="235" t="s">
        <v>213</v>
      </c>
      <c r="E2207" s="236" t="s">
        <v>28</v>
      </c>
      <c r="F2207" s="237" t="s">
        <v>2881</v>
      </c>
      <c r="G2207" s="234"/>
      <c r="H2207" s="238">
        <v>5.9500000000000002</v>
      </c>
      <c r="I2207" s="239"/>
      <c r="J2207" s="234"/>
      <c r="K2207" s="234"/>
      <c r="L2207" s="240"/>
      <c r="M2207" s="241"/>
      <c r="N2207" s="242"/>
      <c r="O2207" s="242"/>
      <c r="P2207" s="242"/>
      <c r="Q2207" s="242"/>
      <c r="R2207" s="242"/>
      <c r="S2207" s="242"/>
      <c r="T2207" s="243"/>
      <c r="U2207" s="13"/>
      <c r="V2207" s="13"/>
      <c r="W2207" s="13"/>
      <c r="X2207" s="13"/>
      <c r="Y2207" s="13"/>
      <c r="Z2207" s="13"/>
      <c r="AA2207" s="13"/>
      <c r="AB2207" s="13"/>
      <c r="AC2207" s="13"/>
      <c r="AD2207" s="13"/>
      <c r="AE2207" s="13"/>
      <c r="AT2207" s="244" t="s">
        <v>213</v>
      </c>
      <c r="AU2207" s="244" t="s">
        <v>84</v>
      </c>
      <c r="AV2207" s="13" t="s">
        <v>84</v>
      </c>
      <c r="AW2207" s="13" t="s">
        <v>35</v>
      </c>
      <c r="AX2207" s="13" t="s">
        <v>82</v>
      </c>
      <c r="AY2207" s="244" t="s">
        <v>197</v>
      </c>
    </row>
    <row r="2208" s="2" customFormat="1" ht="24.15" customHeight="1">
      <c r="A2208" s="41"/>
      <c r="B2208" s="42"/>
      <c r="C2208" s="215" t="s">
        <v>2882</v>
      </c>
      <c r="D2208" s="215" t="s">
        <v>199</v>
      </c>
      <c r="E2208" s="216" t="s">
        <v>2883</v>
      </c>
      <c r="F2208" s="217" t="s">
        <v>2884</v>
      </c>
      <c r="G2208" s="218" t="s">
        <v>210</v>
      </c>
      <c r="H2208" s="219">
        <v>10</v>
      </c>
      <c r="I2208" s="220"/>
      <c r="J2208" s="221">
        <f>ROUND(I2208*H2208,2)</f>
        <v>0</v>
      </c>
      <c r="K2208" s="217" t="s">
        <v>203</v>
      </c>
      <c r="L2208" s="47"/>
      <c r="M2208" s="222" t="s">
        <v>28</v>
      </c>
      <c r="N2208" s="223" t="s">
        <v>45</v>
      </c>
      <c r="O2208" s="87"/>
      <c r="P2208" s="224">
        <f>O2208*H2208</f>
        <v>0</v>
      </c>
      <c r="Q2208" s="224">
        <v>3.0000000000000001E-05</v>
      </c>
      <c r="R2208" s="224">
        <f>Q2208*H2208</f>
        <v>0.00030000000000000003</v>
      </c>
      <c r="S2208" s="224">
        <v>0</v>
      </c>
      <c r="T2208" s="225">
        <f>S2208*H2208</f>
        <v>0</v>
      </c>
      <c r="U2208" s="41"/>
      <c r="V2208" s="41"/>
      <c r="W2208" s="41"/>
      <c r="X2208" s="41"/>
      <c r="Y2208" s="41"/>
      <c r="Z2208" s="41"/>
      <c r="AA2208" s="41"/>
      <c r="AB2208" s="41"/>
      <c r="AC2208" s="41"/>
      <c r="AD2208" s="41"/>
      <c r="AE2208" s="41"/>
      <c r="AR2208" s="226" t="s">
        <v>283</v>
      </c>
      <c r="AT2208" s="226" t="s">
        <v>199</v>
      </c>
      <c r="AU2208" s="226" t="s">
        <v>84</v>
      </c>
      <c r="AY2208" s="20" t="s">
        <v>197</v>
      </c>
      <c r="BE2208" s="227">
        <f>IF(N2208="základní",J2208,0)</f>
        <v>0</v>
      </c>
      <c r="BF2208" s="227">
        <f>IF(N2208="snížená",J2208,0)</f>
        <v>0</v>
      </c>
      <c r="BG2208" s="227">
        <f>IF(N2208="zákl. přenesená",J2208,0)</f>
        <v>0</v>
      </c>
      <c r="BH2208" s="227">
        <f>IF(N2208="sníž. přenesená",J2208,0)</f>
        <v>0</v>
      </c>
      <c r="BI2208" s="227">
        <f>IF(N2208="nulová",J2208,0)</f>
        <v>0</v>
      </c>
      <c r="BJ2208" s="20" t="s">
        <v>82</v>
      </c>
      <c r="BK2208" s="227">
        <f>ROUND(I2208*H2208,2)</f>
        <v>0</v>
      </c>
      <c r="BL2208" s="20" t="s">
        <v>283</v>
      </c>
      <c r="BM2208" s="226" t="s">
        <v>2885</v>
      </c>
    </row>
    <row r="2209" s="2" customFormat="1">
      <c r="A2209" s="41"/>
      <c r="B2209" s="42"/>
      <c r="C2209" s="43"/>
      <c r="D2209" s="228" t="s">
        <v>206</v>
      </c>
      <c r="E2209" s="43"/>
      <c r="F2209" s="229" t="s">
        <v>2886</v>
      </c>
      <c r="G2209" s="43"/>
      <c r="H2209" s="43"/>
      <c r="I2209" s="230"/>
      <c r="J2209" s="43"/>
      <c r="K2209" s="43"/>
      <c r="L2209" s="47"/>
      <c r="M2209" s="231"/>
      <c r="N2209" s="232"/>
      <c r="O2209" s="87"/>
      <c r="P2209" s="87"/>
      <c r="Q2209" s="87"/>
      <c r="R2209" s="87"/>
      <c r="S2209" s="87"/>
      <c r="T2209" s="88"/>
      <c r="U2209" s="41"/>
      <c r="V2209" s="41"/>
      <c r="W2209" s="41"/>
      <c r="X2209" s="41"/>
      <c r="Y2209" s="41"/>
      <c r="Z2209" s="41"/>
      <c r="AA2209" s="41"/>
      <c r="AB2209" s="41"/>
      <c r="AC2209" s="41"/>
      <c r="AD2209" s="41"/>
      <c r="AE2209" s="41"/>
      <c r="AT2209" s="20" t="s">
        <v>206</v>
      </c>
      <c r="AU2209" s="20" t="s">
        <v>84</v>
      </c>
    </row>
    <row r="2210" s="15" customFormat="1">
      <c r="A2210" s="15"/>
      <c r="B2210" s="256"/>
      <c r="C2210" s="257"/>
      <c r="D2210" s="235" t="s">
        <v>213</v>
      </c>
      <c r="E2210" s="258" t="s">
        <v>28</v>
      </c>
      <c r="F2210" s="259" t="s">
        <v>1966</v>
      </c>
      <c r="G2210" s="257"/>
      <c r="H2210" s="258" t="s">
        <v>28</v>
      </c>
      <c r="I2210" s="260"/>
      <c r="J2210" s="257"/>
      <c r="K2210" s="257"/>
      <c r="L2210" s="261"/>
      <c r="M2210" s="262"/>
      <c r="N2210" s="263"/>
      <c r="O2210" s="263"/>
      <c r="P2210" s="263"/>
      <c r="Q2210" s="263"/>
      <c r="R2210" s="263"/>
      <c r="S2210" s="263"/>
      <c r="T2210" s="264"/>
      <c r="U2210" s="15"/>
      <c r="V2210" s="15"/>
      <c r="W2210" s="15"/>
      <c r="X2210" s="15"/>
      <c r="Y2210" s="15"/>
      <c r="Z2210" s="15"/>
      <c r="AA2210" s="15"/>
      <c r="AB2210" s="15"/>
      <c r="AC2210" s="15"/>
      <c r="AD2210" s="15"/>
      <c r="AE2210" s="15"/>
      <c r="AT2210" s="265" t="s">
        <v>213</v>
      </c>
      <c r="AU2210" s="265" t="s">
        <v>84</v>
      </c>
      <c r="AV2210" s="15" t="s">
        <v>82</v>
      </c>
      <c r="AW2210" s="15" t="s">
        <v>35</v>
      </c>
      <c r="AX2210" s="15" t="s">
        <v>74</v>
      </c>
      <c r="AY2210" s="265" t="s">
        <v>197</v>
      </c>
    </row>
    <row r="2211" s="13" customFormat="1">
      <c r="A2211" s="13"/>
      <c r="B2211" s="233"/>
      <c r="C2211" s="234"/>
      <c r="D2211" s="235" t="s">
        <v>213</v>
      </c>
      <c r="E2211" s="236" t="s">
        <v>28</v>
      </c>
      <c r="F2211" s="237" t="s">
        <v>2887</v>
      </c>
      <c r="G2211" s="234"/>
      <c r="H2211" s="238">
        <v>10</v>
      </c>
      <c r="I2211" s="239"/>
      <c r="J2211" s="234"/>
      <c r="K2211" s="234"/>
      <c r="L2211" s="240"/>
      <c r="M2211" s="241"/>
      <c r="N2211" s="242"/>
      <c r="O2211" s="242"/>
      <c r="P2211" s="242"/>
      <c r="Q2211" s="242"/>
      <c r="R2211" s="242"/>
      <c r="S2211" s="242"/>
      <c r="T2211" s="243"/>
      <c r="U2211" s="13"/>
      <c r="V2211" s="13"/>
      <c r="W2211" s="13"/>
      <c r="X2211" s="13"/>
      <c r="Y2211" s="13"/>
      <c r="Z2211" s="13"/>
      <c r="AA2211" s="13"/>
      <c r="AB2211" s="13"/>
      <c r="AC2211" s="13"/>
      <c r="AD2211" s="13"/>
      <c r="AE2211" s="13"/>
      <c r="AT2211" s="244" t="s">
        <v>213</v>
      </c>
      <c r="AU2211" s="244" t="s">
        <v>84</v>
      </c>
      <c r="AV2211" s="13" t="s">
        <v>84</v>
      </c>
      <c r="AW2211" s="13" t="s">
        <v>35</v>
      </c>
      <c r="AX2211" s="13" t="s">
        <v>82</v>
      </c>
      <c r="AY2211" s="244" t="s">
        <v>197</v>
      </c>
    </row>
    <row r="2212" s="2" customFormat="1" ht="16.5" customHeight="1">
      <c r="A2212" s="41"/>
      <c r="B2212" s="42"/>
      <c r="C2212" s="281" t="s">
        <v>2888</v>
      </c>
      <c r="D2212" s="281" t="s">
        <v>519</v>
      </c>
      <c r="E2212" s="282" t="s">
        <v>2889</v>
      </c>
      <c r="F2212" s="283" t="s">
        <v>2890</v>
      </c>
      <c r="G2212" s="284" t="s">
        <v>210</v>
      </c>
      <c r="H2212" s="285">
        <v>10</v>
      </c>
      <c r="I2212" s="286"/>
      <c r="J2212" s="287">
        <f>ROUND(I2212*H2212,2)</f>
        <v>0</v>
      </c>
      <c r="K2212" s="283" t="s">
        <v>203</v>
      </c>
      <c r="L2212" s="288"/>
      <c r="M2212" s="289" t="s">
        <v>28</v>
      </c>
      <c r="N2212" s="290" t="s">
        <v>45</v>
      </c>
      <c r="O2212" s="87"/>
      <c r="P2212" s="224">
        <f>O2212*H2212</f>
        <v>0</v>
      </c>
      <c r="Q2212" s="224">
        <v>0.0022000000000000001</v>
      </c>
      <c r="R2212" s="224">
        <f>Q2212*H2212</f>
        <v>0.022000000000000002</v>
      </c>
      <c r="S2212" s="224">
        <v>0</v>
      </c>
      <c r="T2212" s="225">
        <f>S2212*H2212</f>
        <v>0</v>
      </c>
      <c r="U2212" s="41"/>
      <c r="V2212" s="41"/>
      <c r="W2212" s="41"/>
      <c r="X2212" s="41"/>
      <c r="Y2212" s="41"/>
      <c r="Z2212" s="41"/>
      <c r="AA2212" s="41"/>
      <c r="AB2212" s="41"/>
      <c r="AC2212" s="41"/>
      <c r="AD2212" s="41"/>
      <c r="AE2212" s="41"/>
      <c r="AR2212" s="226" t="s">
        <v>365</v>
      </c>
      <c r="AT2212" s="226" t="s">
        <v>519</v>
      </c>
      <c r="AU2212" s="226" t="s">
        <v>84</v>
      </c>
      <c r="AY2212" s="20" t="s">
        <v>197</v>
      </c>
      <c r="BE2212" s="227">
        <f>IF(N2212="základní",J2212,0)</f>
        <v>0</v>
      </c>
      <c r="BF2212" s="227">
        <f>IF(N2212="snížená",J2212,0)</f>
        <v>0</v>
      </c>
      <c r="BG2212" s="227">
        <f>IF(N2212="zákl. přenesená",J2212,0)</f>
        <v>0</v>
      </c>
      <c r="BH2212" s="227">
        <f>IF(N2212="sníž. přenesená",J2212,0)</f>
        <v>0</v>
      </c>
      <c r="BI2212" s="227">
        <f>IF(N2212="nulová",J2212,0)</f>
        <v>0</v>
      </c>
      <c r="BJ2212" s="20" t="s">
        <v>82</v>
      </c>
      <c r="BK2212" s="227">
        <f>ROUND(I2212*H2212,2)</f>
        <v>0</v>
      </c>
      <c r="BL2212" s="20" t="s">
        <v>283</v>
      </c>
      <c r="BM2212" s="226" t="s">
        <v>2891</v>
      </c>
    </row>
    <row r="2213" s="2" customFormat="1" ht="24.15" customHeight="1">
      <c r="A2213" s="41"/>
      <c r="B2213" s="42"/>
      <c r="C2213" s="215" t="s">
        <v>2892</v>
      </c>
      <c r="D2213" s="215" t="s">
        <v>199</v>
      </c>
      <c r="E2213" s="216" t="s">
        <v>2893</v>
      </c>
      <c r="F2213" s="217" t="s">
        <v>2894</v>
      </c>
      <c r="G2213" s="218" t="s">
        <v>210</v>
      </c>
      <c r="H2213" s="219">
        <v>2</v>
      </c>
      <c r="I2213" s="220"/>
      <c r="J2213" s="221">
        <f>ROUND(I2213*H2213,2)</f>
        <v>0</v>
      </c>
      <c r="K2213" s="217" t="s">
        <v>203</v>
      </c>
      <c r="L2213" s="47"/>
      <c r="M2213" s="222" t="s">
        <v>28</v>
      </c>
      <c r="N2213" s="223" t="s">
        <v>45</v>
      </c>
      <c r="O2213" s="87"/>
      <c r="P2213" s="224">
        <f>O2213*H2213</f>
        <v>0</v>
      </c>
      <c r="Q2213" s="224">
        <v>3.0000000000000001E-05</v>
      </c>
      <c r="R2213" s="224">
        <f>Q2213*H2213</f>
        <v>6.0000000000000002E-05</v>
      </c>
      <c r="S2213" s="224">
        <v>0</v>
      </c>
      <c r="T2213" s="225">
        <f>S2213*H2213</f>
        <v>0</v>
      </c>
      <c r="U2213" s="41"/>
      <c r="V2213" s="41"/>
      <c r="W2213" s="41"/>
      <c r="X2213" s="41"/>
      <c r="Y2213" s="41"/>
      <c r="Z2213" s="41"/>
      <c r="AA2213" s="41"/>
      <c r="AB2213" s="41"/>
      <c r="AC2213" s="41"/>
      <c r="AD2213" s="41"/>
      <c r="AE2213" s="41"/>
      <c r="AR2213" s="226" t="s">
        <v>283</v>
      </c>
      <c r="AT2213" s="226" t="s">
        <v>199</v>
      </c>
      <c r="AU2213" s="226" t="s">
        <v>84</v>
      </c>
      <c r="AY2213" s="20" t="s">
        <v>197</v>
      </c>
      <c r="BE2213" s="227">
        <f>IF(N2213="základní",J2213,0)</f>
        <v>0</v>
      </c>
      <c r="BF2213" s="227">
        <f>IF(N2213="snížená",J2213,0)</f>
        <v>0</v>
      </c>
      <c r="BG2213" s="227">
        <f>IF(N2213="zákl. přenesená",J2213,0)</f>
        <v>0</v>
      </c>
      <c r="BH2213" s="227">
        <f>IF(N2213="sníž. přenesená",J2213,0)</f>
        <v>0</v>
      </c>
      <c r="BI2213" s="227">
        <f>IF(N2213="nulová",J2213,0)</f>
        <v>0</v>
      </c>
      <c r="BJ2213" s="20" t="s">
        <v>82</v>
      </c>
      <c r="BK2213" s="227">
        <f>ROUND(I2213*H2213,2)</f>
        <v>0</v>
      </c>
      <c r="BL2213" s="20" t="s">
        <v>283</v>
      </c>
      <c r="BM2213" s="226" t="s">
        <v>2895</v>
      </c>
    </row>
    <row r="2214" s="2" customFormat="1">
      <c r="A2214" s="41"/>
      <c r="B2214" s="42"/>
      <c r="C2214" s="43"/>
      <c r="D2214" s="228" t="s">
        <v>206</v>
      </c>
      <c r="E2214" s="43"/>
      <c r="F2214" s="229" t="s">
        <v>2896</v>
      </c>
      <c r="G2214" s="43"/>
      <c r="H2214" s="43"/>
      <c r="I2214" s="230"/>
      <c r="J2214" s="43"/>
      <c r="K2214" s="43"/>
      <c r="L2214" s="47"/>
      <c r="M2214" s="231"/>
      <c r="N2214" s="232"/>
      <c r="O2214" s="87"/>
      <c r="P2214" s="87"/>
      <c r="Q2214" s="87"/>
      <c r="R2214" s="87"/>
      <c r="S2214" s="87"/>
      <c r="T2214" s="88"/>
      <c r="U2214" s="41"/>
      <c r="V2214" s="41"/>
      <c r="W2214" s="41"/>
      <c r="X2214" s="41"/>
      <c r="Y2214" s="41"/>
      <c r="Z2214" s="41"/>
      <c r="AA2214" s="41"/>
      <c r="AB2214" s="41"/>
      <c r="AC2214" s="41"/>
      <c r="AD2214" s="41"/>
      <c r="AE2214" s="41"/>
      <c r="AT2214" s="20" t="s">
        <v>206</v>
      </c>
      <c r="AU2214" s="20" t="s">
        <v>84</v>
      </c>
    </row>
    <row r="2215" s="15" customFormat="1">
      <c r="A2215" s="15"/>
      <c r="B2215" s="256"/>
      <c r="C2215" s="257"/>
      <c r="D2215" s="235" t="s">
        <v>213</v>
      </c>
      <c r="E2215" s="258" t="s">
        <v>28</v>
      </c>
      <c r="F2215" s="259" t="s">
        <v>1966</v>
      </c>
      <c r="G2215" s="257"/>
      <c r="H2215" s="258" t="s">
        <v>28</v>
      </c>
      <c r="I2215" s="260"/>
      <c r="J2215" s="257"/>
      <c r="K2215" s="257"/>
      <c r="L2215" s="261"/>
      <c r="M2215" s="262"/>
      <c r="N2215" s="263"/>
      <c r="O2215" s="263"/>
      <c r="P2215" s="263"/>
      <c r="Q2215" s="263"/>
      <c r="R2215" s="263"/>
      <c r="S2215" s="263"/>
      <c r="T2215" s="264"/>
      <c r="U2215" s="15"/>
      <c r="V2215" s="15"/>
      <c r="W2215" s="15"/>
      <c r="X2215" s="15"/>
      <c r="Y2215" s="15"/>
      <c r="Z2215" s="15"/>
      <c r="AA2215" s="15"/>
      <c r="AB2215" s="15"/>
      <c r="AC2215" s="15"/>
      <c r="AD2215" s="15"/>
      <c r="AE2215" s="15"/>
      <c r="AT2215" s="265" t="s">
        <v>213</v>
      </c>
      <c r="AU2215" s="265" t="s">
        <v>84</v>
      </c>
      <c r="AV2215" s="15" t="s">
        <v>82</v>
      </c>
      <c r="AW2215" s="15" t="s">
        <v>35</v>
      </c>
      <c r="AX2215" s="15" t="s">
        <v>74</v>
      </c>
      <c r="AY2215" s="265" t="s">
        <v>197</v>
      </c>
    </row>
    <row r="2216" s="13" customFormat="1">
      <c r="A2216" s="13"/>
      <c r="B2216" s="233"/>
      <c r="C2216" s="234"/>
      <c r="D2216" s="235" t="s">
        <v>213</v>
      </c>
      <c r="E2216" s="236" t="s">
        <v>28</v>
      </c>
      <c r="F2216" s="237" t="s">
        <v>2897</v>
      </c>
      <c r="G2216" s="234"/>
      <c r="H2216" s="238">
        <v>2</v>
      </c>
      <c r="I2216" s="239"/>
      <c r="J2216" s="234"/>
      <c r="K2216" s="234"/>
      <c r="L2216" s="240"/>
      <c r="M2216" s="241"/>
      <c r="N2216" s="242"/>
      <c r="O2216" s="242"/>
      <c r="P2216" s="242"/>
      <c r="Q2216" s="242"/>
      <c r="R2216" s="242"/>
      <c r="S2216" s="242"/>
      <c r="T2216" s="243"/>
      <c r="U2216" s="13"/>
      <c r="V2216" s="13"/>
      <c r="W2216" s="13"/>
      <c r="X2216" s="13"/>
      <c r="Y2216" s="13"/>
      <c r="Z2216" s="13"/>
      <c r="AA2216" s="13"/>
      <c r="AB2216" s="13"/>
      <c r="AC2216" s="13"/>
      <c r="AD2216" s="13"/>
      <c r="AE2216" s="13"/>
      <c r="AT2216" s="244" t="s">
        <v>213</v>
      </c>
      <c r="AU2216" s="244" t="s">
        <v>84</v>
      </c>
      <c r="AV2216" s="13" t="s">
        <v>84</v>
      </c>
      <c r="AW2216" s="13" t="s">
        <v>35</v>
      </c>
      <c r="AX2216" s="13" t="s">
        <v>82</v>
      </c>
      <c r="AY2216" s="244" t="s">
        <v>197</v>
      </c>
    </row>
    <row r="2217" s="2" customFormat="1" ht="16.5" customHeight="1">
      <c r="A2217" s="41"/>
      <c r="B2217" s="42"/>
      <c r="C2217" s="281" t="s">
        <v>2898</v>
      </c>
      <c r="D2217" s="281" t="s">
        <v>519</v>
      </c>
      <c r="E2217" s="282" t="s">
        <v>2899</v>
      </c>
      <c r="F2217" s="283" t="s">
        <v>2900</v>
      </c>
      <c r="G2217" s="284" t="s">
        <v>210</v>
      </c>
      <c r="H2217" s="285">
        <v>2</v>
      </c>
      <c r="I2217" s="286"/>
      <c r="J2217" s="287">
        <f>ROUND(I2217*H2217,2)</f>
        <v>0</v>
      </c>
      <c r="K2217" s="283" t="s">
        <v>203</v>
      </c>
      <c r="L2217" s="288"/>
      <c r="M2217" s="289" t="s">
        <v>28</v>
      </c>
      <c r="N2217" s="290" t="s">
        <v>45</v>
      </c>
      <c r="O2217" s="87"/>
      <c r="P2217" s="224">
        <f>O2217*H2217</f>
        <v>0</v>
      </c>
      <c r="Q2217" s="224">
        <v>0.0041999999999999997</v>
      </c>
      <c r="R2217" s="224">
        <f>Q2217*H2217</f>
        <v>0.0083999999999999995</v>
      </c>
      <c r="S2217" s="224">
        <v>0</v>
      </c>
      <c r="T2217" s="225">
        <f>S2217*H2217</f>
        <v>0</v>
      </c>
      <c r="U2217" s="41"/>
      <c r="V2217" s="41"/>
      <c r="W2217" s="41"/>
      <c r="X2217" s="41"/>
      <c r="Y2217" s="41"/>
      <c r="Z2217" s="41"/>
      <c r="AA2217" s="41"/>
      <c r="AB2217" s="41"/>
      <c r="AC2217" s="41"/>
      <c r="AD2217" s="41"/>
      <c r="AE2217" s="41"/>
      <c r="AR2217" s="226" t="s">
        <v>365</v>
      </c>
      <c r="AT2217" s="226" t="s">
        <v>519</v>
      </c>
      <c r="AU2217" s="226" t="s">
        <v>84</v>
      </c>
      <c r="AY2217" s="20" t="s">
        <v>197</v>
      </c>
      <c r="BE2217" s="227">
        <f>IF(N2217="základní",J2217,0)</f>
        <v>0</v>
      </c>
      <c r="BF2217" s="227">
        <f>IF(N2217="snížená",J2217,0)</f>
        <v>0</v>
      </c>
      <c r="BG2217" s="227">
        <f>IF(N2217="zákl. přenesená",J2217,0)</f>
        <v>0</v>
      </c>
      <c r="BH2217" s="227">
        <f>IF(N2217="sníž. přenesená",J2217,0)</f>
        <v>0</v>
      </c>
      <c r="BI2217" s="227">
        <f>IF(N2217="nulová",J2217,0)</f>
        <v>0</v>
      </c>
      <c r="BJ2217" s="20" t="s">
        <v>82</v>
      </c>
      <c r="BK2217" s="227">
        <f>ROUND(I2217*H2217,2)</f>
        <v>0</v>
      </c>
      <c r="BL2217" s="20" t="s">
        <v>283</v>
      </c>
      <c r="BM2217" s="226" t="s">
        <v>2901</v>
      </c>
    </row>
    <row r="2218" s="2" customFormat="1" ht="24.15" customHeight="1">
      <c r="A2218" s="41"/>
      <c r="B2218" s="42"/>
      <c r="C2218" s="215" t="s">
        <v>2902</v>
      </c>
      <c r="D2218" s="215" t="s">
        <v>199</v>
      </c>
      <c r="E2218" s="216" t="s">
        <v>2903</v>
      </c>
      <c r="F2218" s="217" t="s">
        <v>2904</v>
      </c>
      <c r="G2218" s="218" t="s">
        <v>265</v>
      </c>
      <c r="H2218" s="219">
        <v>47.950000000000003</v>
      </c>
      <c r="I2218" s="220"/>
      <c r="J2218" s="221">
        <f>ROUND(I2218*H2218,2)</f>
        <v>0</v>
      </c>
      <c r="K2218" s="217" t="s">
        <v>28</v>
      </c>
      <c r="L2218" s="47"/>
      <c r="M2218" s="222" t="s">
        <v>28</v>
      </c>
      <c r="N2218" s="223" t="s">
        <v>45</v>
      </c>
      <c r="O2218" s="87"/>
      <c r="P2218" s="224">
        <f>O2218*H2218</f>
        <v>0</v>
      </c>
      <c r="Q2218" s="224">
        <v>0.00012999999999999999</v>
      </c>
      <c r="R2218" s="224">
        <f>Q2218*H2218</f>
        <v>0.0062334999999999995</v>
      </c>
      <c r="S2218" s="224">
        <v>0</v>
      </c>
      <c r="T2218" s="225">
        <f>S2218*H2218</f>
        <v>0</v>
      </c>
      <c r="U2218" s="41"/>
      <c r="V2218" s="41"/>
      <c r="W2218" s="41"/>
      <c r="X2218" s="41"/>
      <c r="Y2218" s="41"/>
      <c r="Z2218" s="41"/>
      <c r="AA2218" s="41"/>
      <c r="AB2218" s="41"/>
      <c r="AC2218" s="41"/>
      <c r="AD2218" s="41"/>
      <c r="AE2218" s="41"/>
      <c r="AR2218" s="226" t="s">
        <v>283</v>
      </c>
      <c r="AT2218" s="226" t="s">
        <v>199</v>
      </c>
      <c r="AU2218" s="226" t="s">
        <v>84</v>
      </c>
      <c r="AY2218" s="20" t="s">
        <v>197</v>
      </c>
      <c r="BE2218" s="227">
        <f>IF(N2218="základní",J2218,0)</f>
        <v>0</v>
      </c>
      <c r="BF2218" s="227">
        <f>IF(N2218="snížená",J2218,0)</f>
        <v>0</v>
      </c>
      <c r="BG2218" s="227">
        <f>IF(N2218="zákl. přenesená",J2218,0)</f>
        <v>0</v>
      </c>
      <c r="BH2218" s="227">
        <f>IF(N2218="sníž. přenesená",J2218,0)</f>
        <v>0</v>
      </c>
      <c r="BI2218" s="227">
        <f>IF(N2218="nulová",J2218,0)</f>
        <v>0</v>
      </c>
      <c r="BJ2218" s="20" t="s">
        <v>82</v>
      </c>
      <c r="BK2218" s="227">
        <f>ROUND(I2218*H2218,2)</f>
        <v>0</v>
      </c>
      <c r="BL2218" s="20" t="s">
        <v>283</v>
      </c>
      <c r="BM2218" s="226" t="s">
        <v>2905</v>
      </c>
    </row>
    <row r="2219" s="15" customFormat="1">
      <c r="A2219" s="15"/>
      <c r="B2219" s="256"/>
      <c r="C2219" s="257"/>
      <c r="D2219" s="235" t="s">
        <v>213</v>
      </c>
      <c r="E2219" s="258" t="s">
        <v>28</v>
      </c>
      <c r="F2219" s="259" t="s">
        <v>2906</v>
      </c>
      <c r="G2219" s="257"/>
      <c r="H2219" s="258" t="s">
        <v>28</v>
      </c>
      <c r="I2219" s="260"/>
      <c r="J2219" s="257"/>
      <c r="K2219" s="257"/>
      <c r="L2219" s="261"/>
      <c r="M2219" s="262"/>
      <c r="N2219" s="263"/>
      <c r="O2219" s="263"/>
      <c r="P2219" s="263"/>
      <c r="Q2219" s="263"/>
      <c r="R2219" s="263"/>
      <c r="S2219" s="263"/>
      <c r="T2219" s="264"/>
      <c r="U2219" s="15"/>
      <c r="V2219" s="15"/>
      <c r="W2219" s="15"/>
      <c r="X2219" s="15"/>
      <c r="Y2219" s="15"/>
      <c r="Z2219" s="15"/>
      <c r="AA2219" s="15"/>
      <c r="AB2219" s="15"/>
      <c r="AC2219" s="15"/>
      <c r="AD2219" s="15"/>
      <c r="AE2219" s="15"/>
      <c r="AT2219" s="265" t="s">
        <v>213</v>
      </c>
      <c r="AU2219" s="265" t="s">
        <v>84</v>
      </c>
      <c r="AV2219" s="15" t="s">
        <v>82</v>
      </c>
      <c r="AW2219" s="15" t="s">
        <v>35</v>
      </c>
      <c r="AX2219" s="15" t="s">
        <v>74</v>
      </c>
      <c r="AY2219" s="265" t="s">
        <v>197</v>
      </c>
    </row>
    <row r="2220" s="15" customFormat="1">
      <c r="A2220" s="15"/>
      <c r="B2220" s="256"/>
      <c r="C2220" s="257"/>
      <c r="D2220" s="235" t="s">
        <v>213</v>
      </c>
      <c r="E2220" s="258" t="s">
        <v>28</v>
      </c>
      <c r="F2220" s="259" t="s">
        <v>2907</v>
      </c>
      <c r="G2220" s="257"/>
      <c r="H2220" s="258" t="s">
        <v>28</v>
      </c>
      <c r="I2220" s="260"/>
      <c r="J2220" s="257"/>
      <c r="K2220" s="257"/>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213</v>
      </c>
      <c r="AU2220" s="265" t="s">
        <v>84</v>
      </c>
      <c r="AV2220" s="15" t="s">
        <v>82</v>
      </c>
      <c r="AW2220" s="15" t="s">
        <v>35</v>
      </c>
      <c r="AX2220" s="15" t="s">
        <v>74</v>
      </c>
      <c r="AY2220" s="265" t="s">
        <v>197</v>
      </c>
    </row>
    <row r="2221" s="15" customFormat="1">
      <c r="A2221" s="15"/>
      <c r="B2221" s="256"/>
      <c r="C2221" s="257"/>
      <c r="D2221" s="235" t="s">
        <v>213</v>
      </c>
      <c r="E2221" s="258" t="s">
        <v>28</v>
      </c>
      <c r="F2221" s="259" t="s">
        <v>823</v>
      </c>
      <c r="G2221" s="257"/>
      <c r="H2221" s="258" t="s">
        <v>28</v>
      </c>
      <c r="I2221" s="260"/>
      <c r="J2221" s="257"/>
      <c r="K2221" s="257"/>
      <c r="L2221" s="261"/>
      <c r="M2221" s="262"/>
      <c r="N2221" s="263"/>
      <c r="O2221" s="263"/>
      <c r="P2221" s="263"/>
      <c r="Q2221" s="263"/>
      <c r="R2221" s="263"/>
      <c r="S2221" s="263"/>
      <c r="T2221" s="264"/>
      <c r="U2221" s="15"/>
      <c r="V2221" s="15"/>
      <c r="W2221" s="15"/>
      <c r="X2221" s="15"/>
      <c r="Y2221" s="15"/>
      <c r="Z2221" s="15"/>
      <c r="AA2221" s="15"/>
      <c r="AB2221" s="15"/>
      <c r="AC2221" s="15"/>
      <c r="AD2221" s="15"/>
      <c r="AE2221" s="15"/>
      <c r="AT2221" s="265" t="s">
        <v>213</v>
      </c>
      <c r="AU2221" s="265" t="s">
        <v>84</v>
      </c>
      <c r="AV2221" s="15" t="s">
        <v>82</v>
      </c>
      <c r="AW2221" s="15" t="s">
        <v>35</v>
      </c>
      <c r="AX2221" s="15" t="s">
        <v>74</v>
      </c>
      <c r="AY2221" s="265" t="s">
        <v>197</v>
      </c>
    </row>
    <row r="2222" s="13" customFormat="1">
      <c r="A2222" s="13"/>
      <c r="B2222" s="233"/>
      <c r="C2222" s="234"/>
      <c r="D2222" s="235" t="s">
        <v>213</v>
      </c>
      <c r="E2222" s="236" t="s">
        <v>28</v>
      </c>
      <c r="F2222" s="237" t="s">
        <v>2908</v>
      </c>
      <c r="G2222" s="234"/>
      <c r="H2222" s="238">
        <v>43.399999999999999</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35</v>
      </c>
      <c r="AX2222" s="13" t="s">
        <v>74</v>
      </c>
      <c r="AY2222" s="244" t="s">
        <v>197</v>
      </c>
    </row>
    <row r="2223" s="13" customFormat="1">
      <c r="A2223" s="13"/>
      <c r="B2223" s="233"/>
      <c r="C2223" s="234"/>
      <c r="D2223" s="235" t="s">
        <v>213</v>
      </c>
      <c r="E2223" s="236" t="s">
        <v>28</v>
      </c>
      <c r="F2223" s="237" t="s">
        <v>2909</v>
      </c>
      <c r="G2223" s="234"/>
      <c r="H2223" s="238">
        <v>4.5499999999999998</v>
      </c>
      <c r="I2223" s="239"/>
      <c r="J2223" s="234"/>
      <c r="K2223" s="234"/>
      <c r="L2223" s="240"/>
      <c r="M2223" s="241"/>
      <c r="N2223" s="242"/>
      <c r="O2223" s="242"/>
      <c r="P2223" s="242"/>
      <c r="Q2223" s="242"/>
      <c r="R2223" s="242"/>
      <c r="S2223" s="242"/>
      <c r="T2223" s="243"/>
      <c r="U2223" s="13"/>
      <c r="V2223" s="13"/>
      <c r="W2223" s="13"/>
      <c r="X2223" s="13"/>
      <c r="Y2223" s="13"/>
      <c r="Z2223" s="13"/>
      <c r="AA2223" s="13"/>
      <c r="AB2223" s="13"/>
      <c r="AC2223" s="13"/>
      <c r="AD2223" s="13"/>
      <c r="AE2223" s="13"/>
      <c r="AT2223" s="244" t="s">
        <v>213</v>
      </c>
      <c r="AU2223" s="244" t="s">
        <v>84</v>
      </c>
      <c r="AV2223" s="13" t="s">
        <v>84</v>
      </c>
      <c r="AW2223" s="13" t="s">
        <v>35</v>
      </c>
      <c r="AX2223" s="13" t="s">
        <v>74</v>
      </c>
      <c r="AY2223" s="244" t="s">
        <v>197</v>
      </c>
    </row>
    <row r="2224" s="14" customFormat="1">
      <c r="A2224" s="14"/>
      <c r="B2224" s="245"/>
      <c r="C2224" s="246"/>
      <c r="D2224" s="235" t="s">
        <v>213</v>
      </c>
      <c r="E2224" s="247" t="s">
        <v>28</v>
      </c>
      <c r="F2224" s="248" t="s">
        <v>226</v>
      </c>
      <c r="G2224" s="246"/>
      <c r="H2224" s="249">
        <v>47.950000000000003</v>
      </c>
      <c r="I2224" s="250"/>
      <c r="J2224" s="246"/>
      <c r="K2224" s="246"/>
      <c r="L2224" s="251"/>
      <c r="M2224" s="252"/>
      <c r="N2224" s="253"/>
      <c r="O2224" s="253"/>
      <c r="P2224" s="253"/>
      <c r="Q2224" s="253"/>
      <c r="R2224" s="253"/>
      <c r="S2224" s="253"/>
      <c r="T2224" s="254"/>
      <c r="U2224" s="14"/>
      <c r="V2224" s="14"/>
      <c r="W2224" s="14"/>
      <c r="X2224" s="14"/>
      <c r="Y2224" s="14"/>
      <c r="Z2224" s="14"/>
      <c r="AA2224" s="14"/>
      <c r="AB2224" s="14"/>
      <c r="AC2224" s="14"/>
      <c r="AD2224" s="14"/>
      <c r="AE2224" s="14"/>
      <c r="AT2224" s="255" t="s">
        <v>213</v>
      </c>
      <c r="AU2224" s="255" t="s">
        <v>84</v>
      </c>
      <c r="AV2224" s="14" t="s">
        <v>204</v>
      </c>
      <c r="AW2224" s="14" t="s">
        <v>35</v>
      </c>
      <c r="AX2224" s="14" t="s">
        <v>82</v>
      </c>
      <c r="AY2224" s="255" t="s">
        <v>197</v>
      </c>
    </row>
    <row r="2225" s="2" customFormat="1" ht="16.5" customHeight="1">
      <c r="A2225" s="41"/>
      <c r="B2225" s="42"/>
      <c r="C2225" s="281" t="s">
        <v>2910</v>
      </c>
      <c r="D2225" s="281" t="s">
        <v>519</v>
      </c>
      <c r="E2225" s="282" t="s">
        <v>2911</v>
      </c>
      <c r="F2225" s="283" t="s">
        <v>2912</v>
      </c>
      <c r="G2225" s="284" t="s">
        <v>202</v>
      </c>
      <c r="H2225" s="285">
        <v>15.723000000000001</v>
      </c>
      <c r="I2225" s="286"/>
      <c r="J2225" s="287">
        <f>ROUND(I2225*H2225,2)</f>
        <v>0</v>
      </c>
      <c r="K2225" s="283" t="s">
        <v>28</v>
      </c>
      <c r="L2225" s="288"/>
      <c r="M2225" s="289" t="s">
        <v>28</v>
      </c>
      <c r="N2225" s="290" t="s">
        <v>45</v>
      </c>
      <c r="O2225" s="87"/>
      <c r="P2225" s="224">
        <f>O2225*H2225</f>
        <v>0</v>
      </c>
      <c r="Q2225" s="224">
        <v>0</v>
      </c>
      <c r="R2225" s="224">
        <f>Q2225*H2225</f>
        <v>0</v>
      </c>
      <c r="S2225" s="224">
        <v>0</v>
      </c>
      <c r="T2225" s="225">
        <f>S2225*H2225</f>
        <v>0</v>
      </c>
      <c r="U2225" s="41"/>
      <c r="V2225" s="41"/>
      <c r="W2225" s="41"/>
      <c r="X2225" s="41"/>
      <c r="Y2225" s="41"/>
      <c r="Z2225" s="41"/>
      <c r="AA2225" s="41"/>
      <c r="AB2225" s="41"/>
      <c r="AC2225" s="41"/>
      <c r="AD2225" s="41"/>
      <c r="AE2225" s="41"/>
      <c r="AR2225" s="226" t="s">
        <v>365</v>
      </c>
      <c r="AT2225" s="226" t="s">
        <v>519</v>
      </c>
      <c r="AU2225" s="226" t="s">
        <v>84</v>
      </c>
      <c r="AY2225" s="20" t="s">
        <v>197</v>
      </c>
      <c r="BE2225" s="227">
        <f>IF(N2225="základní",J2225,0)</f>
        <v>0</v>
      </c>
      <c r="BF2225" s="227">
        <f>IF(N2225="snížená",J2225,0)</f>
        <v>0</v>
      </c>
      <c r="BG2225" s="227">
        <f>IF(N2225="zákl. přenesená",J2225,0)</f>
        <v>0</v>
      </c>
      <c r="BH2225" s="227">
        <f>IF(N2225="sníž. přenesená",J2225,0)</f>
        <v>0</v>
      </c>
      <c r="BI2225" s="227">
        <f>IF(N2225="nulová",J2225,0)</f>
        <v>0</v>
      </c>
      <c r="BJ2225" s="20" t="s">
        <v>82</v>
      </c>
      <c r="BK2225" s="227">
        <f>ROUND(I2225*H2225,2)</f>
        <v>0</v>
      </c>
      <c r="BL2225" s="20" t="s">
        <v>283</v>
      </c>
      <c r="BM2225" s="226" t="s">
        <v>2913</v>
      </c>
    </row>
    <row r="2226" s="13" customFormat="1">
      <c r="A2226" s="13"/>
      <c r="B2226" s="233"/>
      <c r="C2226" s="234"/>
      <c r="D2226" s="235" t="s">
        <v>213</v>
      </c>
      <c r="E2226" s="236" t="s">
        <v>28</v>
      </c>
      <c r="F2226" s="237" t="s">
        <v>2914</v>
      </c>
      <c r="G2226" s="234"/>
      <c r="H2226" s="238">
        <v>13.02</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3" customFormat="1">
      <c r="A2227" s="13"/>
      <c r="B2227" s="233"/>
      <c r="C2227" s="234"/>
      <c r="D2227" s="235" t="s">
        <v>213</v>
      </c>
      <c r="E2227" s="236" t="s">
        <v>28</v>
      </c>
      <c r="F2227" s="237" t="s">
        <v>2915</v>
      </c>
      <c r="G2227" s="234"/>
      <c r="H2227" s="238">
        <v>1.274</v>
      </c>
      <c r="I2227" s="239"/>
      <c r="J2227" s="234"/>
      <c r="K2227" s="234"/>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213</v>
      </c>
      <c r="AU2227" s="244" t="s">
        <v>84</v>
      </c>
      <c r="AV2227" s="13" t="s">
        <v>84</v>
      </c>
      <c r="AW2227" s="13" t="s">
        <v>35</v>
      </c>
      <c r="AX2227" s="13" t="s">
        <v>74</v>
      </c>
      <c r="AY2227" s="244" t="s">
        <v>197</v>
      </c>
    </row>
    <row r="2228" s="14" customFormat="1">
      <c r="A2228" s="14"/>
      <c r="B2228" s="245"/>
      <c r="C2228" s="246"/>
      <c r="D2228" s="235" t="s">
        <v>213</v>
      </c>
      <c r="E2228" s="247" t="s">
        <v>28</v>
      </c>
      <c r="F2228" s="248" t="s">
        <v>226</v>
      </c>
      <c r="G2228" s="246"/>
      <c r="H2228" s="249">
        <v>14.294000000000001</v>
      </c>
      <c r="I2228" s="250"/>
      <c r="J2228" s="246"/>
      <c r="K2228" s="246"/>
      <c r="L2228" s="251"/>
      <c r="M2228" s="252"/>
      <c r="N2228" s="253"/>
      <c r="O2228" s="253"/>
      <c r="P2228" s="253"/>
      <c r="Q2228" s="253"/>
      <c r="R2228" s="253"/>
      <c r="S2228" s="253"/>
      <c r="T2228" s="254"/>
      <c r="U2228" s="14"/>
      <c r="V2228" s="14"/>
      <c r="W2228" s="14"/>
      <c r="X2228" s="14"/>
      <c r="Y2228" s="14"/>
      <c r="Z2228" s="14"/>
      <c r="AA2228" s="14"/>
      <c r="AB2228" s="14"/>
      <c r="AC2228" s="14"/>
      <c r="AD2228" s="14"/>
      <c r="AE2228" s="14"/>
      <c r="AT2228" s="255" t="s">
        <v>213</v>
      </c>
      <c r="AU2228" s="255" t="s">
        <v>84</v>
      </c>
      <c r="AV2228" s="14" t="s">
        <v>204</v>
      </c>
      <c r="AW2228" s="14" t="s">
        <v>35</v>
      </c>
      <c r="AX2228" s="14" t="s">
        <v>82</v>
      </c>
      <c r="AY2228" s="255" t="s">
        <v>197</v>
      </c>
    </row>
    <row r="2229" s="13" customFormat="1">
      <c r="A2229" s="13"/>
      <c r="B2229" s="233"/>
      <c r="C2229" s="234"/>
      <c r="D2229" s="235" t="s">
        <v>213</v>
      </c>
      <c r="E2229" s="234"/>
      <c r="F2229" s="237" t="s">
        <v>2916</v>
      </c>
      <c r="G2229" s="234"/>
      <c r="H2229" s="238">
        <v>15.723000000000001</v>
      </c>
      <c r="I2229" s="239"/>
      <c r="J2229" s="234"/>
      <c r="K2229" s="234"/>
      <c r="L2229" s="240"/>
      <c r="M2229" s="241"/>
      <c r="N2229" s="242"/>
      <c r="O2229" s="242"/>
      <c r="P2229" s="242"/>
      <c r="Q2229" s="242"/>
      <c r="R2229" s="242"/>
      <c r="S2229" s="242"/>
      <c r="T2229" s="243"/>
      <c r="U2229" s="13"/>
      <c r="V2229" s="13"/>
      <c r="W2229" s="13"/>
      <c r="X2229" s="13"/>
      <c r="Y2229" s="13"/>
      <c r="Z2229" s="13"/>
      <c r="AA2229" s="13"/>
      <c r="AB2229" s="13"/>
      <c r="AC2229" s="13"/>
      <c r="AD2229" s="13"/>
      <c r="AE2229" s="13"/>
      <c r="AT2229" s="244" t="s">
        <v>213</v>
      </c>
      <c r="AU2229" s="244" t="s">
        <v>84</v>
      </c>
      <c r="AV2229" s="13" t="s">
        <v>84</v>
      </c>
      <c r="AW2229" s="13" t="s">
        <v>4</v>
      </c>
      <c r="AX2229" s="13" t="s">
        <v>82</v>
      </c>
      <c r="AY2229" s="244" t="s">
        <v>197</v>
      </c>
    </row>
    <row r="2230" s="2" customFormat="1" ht="24.15" customHeight="1">
      <c r="A2230" s="41"/>
      <c r="B2230" s="42"/>
      <c r="C2230" s="215" t="s">
        <v>2917</v>
      </c>
      <c r="D2230" s="215" t="s">
        <v>199</v>
      </c>
      <c r="E2230" s="216" t="s">
        <v>2918</v>
      </c>
      <c r="F2230" s="217" t="s">
        <v>2919</v>
      </c>
      <c r="G2230" s="218" t="s">
        <v>265</v>
      </c>
      <c r="H2230" s="219">
        <v>194.55000000000001</v>
      </c>
      <c r="I2230" s="220"/>
      <c r="J2230" s="221">
        <f>ROUND(I2230*H2230,2)</f>
        <v>0</v>
      </c>
      <c r="K2230" s="217" t="s">
        <v>28</v>
      </c>
      <c r="L2230" s="47"/>
      <c r="M2230" s="222" t="s">
        <v>28</v>
      </c>
      <c r="N2230" s="223" t="s">
        <v>45</v>
      </c>
      <c r="O2230" s="87"/>
      <c r="P2230" s="224">
        <f>O2230*H2230</f>
        <v>0</v>
      </c>
      <c r="Q2230" s="224">
        <v>0.00012999999999999999</v>
      </c>
      <c r="R2230" s="224">
        <f>Q2230*H2230</f>
        <v>0.025291499999999998</v>
      </c>
      <c r="S2230" s="224">
        <v>0</v>
      </c>
      <c r="T2230" s="225">
        <f>S2230*H2230</f>
        <v>0</v>
      </c>
      <c r="U2230" s="41"/>
      <c r="V2230" s="41"/>
      <c r="W2230" s="41"/>
      <c r="X2230" s="41"/>
      <c r="Y2230" s="41"/>
      <c r="Z2230" s="41"/>
      <c r="AA2230" s="41"/>
      <c r="AB2230" s="41"/>
      <c r="AC2230" s="41"/>
      <c r="AD2230" s="41"/>
      <c r="AE2230" s="41"/>
      <c r="AR2230" s="226" t="s">
        <v>283</v>
      </c>
      <c r="AT2230" s="226" t="s">
        <v>199</v>
      </c>
      <c r="AU2230" s="226" t="s">
        <v>84</v>
      </c>
      <c r="AY2230" s="20" t="s">
        <v>197</v>
      </c>
      <c r="BE2230" s="227">
        <f>IF(N2230="základní",J2230,0)</f>
        <v>0</v>
      </c>
      <c r="BF2230" s="227">
        <f>IF(N2230="snížená",J2230,0)</f>
        <v>0</v>
      </c>
      <c r="BG2230" s="227">
        <f>IF(N2230="zákl. přenesená",J2230,0)</f>
        <v>0</v>
      </c>
      <c r="BH2230" s="227">
        <f>IF(N2230="sníž. přenesená",J2230,0)</f>
        <v>0</v>
      </c>
      <c r="BI2230" s="227">
        <f>IF(N2230="nulová",J2230,0)</f>
        <v>0</v>
      </c>
      <c r="BJ2230" s="20" t="s">
        <v>82</v>
      </c>
      <c r="BK2230" s="227">
        <f>ROUND(I2230*H2230,2)</f>
        <v>0</v>
      </c>
      <c r="BL2230" s="20" t="s">
        <v>283</v>
      </c>
      <c r="BM2230" s="226" t="s">
        <v>2920</v>
      </c>
    </row>
    <row r="2231" s="15" customFormat="1">
      <c r="A2231" s="15"/>
      <c r="B2231" s="256"/>
      <c r="C2231" s="257"/>
      <c r="D2231" s="235" t="s">
        <v>213</v>
      </c>
      <c r="E2231" s="258" t="s">
        <v>28</v>
      </c>
      <c r="F2231" s="259" t="s">
        <v>2906</v>
      </c>
      <c r="G2231" s="257"/>
      <c r="H2231" s="258" t="s">
        <v>28</v>
      </c>
      <c r="I2231" s="260"/>
      <c r="J2231" s="257"/>
      <c r="K2231" s="257"/>
      <c r="L2231" s="261"/>
      <c r="M2231" s="262"/>
      <c r="N2231" s="263"/>
      <c r="O2231" s="263"/>
      <c r="P2231" s="263"/>
      <c r="Q2231" s="263"/>
      <c r="R2231" s="263"/>
      <c r="S2231" s="263"/>
      <c r="T2231" s="264"/>
      <c r="U2231" s="15"/>
      <c r="V2231" s="15"/>
      <c r="W2231" s="15"/>
      <c r="X2231" s="15"/>
      <c r="Y2231" s="15"/>
      <c r="Z2231" s="15"/>
      <c r="AA2231" s="15"/>
      <c r="AB2231" s="15"/>
      <c r="AC2231" s="15"/>
      <c r="AD2231" s="15"/>
      <c r="AE2231" s="15"/>
      <c r="AT2231" s="265" t="s">
        <v>213</v>
      </c>
      <c r="AU2231" s="265" t="s">
        <v>84</v>
      </c>
      <c r="AV2231" s="15" t="s">
        <v>82</v>
      </c>
      <c r="AW2231" s="15" t="s">
        <v>35</v>
      </c>
      <c r="AX2231" s="15" t="s">
        <v>74</v>
      </c>
      <c r="AY2231" s="265" t="s">
        <v>197</v>
      </c>
    </row>
    <row r="2232" s="15" customFormat="1">
      <c r="A2232" s="15"/>
      <c r="B2232" s="256"/>
      <c r="C2232" s="257"/>
      <c r="D2232" s="235" t="s">
        <v>213</v>
      </c>
      <c r="E2232" s="258" t="s">
        <v>28</v>
      </c>
      <c r="F2232" s="259" t="s">
        <v>2921</v>
      </c>
      <c r="G2232" s="257"/>
      <c r="H2232" s="258" t="s">
        <v>28</v>
      </c>
      <c r="I2232" s="260"/>
      <c r="J2232" s="257"/>
      <c r="K2232" s="257"/>
      <c r="L2232" s="261"/>
      <c r="M2232" s="262"/>
      <c r="N2232" s="263"/>
      <c r="O2232" s="263"/>
      <c r="P2232" s="263"/>
      <c r="Q2232" s="263"/>
      <c r="R2232" s="263"/>
      <c r="S2232" s="263"/>
      <c r="T2232" s="264"/>
      <c r="U2232" s="15"/>
      <c r="V2232" s="15"/>
      <c r="W2232" s="15"/>
      <c r="X2232" s="15"/>
      <c r="Y2232" s="15"/>
      <c r="Z2232" s="15"/>
      <c r="AA2232" s="15"/>
      <c r="AB2232" s="15"/>
      <c r="AC2232" s="15"/>
      <c r="AD2232" s="15"/>
      <c r="AE2232" s="15"/>
      <c r="AT2232" s="265" t="s">
        <v>213</v>
      </c>
      <c r="AU2232" s="265" t="s">
        <v>84</v>
      </c>
      <c r="AV2232" s="15" t="s">
        <v>82</v>
      </c>
      <c r="AW2232" s="15" t="s">
        <v>35</v>
      </c>
      <c r="AX2232" s="15" t="s">
        <v>74</v>
      </c>
      <c r="AY2232" s="265" t="s">
        <v>197</v>
      </c>
    </row>
    <row r="2233" s="15" customFormat="1">
      <c r="A2233" s="15"/>
      <c r="B2233" s="256"/>
      <c r="C2233" s="257"/>
      <c r="D2233" s="235" t="s">
        <v>213</v>
      </c>
      <c r="E2233" s="258" t="s">
        <v>28</v>
      </c>
      <c r="F2233" s="259" t="s">
        <v>823</v>
      </c>
      <c r="G2233" s="257"/>
      <c r="H2233" s="258" t="s">
        <v>28</v>
      </c>
      <c r="I2233" s="260"/>
      <c r="J2233" s="257"/>
      <c r="K2233" s="257"/>
      <c r="L2233" s="261"/>
      <c r="M2233" s="262"/>
      <c r="N2233" s="263"/>
      <c r="O2233" s="263"/>
      <c r="P2233" s="263"/>
      <c r="Q2233" s="263"/>
      <c r="R2233" s="263"/>
      <c r="S2233" s="263"/>
      <c r="T2233" s="264"/>
      <c r="U2233" s="15"/>
      <c r="V2233" s="15"/>
      <c r="W2233" s="15"/>
      <c r="X2233" s="15"/>
      <c r="Y2233" s="15"/>
      <c r="Z2233" s="15"/>
      <c r="AA2233" s="15"/>
      <c r="AB2233" s="15"/>
      <c r="AC2233" s="15"/>
      <c r="AD2233" s="15"/>
      <c r="AE2233" s="15"/>
      <c r="AT2233" s="265" t="s">
        <v>213</v>
      </c>
      <c r="AU2233" s="265" t="s">
        <v>84</v>
      </c>
      <c r="AV2233" s="15" t="s">
        <v>82</v>
      </c>
      <c r="AW2233" s="15" t="s">
        <v>35</v>
      </c>
      <c r="AX2233" s="15" t="s">
        <v>74</v>
      </c>
      <c r="AY2233" s="265" t="s">
        <v>197</v>
      </c>
    </row>
    <row r="2234" s="13" customFormat="1">
      <c r="A2234" s="13"/>
      <c r="B2234" s="233"/>
      <c r="C2234" s="234"/>
      <c r="D2234" s="235" t="s">
        <v>213</v>
      </c>
      <c r="E2234" s="236" t="s">
        <v>28</v>
      </c>
      <c r="F2234" s="237" t="s">
        <v>2922</v>
      </c>
      <c r="G2234" s="234"/>
      <c r="H2234" s="238">
        <v>190</v>
      </c>
      <c r="I2234" s="239"/>
      <c r="J2234" s="234"/>
      <c r="K2234" s="234"/>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213</v>
      </c>
      <c r="AU2234" s="244" t="s">
        <v>84</v>
      </c>
      <c r="AV2234" s="13" t="s">
        <v>84</v>
      </c>
      <c r="AW2234" s="13" t="s">
        <v>35</v>
      </c>
      <c r="AX2234" s="13" t="s">
        <v>74</v>
      </c>
      <c r="AY2234" s="244" t="s">
        <v>197</v>
      </c>
    </row>
    <row r="2235" s="13" customFormat="1">
      <c r="A2235" s="13"/>
      <c r="B2235" s="233"/>
      <c r="C2235" s="234"/>
      <c r="D2235" s="235" t="s">
        <v>213</v>
      </c>
      <c r="E2235" s="236" t="s">
        <v>28</v>
      </c>
      <c r="F2235" s="237" t="s">
        <v>2909</v>
      </c>
      <c r="G2235" s="234"/>
      <c r="H2235" s="238">
        <v>4.5499999999999998</v>
      </c>
      <c r="I2235" s="239"/>
      <c r="J2235" s="234"/>
      <c r="K2235" s="234"/>
      <c r="L2235" s="240"/>
      <c r="M2235" s="241"/>
      <c r="N2235" s="242"/>
      <c r="O2235" s="242"/>
      <c r="P2235" s="242"/>
      <c r="Q2235" s="242"/>
      <c r="R2235" s="242"/>
      <c r="S2235" s="242"/>
      <c r="T2235" s="243"/>
      <c r="U2235" s="13"/>
      <c r="V2235" s="13"/>
      <c r="W2235" s="13"/>
      <c r="X2235" s="13"/>
      <c r="Y2235" s="13"/>
      <c r="Z2235" s="13"/>
      <c r="AA2235" s="13"/>
      <c r="AB2235" s="13"/>
      <c r="AC2235" s="13"/>
      <c r="AD2235" s="13"/>
      <c r="AE2235" s="13"/>
      <c r="AT2235" s="244" t="s">
        <v>213</v>
      </c>
      <c r="AU2235" s="244" t="s">
        <v>84</v>
      </c>
      <c r="AV2235" s="13" t="s">
        <v>84</v>
      </c>
      <c r="AW2235" s="13" t="s">
        <v>35</v>
      </c>
      <c r="AX2235" s="13" t="s">
        <v>74</v>
      </c>
      <c r="AY2235" s="244" t="s">
        <v>197</v>
      </c>
    </row>
    <row r="2236" s="14" customFormat="1">
      <c r="A2236" s="14"/>
      <c r="B2236" s="245"/>
      <c r="C2236" s="246"/>
      <c r="D2236" s="235" t="s">
        <v>213</v>
      </c>
      <c r="E2236" s="247" t="s">
        <v>28</v>
      </c>
      <c r="F2236" s="248" t="s">
        <v>226</v>
      </c>
      <c r="G2236" s="246"/>
      <c r="H2236" s="249">
        <v>194.55000000000001</v>
      </c>
      <c r="I2236" s="250"/>
      <c r="J2236" s="246"/>
      <c r="K2236" s="246"/>
      <c r="L2236" s="251"/>
      <c r="M2236" s="252"/>
      <c r="N2236" s="253"/>
      <c r="O2236" s="253"/>
      <c r="P2236" s="253"/>
      <c r="Q2236" s="253"/>
      <c r="R2236" s="253"/>
      <c r="S2236" s="253"/>
      <c r="T2236" s="254"/>
      <c r="U2236" s="14"/>
      <c r="V2236" s="14"/>
      <c r="W2236" s="14"/>
      <c r="X2236" s="14"/>
      <c r="Y2236" s="14"/>
      <c r="Z2236" s="14"/>
      <c r="AA2236" s="14"/>
      <c r="AB2236" s="14"/>
      <c r="AC2236" s="14"/>
      <c r="AD2236" s="14"/>
      <c r="AE2236" s="14"/>
      <c r="AT2236" s="255" t="s">
        <v>213</v>
      </c>
      <c r="AU2236" s="255" t="s">
        <v>84</v>
      </c>
      <c r="AV2236" s="14" t="s">
        <v>204</v>
      </c>
      <c r="AW2236" s="14" t="s">
        <v>35</v>
      </c>
      <c r="AX2236" s="14" t="s">
        <v>82</v>
      </c>
      <c r="AY2236" s="255" t="s">
        <v>197</v>
      </c>
    </row>
    <row r="2237" s="2" customFormat="1" ht="16.5" customHeight="1">
      <c r="A2237" s="41"/>
      <c r="B2237" s="42"/>
      <c r="C2237" s="281" t="s">
        <v>2923</v>
      </c>
      <c r="D2237" s="281" t="s">
        <v>519</v>
      </c>
      <c r="E2237" s="282" t="s">
        <v>2924</v>
      </c>
      <c r="F2237" s="283" t="s">
        <v>2912</v>
      </c>
      <c r="G2237" s="284" t="s">
        <v>202</v>
      </c>
      <c r="H2237" s="285">
        <v>149.804</v>
      </c>
      <c r="I2237" s="286"/>
      <c r="J2237" s="287">
        <f>ROUND(I2237*H2237,2)</f>
        <v>0</v>
      </c>
      <c r="K2237" s="283" t="s">
        <v>28</v>
      </c>
      <c r="L2237" s="288"/>
      <c r="M2237" s="289" t="s">
        <v>28</v>
      </c>
      <c r="N2237" s="290" t="s">
        <v>45</v>
      </c>
      <c r="O2237" s="87"/>
      <c r="P2237" s="224">
        <f>O2237*H2237</f>
        <v>0</v>
      </c>
      <c r="Q2237" s="224">
        <v>0</v>
      </c>
      <c r="R2237" s="224">
        <f>Q2237*H2237</f>
        <v>0</v>
      </c>
      <c r="S2237" s="224">
        <v>0</v>
      </c>
      <c r="T2237" s="225">
        <f>S2237*H2237</f>
        <v>0</v>
      </c>
      <c r="U2237" s="41"/>
      <c r="V2237" s="41"/>
      <c r="W2237" s="41"/>
      <c r="X2237" s="41"/>
      <c r="Y2237" s="41"/>
      <c r="Z2237" s="41"/>
      <c r="AA2237" s="41"/>
      <c r="AB2237" s="41"/>
      <c r="AC2237" s="41"/>
      <c r="AD2237" s="41"/>
      <c r="AE2237" s="41"/>
      <c r="AR2237" s="226" t="s">
        <v>365</v>
      </c>
      <c r="AT2237" s="226" t="s">
        <v>519</v>
      </c>
      <c r="AU2237" s="226" t="s">
        <v>84</v>
      </c>
      <c r="AY2237" s="20" t="s">
        <v>197</v>
      </c>
      <c r="BE2237" s="227">
        <f>IF(N2237="základní",J2237,0)</f>
        <v>0</v>
      </c>
      <c r="BF2237" s="227">
        <f>IF(N2237="snížená",J2237,0)</f>
        <v>0</v>
      </c>
      <c r="BG2237" s="227">
        <f>IF(N2237="zákl. přenesená",J2237,0)</f>
        <v>0</v>
      </c>
      <c r="BH2237" s="227">
        <f>IF(N2237="sníž. přenesená",J2237,0)</f>
        <v>0</v>
      </c>
      <c r="BI2237" s="227">
        <f>IF(N2237="nulová",J2237,0)</f>
        <v>0</v>
      </c>
      <c r="BJ2237" s="20" t="s">
        <v>82</v>
      </c>
      <c r="BK2237" s="227">
        <f>ROUND(I2237*H2237,2)</f>
        <v>0</v>
      </c>
      <c r="BL2237" s="20" t="s">
        <v>283</v>
      </c>
      <c r="BM2237" s="226" t="s">
        <v>2925</v>
      </c>
    </row>
    <row r="2238" s="13" customFormat="1">
      <c r="A2238" s="13"/>
      <c r="B2238" s="233"/>
      <c r="C2238" s="234"/>
      <c r="D2238" s="235" t="s">
        <v>213</v>
      </c>
      <c r="E2238" s="236" t="s">
        <v>28</v>
      </c>
      <c r="F2238" s="237" t="s">
        <v>2926</v>
      </c>
      <c r="G2238" s="234"/>
      <c r="H2238" s="238">
        <v>133</v>
      </c>
      <c r="I2238" s="239"/>
      <c r="J2238" s="234"/>
      <c r="K2238" s="234"/>
      <c r="L2238" s="240"/>
      <c r="M2238" s="241"/>
      <c r="N2238" s="242"/>
      <c r="O2238" s="242"/>
      <c r="P2238" s="242"/>
      <c r="Q2238" s="242"/>
      <c r="R2238" s="242"/>
      <c r="S2238" s="242"/>
      <c r="T2238" s="243"/>
      <c r="U2238" s="13"/>
      <c r="V2238" s="13"/>
      <c r="W2238" s="13"/>
      <c r="X2238" s="13"/>
      <c r="Y2238" s="13"/>
      <c r="Z2238" s="13"/>
      <c r="AA2238" s="13"/>
      <c r="AB2238" s="13"/>
      <c r="AC2238" s="13"/>
      <c r="AD2238" s="13"/>
      <c r="AE2238" s="13"/>
      <c r="AT2238" s="244" t="s">
        <v>213</v>
      </c>
      <c r="AU2238" s="244" t="s">
        <v>84</v>
      </c>
      <c r="AV2238" s="13" t="s">
        <v>84</v>
      </c>
      <c r="AW2238" s="13" t="s">
        <v>35</v>
      </c>
      <c r="AX2238" s="13" t="s">
        <v>74</v>
      </c>
      <c r="AY2238" s="244" t="s">
        <v>197</v>
      </c>
    </row>
    <row r="2239" s="13" customFormat="1">
      <c r="A2239" s="13"/>
      <c r="B2239" s="233"/>
      <c r="C2239" s="234"/>
      <c r="D2239" s="235" t="s">
        <v>213</v>
      </c>
      <c r="E2239" s="236" t="s">
        <v>28</v>
      </c>
      <c r="F2239" s="237" t="s">
        <v>2927</v>
      </c>
      <c r="G2239" s="234"/>
      <c r="H2239" s="238">
        <v>3.1850000000000001</v>
      </c>
      <c r="I2239" s="239"/>
      <c r="J2239" s="234"/>
      <c r="K2239" s="234"/>
      <c r="L2239" s="240"/>
      <c r="M2239" s="241"/>
      <c r="N2239" s="242"/>
      <c r="O2239" s="242"/>
      <c r="P2239" s="242"/>
      <c r="Q2239" s="242"/>
      <c r="R2239" s="242"/>
      <c r="S2239" s="242"/>
      <c r="T2239" s="243"/>
      <c r="U2239" s="13"/>
      <c r="V2239" s="13"/>
      <c r="W2239" s="13"/>
      <c r="X2239" s="13"/>
      <c r="Y2239" s="13"/>
      <c r="Z2239" s="13"/>
      <c r="AA2239" s="13"/>
      <c r="AB2239" s="13"/>
      <c r="AC2239" s="13"/>
      <c r="AD2239" s="13"/>
      <c r="AE2239" s="13"/>
      <c r="AT2239" s="244" t="s">
        <v>213</v>
      </c>
      <c r="AU2239" s="244" t="s">
        <v>84</v>
      </c>
      <c r="AV2239" s="13" t="s">
        <v>84</v>
      </c>
      <c r="AW2239" s="13" t="s">
        <v>35</v>
      </c>
      <c r="AX2239" s="13" t="s">
        <v>74</v>
      </c>
      <c r="AY2239" s="244" t="s">
        <v>197</v>
      </c>
    </row>
    <row r="2240" s="14" customFormat="1">
      <c r="A2240" s="14"/>
      <c r="B2240" s="245"/>
      <c r="C2240" s="246"/>
      <c r="D2240" s="235" t="s">
        <v>213</v>
      </c>
      <c r="E2240" s="247" t="s">
        <v>28</v>
      </c>
      <c r="F2240" s="248" t="s">
        <v>226</v>
      </c>
      <c r="G2240" s="246"/>
      <c r="H2240" s="249">
        <v>136.185</v>
      </c>
      <c r="I2240" s="250"/>
      <c r="J2240" s="246"/>
      <c r="K2240" s="246"/>
      <c r="L2240" s="251"/>
      <c r="M2240" s="252"/>
      <c r="N2240" s="253"/>
      <c r="O2240" s="253"/>
      <c r="P2240" s="253"/>
      <c r="Q2240" s="253"/>
      <c r="R2240" s="253"/>
      <c r="S2240" s="253"/>
      <c r="T2240" s="254"/>
      <c r="U2240" s="14"/>
      <c r="V2240" s="14"/>
      <c r="W2240" s="14"/>
      <c r="X2240" s="14"/>
      <c r="Y2240" s="14"/>
      <c r="Z2240" s="14"/>
      <c r="AA2240" s="14"/>
      <c r="AB2240" s="14"/>
      <c r="AC2240" s="14"/>
      <c r="AD2240" s="14"/>
      <c r="AE2240" s="14"/>
      <c r="AT2240" s="255" t="s">
        <v>213</v>
      </c>
      <c r="AU2240" s="255" t="s">
        <v>84</v>
      </c>
      <c r="AV2240" s="14" t="s">
        <v>204</v>
      </c>
      <c r="AW2240" s="14" t="s">
        <v>35</v>
      </c>
      <c r="AX2240" s="14" t="s">
        <v>82</v>
      </c>
      <c r="AY2240" s="255" t="s">
        <v>197</v>
      </c>
    </row>
    <row r="2241" s="13" customFormat="1">
      <c r="A2241" s="13"/>
      <c r="B2241" s="233"/>
      <c r="C2241" s="234"/>
      <c r="D2241" s="235" t="s">
        <v>213</v>
      </c>
      <c r="E2241" s="234"/>
      <c r="F2241" s="237" t="s">
        <v>2928</v>
      </c>
      <c r="G2241" s="234"/>
      <c r="H2241" s="238">
        <v>149.804</v>
      </c>
      <c r="I2241" s="239"/>
      <c r="J2241" s="234"/>
      <c r="K2241" s="234"/>
      <c r="L2241" s="240"/>
      <c r="M2241" s="241"/>
      <c r="N2241" s="242"/>
      <c r="O2241" s="242"/>
      <c r="P2241" s="242"/>
      <c r="Q2241" s="242"/>
      <c r="R2241" s="242"/>
      <c r="S2241" s="242"/>
      <c r="T2241" s="243"/>
      <c r="U2241" s="13"/>
      <c r="V2241" s="13"/>
      <c r="W2241" s="13"/>
      <c r="X2241" s="13"/>
      <c r="Y2241" s="13"/>
      <c r="Z2241" s="13"/>
      <c r="AA2241" s="13"/>
      <c r="AB2241" s="13"/>
      <c r="AC2241" s="13"/>
      <c r="AD2241" s="13"/>
      <c r="AE2241" s="13"/>
      <c r="AT2241" s="244" t="s">
        <v>213</v>
      </c>
      <c r="AU2241" s="244" t="s">
        <v>84</v>
      </c>
      <c r="AV2241" s="13" t="s">
        <v>84</v>
      </c>
      <c r="AW2241" s="13" t="s">
        <v>4</v>
      </c>
      <c r="AX2241" s="13" t="s">
        <v>82</v>
      </c>
      <c r="AY2241" s="244" t="s">
        <v>197</v>
      </c>
    </row>
    <row r="2242" s="2" customFormat="1" ht="21.75" customHeight="1">
      <c r="A2242" s="41"/>
      <c r="B2242" s="42"/>
      <c r="C2242" s="215" t="s">
        <v>2929</v>
      </c>
      <c r="D2242" s="215" t="s">
        <v>199</v>
      </c>
      <c r="E2242" s="216" t="s">
        <v>2930</v>
      </c>
      <c r="F2242" s="217" t="s">
        <v>2931</v>
      </c>
      <c r="G2242" s="218" t="s">
        <v>202</v>
      </c>
      <c r="H2242" s="219">
        <v>20.260000000000002</v>
      </c>
      <c r="I2242" s="220"/>
      <c r="J2242" s="221">
        <f>ROUND(I2242*H2242,2)</f>
        <v>0</v>
      </c>
      <c r="K2242" s="217" t="s">
        <v>203</v>
      </c>
      <c r="L2242" s="47"/>
      <c r="M2242" s="222" t="s">
        <v>28</v>
      </c>
      <c r="N2242" s="223" t="s">
        <v>45</v>
      </c>
      <c r="O2242" s="87"/>
      <c r="P2242" s="224">
        <f>O2242*H2242</f>
        <v>0</v>
      </c>
      <c r="Q2242" s="224">
        <v>0.036400000000000002</v>
      </c>
      <c r="R2242" s="224">
        <f>Q2242*H2242</f>
        <v>0.73746400000000012</v>
      </c>
      <c r="S2242" s="224">
        <v>0</v>
      </c>
      <c r="T2242" s="225">
        <f>S2242*H2242</f>
        <v>0</v>
      </c>
      <c r="U2242" s="41"/>
      <c r="V2242" s="41"/>
      <c r="W2242" s="41"/>
      <c r="X2242" s="41"/>
      <c r="Y2242" s="41"/>
      <c r="Z2242" s="41"/>
      <c r="AA2242" s="41"/>
      <c r="AB2242" s="41"/>
      <c r="AC2242" s="41"/>
      <c r="AD2242" s="41"/>
      <c r="AE2242" s="41"/>
      <c r="AR2242" s="226" t="s">
        <v>283</v>
      </c>
      <c r="AT2242" s="226" t="s">
        <v>199</v>
      </c>
      <c r="AU2242" s="226" t="s">
        <v>84</v>
      </c>
      <c r="AY2242" s="20" t="s">
        <v>197</v>
      </c>
      <c r="BE2242" s="227">
        <f>IF(N2242="základní",J2242,0)</f>
        <v>0</v>
      </c>
      <c r="BF2242" s="227">
        <f>IF(N2242="snížená",J2242,0)</f>
        <v>0</v>
      </c>
      <c r="BG2242" s="227">
        <f>IF(N2242="zákl. přenesená",J2242,0)</f>
        <v>0</v>
      </c>
      <c r="BH2242" s="227">
        <f>IF(N2242="sníž. přenesená",J2242,0)</f>
        <v>0</v>
      </c>
      <c r="BI2242" s="227">
        <f>IF(N2242="nulová",J2242,0)</f>
        <v>0</v>
      </c>
      <c r="BJ2242" s="20" t="s">
        <v>82</v>
      </c>
      <c r="BK2242" s="227">
        <f>ROUND(I2242*H2242,2)</f>
        <v>0</v>
      </c>
      <c r="BL2242" s="20" t="s">
        <v>283</v>
      </c>
      <c r="BM2242" s="226" t="s">
        <v>2932</v>
      </c>
    </row>
    <row r="2243" s="2" customFormat="1">
      <c r="A2243" s="41"/>
      <c r="B2243" s="42"/>
      <c r="C2243" s="43"/>
      <c r="D2243" s="228" t="s">
        <v>206</v>
      </c>
      <c r="E2243" s="43"/>
      <c r="F2243" s="229" t="s">
        <v>2933</v>
      </c>
      <c r="G2243" s="43"/>
      <c r="H2243" s="43"/>
      <c r="I2243" s="230"/>
      <c r="J2243" s="43"/>
      <c r="K2243" s="43"/>
      <c r="L2243" s="47"/>
      <c r="M2243" s="231"/>
      <c r="N2243" s="232"/>
      <c r="O2243" s="87"/>
      <c r="P2243" s="87"/>
      <c r="Q2243" s="87"/>
      <c r="R2243" s="87"/>
      <c r="S2243" s="87"/>
      <c r="T2243" s="88"/>
      <c r="U2243" s="41"/>
      <c r="V2243" s="41"/>
      <c r="W2243" s="41"/>
      <c r="X2243" s="41"/>
      <c r="Y2243" s="41"/>
      <c r="Z2243" s="41"/>
      <c r="AA2243" s="41"/>
      <c r="AB2243" s="41"/>
      <c r="AC2243" s="41"/>
      <c r="AD2243" s="41"/>
      <c r="AE2243" s="41"/>
      <c r="AT2243" s="20" t="s">
        <v>206</v>
      </c>
      <c r="AU2243" s="20" t="s">
        <v>84</v>
      </c>
    </row>
    <row r="2244" s="15" customFormat="1">
      <c r="A2244" s="15"/>
      <c r="B2244" s="256"/>
      <c r="C2244" s="257"/>
      <c r="D2244" s="235" t="s">
        <v>213</v>
      </c>
      <c r="E2244" s="258" t="s">
        <v>28</v>
      </c>
      <c r="F2244" s="259" t="s">
        <v>1966</v>
      </c>
      <c r="G2244" s="257"/>
      <c r="H2244" s="258" t="s">
        <v>28</v>
      </c>
      <c r="I2244" s="260"/>
      <c r="J2244" s="257"/>
      <c r="K2244" s="257"/>
      <c r="L2244" s="261"/>
      <c r="M2244" s="262"/>
      <c r="N2244" s="263"/>
      <c r="O2244" s="263"/>
      <c r="P2244" s="263"/>
      <c r="Q2244" s="263"/>
      <c r="R2244" s="263"/>
      <c r="S2244" s="263"/>
      <c r="T2244" s="264"/>
      <c r="U2244" s="15"/>
      <c r="V2244" s="15"/>
      <c r="W2244" s="15"/>
      <c r="X2244" s="15"/>
      <c r="Y2244" s="15"/>
      <c r="Z2244" s="15"/>
      <c r="AA2244" s="15"/>
      <c r="AB2244" s="15"/>
      <c r="AC2244" s="15"/>
      <c r="AD2244" s="15"/>
      <c r="AE2244" s="15"/>
      <c r="AT2244" s="265" t="s">
        <v>213</v>
      </c>
      <c r="AU2244" s="265" t="s">
        <v>84</v>
      </c>
      <c r="AV2244" s="15" t="s">
        <v>82</v>
      </c>
      <c r="AW2244" s="15" t="s">
        <v>35</v>
      </c>
      <c r="AX2244" s="15" t="s">
        <v>74</v>
      </c>
      <c r="AY2244" s="265" t="s">
        <v>197</v>
      </c>
    </row>
    <row r="2245" s="15" customFormat="1">
      <c r="A2245" s="15"/>
      <c r="B2245" s="256"/>
      <c r="C2245" s="257"/>
      <c r="D2245" s="235" t="s">
        <v>213</v>
      </c>
      <c r="E2245" s="258" t="s">
        <v>28</v>
      </c>
      <c r="F2245" s="259" t="s">
        <v>2934</v>
      </c>
      <c r="G2245" s="257"/>
      <c r="H2245" s="258" t="s">
        <v>28</v>
      </c>
      <c r="I2245" s="260"/>
      <c r="J2245" s="257"/>
      <c r="K2245" s="257"/>
      <c r="L2245" s="261"/>
      <c r="M2245" s="262"/>
      <c r="N2245" s="263"/>
      <c r="O2245" s="263"/>
      <c r="P2245" s="263"/>
      <c r="Q2245" s="263"/>
      <c r="R2245" s="263"/>
      <c r="S2245" s="263"/>
      <c r="T2245" s="264"/>
      <c r="U2245" s="15"/>
      <c r="V2245" s="15"/>
      <c r="W2245" s="15"/>
      <c r="X2245" s="15"/>
      <c r="Y2245" s="15"/>
      <c r="Z2245" s="15"/>
      <c r="AA2245" s="15"/>
      <c r="AB2245" s="15"/>
      <c r="AC2245" s="15"/>
      <c r="AD2245" s="15"/>
      <c r="AE2245" s="15"/>
      <c r="AT2245" s="265" t="s">
        <v>213</v>
      </c>
      <c r="AU2245" s="265" t="s">
        <v>84</v>
      </c>
      <c r="AV2245" s="15" t="s">
        <v>82</v>
      </c>
      <c r="AW2245" s="15" t="s">
        <v>35</v>
      </c>
      <c r="AX2245" s="15" t="s">
        <v>74</v>
      </c>
      <c r="AY2245" s="265" t="s">
        <v>197</v>
      </c>
    </row>
    <row r="2246" s="13" customFormat="1">
      <c r="A2246" s="13"/>
      <c r="B2246" s="233"/>
      <c r="C2246" s="234"/>
      <c r="D2246" s="235" t="s">
        <v>213</v>
      </c>
      <c r="E2246" s="236" t="s">
        <v>28</v>
      </c>
      <c r="F2246" s="237" t="s">
        <v>2935</v>
      </c>
      <c r="G2246" s="234"/>
      <c r="H2246" s="238">
        <v>3.2400000000000002</v>
      </c>
      <c r="I2246" s="239"/>
      <c r="J2246" s="234"/>
      <c r="K2246" s="234"/>
      <c r="L2246" s="240"/>
      <c r="M2246" s="241"/>
      <c r="N2246" s="242"/>
      <c r="O2246" s="242"/>
      <c r="P2246" s="242"/>
      <c r="Q2246" s="242"/>
      <c r="R2246" s="242"/>
      <c r="S2246" s="242"/>
      <c r="T2246" s="243"/>
      <c r="U2246" s="13"/>
      <c r="V2246" s="13"/>
      <c r="W2246" s="13"/>
      <c r="X2246" s="13"/>
      <c r="Y2246" s="13"/>
      <c r="Z2246" s="13"/>
      <c r="AA2246" s="13"/>
      <c r="AB2246" s="13"/>
      <c r="AC2246" s="13"/>
      <c r="AD2246" s="13"/>
      <c r="AE2246" s="13"/>
      <c r="AT2246" s="244" t="s">
        <v>213</v>
      </c>
      <c r="AU2246" s="244" t="s">
        <v>84</v>
      </c>
      <c r="AV2246" s="13" t="s">
        <v>84</v>
      </c>
      <c r="AW2246" s="13" t="s">
        <v>35</v>
      </c>
      <c r="AX2246" s="13" t="s">
        <v>74</v>
      </c>
      <c r="AY2246" s="244" t="s">
        <v>197</v>
      </c>
    </row>
    <row r="2247" s="13" customFormat="1">
      <c r="A2247" s="13"/>
      <c r="B2247" s="233"/>
      <c r="C2247" s="234"/>
      <c r="D2247" s="235" t="s">
        <v>213</v>
      </c>
      <c r="E2247" s="236" t="s">
        <v>28</v>
      </c>
      <c r="F2247" s="237" t="s">
        <v>2936</v>
      </c>
      <c r="G2247" s="234"/>
      <c r="H2247" s="238">
        <v>6.1600000000000001</v>
      </c>
      <c r="I2247" s="239"/>
      <c r="J2247" s="234"/>
      <c r="K2247" s="234"/>
      <c r="L2247" s="240"/>
      <c r="M2247" s="241"/>
      <c r="N2247" s="242"/>
      <c r="O2247" s="242"/>
      <c r="P2247" s="242"/>
      <c r="Q2247" s="242"/>
      <c r="R2247" s="242"/>
      <c r="S2247" s="242"/>
      <c r="T2247" s="243"/>
      <c r="U2247" s="13"/>
      <c r="V2247" s="13"/>
      <c r="W2247" s="13"/>
      <c r="X2247" s="13"/>
      <c r="Y2247" s="13"/>
      <c r="Z2247" s="13"/>
      <c r="AA2247" s="13"/>
      <c r="AB2247" s="13"/>
      <c r="AC2247" s="13"/>
      <c r="AD2247" s="13"/>
      <c r="AE2247" s="13"/>
      <c r="AT2247" s="244" t="s">
        <v>213</v>
      </c>
      <c r="AU2247" s="244" t="s">
        <v>84</v>
      </c>
      <c r="AV2247" s="13" t="s">
        <v>84</v>
      </c>
      <c r="AW2247" s="13" t="s">
        <v>35</v>
      </c>
      <c r="AX2247" s="13" t="s">
        <v>74</v>
      </c>
      <c r="AY2247" s="244" t="s">
        <v>197</v>
      </c>
    </row>
    <row r="2248" s="13" customFormat="1">
      <c r="A2248" s="13"/>
      <c r="B2248" s="233"/>
      <c r="C2248" s="234"/>
      <c r="D2248" s="235" t="s">
        <v>213</v>
      </c>
      <c r="E2248" s="236" t="s">
        <v>28</v>
      </c>
      <c r="F2248" s="237" t="s">
        <v>2937</v>
      </c>
      <c r="G2248" s="234"/>
      <c r="H2248" s="238">
        <v>4.0599999999999996</v>
      </c>
      <c r="I2248" s="239"/>
      <c r="J2248" s="234"/>
      <c r="K2248" s="234"/>
      <c r="L2248" s="240"/>
      <c r="M2248" s="241"/>
      <c r="N2248" s="242"/>
      <c r="O2248" s="242"/>
      <c r="P2248" s="242"/>
      <c r="Q2248" s="242"/>
      <c r="R2248" s="242"/>
      <c r="S2248" s="242"/>
      <c r="T2248" s="243"/>
      <c r="U2248" s="13"/>
      <c r="V2248" s="13"/>
      <c r="W2248" s="13"/>
      <c r="X2248" s="13"/>
      <c r="Y2248" s="13"/>
      <c r="Z2248" s="13"/>
      <c r="AA2248" s="13"/>
      <c r="AB2248" s="13"/>
      <c r="AC2248" s="13"/>
      <c r="AD2248" s="13"/>
      <c r="AE2248" s="13"/>
      <c r="AT2248" s="244" t="s">
        <v>213</v>
      </c>
      <c r="AU2248" s="244" t="s">
        <v>84</v>
      </c>
      <c r="AV2248" s="13" t="s">
        <v>84</v>
      </c>
      <c r="AW2248" s="13" t="s">
        <v>35</v>
      </c>
      <c r="AX2248" s="13" t="s">
        <v>74</v>
      </c>
      <c r="AY2248" s="244" t="s">
        <v>197</v>
      </c>
    </row>
    <row r="2249" s="13" customFormat="1">
      <c r="A2249" s="13"/>
      <c r="B2249" s="233"/>
      <c r="C2249" s="234"/>
      <c r="D2249" s="235" t="s">
        <v>213</v>
      </c>
      <c r="E2249" s="236" t="s">
        <v>28</v>
      </c>
      <c r="F2249" s="237" t="s">
        <v>2938</v>
      </c>
      <c r="G2249" s="234"/>
      <c r="H2249" s="238">
        <v>4.46</v>
      </c>
      <c r="I2249" s="239"/>
      <c r="J2249" s="234"/>
      <c r="K2249" s="234"/>
      <c r="L2249" s="240"/>
      <c r="M2249" s="241"/>
      <c r="N2249" s="242"/>
      <c r="O2249" s="242"/>
      <c r="P2249" s="242"/>
      <c r="Q2249" s="242"/>
      <c r="R2249" s="242"/>
      <c r="S2249" s="242"/>
      <c r="T2249" s="243"/>
      <c r="U2249" s="13"/>
      <c r="V2249" s="13"/>
      <c r="W2249" s="13"/>
      <c r="X2249" s="13"/>
      <c r="Y2249" s="13"/>
      <c r="Z2249" s="13"/>
      <c r="AA2249" s="13"/>
      <c r="AB2249" s="13"/>
      <c r="AC2249" s="13"/>
      <c r="AD2249" s="13"/>
      <c r="AE2249" s="13"/>
      <c r="AT2249" s="244" t="s">
        <v>213</v>
      </c>
      <c r="AU2249" s="244" t="s">
        <v>84</v>
      </c>
      <c r="AV2249" s="13" t="s">
        <v>84</v>
      </c>
      <c r="AW2249" s="13" t="s">
        <v>35</v>
      </c>
      <c r="AX2249" s="13" t="s">
        <v>74</v>
      </c>
      <c r="AY2249" s="244" t="s">
        <v>197</v>
      </c>
    </row>
    <row r="2250" s="13" customFormat="1">
      <c r="A2250" s="13"/>
      <c r="B2250" s="233"/>
      <c r="C2250" s="234"/>
      <c r="D2250" s="235" t="s">
        <v>213</v>
      </c>
      <c r="E2250" s="236" t="s">
        <v>28</v>
      </c>
      <c r="F2250" s="237" t="s">
        <v>2939</v>
      </c>
      <c r="G2250" s="234"/>
      <c r="H2250" s="238">
        <v>2.3399999999999999</v>
      </c>
      <c r="I2250" s="239"/>
      <c r="J2250" s="234"/>
      <c r="K2250" s="234"/>
      <c r="L2250" s="240"/>
      <c r="M2250" s="241"/>
      <c r="N2250" s="242"/>
      <c r="O2250" s="242"/>
      <c r="P2250" s="242"/>
      <c r="Q2250" s="242"/>
      <c r="R2250" s="242"/>
      <c r="S2250" s="242"/>
      <c r="T2250" s="243"/>
      <c r="U2250" s="13"/>
      <c r="V2250" s="13"/>
      <c r="W2250" s="13"/>
      <c r="X2250" s="13"/>
      <c r="Y2250" s="13"/>
      <c r="Z2250" s="13"/>
      <c r="AA2250" s="13"/>
      <c r="AB2250" s="13"/>
      <c r="AC2250" s="13"/>
      <c r="AD2250" s="13"/>
      <c r="AE2250" s="13"/>
      <c r="AT2250" s="244" t="s">
        <v>213</v>
      </c>
      <c r="AU2250" s="244" t="s">
        <v>84</v>
      </c>
      <c r="AV2250" s="13" t="s">
        <v>84</v>
      </c>
      <c r="AW2250" s="13" t="s">
        <v>35</v>
      </c>
      <c r="AX2250" s="13" t="s">
        <v>74</v>
      </c>
      <c r="AY2250" s="244" t="s">
        <v>197</v>
      </c>
    </row>
    <row r="2251" s="14" customFormat="1">
      <c r="A2251" s="14"/>
      <c r="B2251" s="245"/>
      <c r="C2251" s="246"/>
      <c r="D2251" s="235" t="s">
        <v>213</v>
      </c>
      <c r="E2251" s="247" t="s">
        <v>28</v>
      </c>
      <c r="F2251" s="248" t="s">
        <v>226</v>
      </c>
      <c r="G2251" s="246"/>
      <c r="H2251" s="249">
        <v>20.260000000000002</v>
      </c>
      <c r="I2251" s="250"/>
      <c r="J2251" s="246"/>
      <c r="K2251" s="246"/>
      <c r="L2251" s="251"/>
      <c r="M2251" s="252"/>
      <c r="N2251" s="253"/>
      <c r="O2251" s="253"/>
      <c r="P2251" s="253"/>
      <c r="Q2251" s="253"/>
      <c r="R2251" s="253"/>
      <c r="S2251" s="253"/>
      <c r="T2251" s="254"/>
      <c r="U2251" s="14"/>
      <c r="V2251" s="14"/>
      <c r="W2251" s="14"/>
      <c r="X2251" s="14"/>
      <c r="Y2251" s="14"/>
      <c r="Z2251" s="14"/>
      <c r="AA2251" s="14"/>
      <c r="AB2251" s="14"/>
      <c r="AC2251" s="14"/>
      <c r="AD2251" s="14"/>
      <c r="AE2251" s="14"/>
      <c r="AT2251" s="255" t="s">
        <v>213</v>
      </c>
      <c r="AU2251" s="255" t="s">
        <v>84</v>
      </c>
      <c r="AV2251" s="14" t="s">
        <v>204</v>
      </c>
      <c r="AW2251" s="14" t="s">
        <v>35</v>
      </c>
      <c r="AX2251" s="14" t="s">
        <v>82</v>
      </c>
      <c r="AY2251" s="255" t="s">
        <v>197</v>
      </c>
    </row>
    <row r="2252" s="2" customFormat="1" ht="33" customHeight="1">
      <c r="A2252" s="41"/>
      <c r="B2252" s="42"/>
      <c r="C2252" s="215" t="s">
        <v>2940</v>
      </c>
      <c r="D2252" s="215" t="s">
        <v>199</v>
      </c>
      <c r="E2252" s="216" t="s">
        <v>2941</v>
      </c>
      <c r="F2252" s="217" t="s">
        <v>2942</v>
      </c>
      <c r="G2252" s="218" t="s">
        <v>210</v>
      </c>
      <c r="H2252" s="219">
        <v>9</v>
      </c>
      <c r="I2252" s="220"/>
      <c r="J2252" s="221">
        <f>ROUND(I2252*H2252,2)</f>
        <v>0</v>
      </c>
      <c r="K2252" s="217" t="s">
        <v>203</v>
      </c>
      <c r="L2252" s="47"/>
      <c r="M2252" s="222" t="s">
        <v>28</v>
      </c>
      <c r="N2252" s="223" t="s">
        <v>45</v>
      </c>
      <c r="O2252" s="87"/>
      <c r="P2252" s="224">
        <f>O2252*H2252</f>
        <v>0</v>
      </c>
      <c r="Q2252" s="224">
        <v>0.032149999999999998</v>
      </c>
      <c r="R2252" s="224">
        <f>Q2252*H2252</f>
        <v>0.28935</v>
      </c>
      <c r="S2252" s="224">
        <v>0</v>
      </c>
      <c r="T2252" s="225">
        <f>S2252*H2252</f>
        <v>0</v>
      </c>
      <c r="U2252" s="41"/>
      <c r="V2252" s="41"/>
      <c r="W2252" s="41"/>
      <c r="X2252" s="41"/>
      <c r="Y2252" s="41"/>
      <c r="Z2252" s="41"/>
      <c r="AA2252" s="41"/>
      <c r="AB2252" s="41"/>
      <c r="AC2252" s="41"/>
      <c r="AD2252" s="41"/>
      <c r="AE2252" s="41"/>
      <c r="AR2252" s="226" t="s">
        <v>283</v>
      </c>
      <c r="AT2252" s="226" t="s">
        <v>199</v>
      </c>
      <c r="AU2252" s="226" t="s">
        <v>84</v>
      </c>
      <c r="AY2252" s="20" t="s">
        <v>197</v>
      </c>
      <c r="BE2252" s="227">
        <f>IF(N2252="základní",J2252,0)</f>
        <v>0</v>
      </c>
      <c r="BF2252" s="227">
        <f>IF(N2252="snížená",J2252,0)</f>
        <v>0</v>
      </c>
      <c r="BG2252" s="227">
        <f>IF(N2252="zákl. přenesená",J2252,0)</f>
        <v>0</v>
      </c>
      <c r="BH2252" s="227">
        <f>IF(N2252="sníž. přenesená",J2252,0)</f>
        <v>0</v>
      </c>
      <c r="BI2252" s="227">
        <f>IF(N2252="nulová",J2252,0)</f>
        <v>0</v>
      </c>
      <c r="BJ2252" s="20" t="s">
        <v>82</v>
      </c>
      <c r="BK2252" s="227">
        <f>ROUND(I2252*H2252,2)</f>
        <v>0</v>
      </c>
      <c r="BL2252" s="20" t="s">
        <v>283</v>
      </c>
      <c r="BM2252" s="226" t="s">
        <v>2943</v>
      </c>
    </row>
    <row r="2253" s="2" customFormat="1">
      <c r="A2253" s="41"/>
      <c r="B2253" s="42"/>
      <c r="C2253" s="43"/>
      <c r="D2253" s="228" t="s">
        <v>206</v>
      </c>
      <c r="E2253" s="43"/>
      <c r="F2253" s="229" t="s">
        <v>2944</v>
      </c>
      <c r="G2253" s="43"/>
      <c r="H2253" s="43"/>
      <c r="I2253" s="230"/>
      <c r="J2253" s="43"/>
      <c r="K2253" s="43"/>
      <c r="L2253" s="47"/>
      <c r="M2253" s="231"/>
      <c r="N2253" s="232"/>
      <c r="O2253" s="87"/>
      <c r="P2253" s="87"/>
      <c r="Q2253" s="87"/>
      <c r="R2253" s="87"/>
      <c r="S2253" s="87"/>
      <c r="T2253" s="88"/>
      <c r="U2253" s="41"/>
      <c r="V2253" s="41"/>
      <c r="W2253" s="41"/>
      <c r="X2253" s="41"/>
      <c r="Y2253" s="41"/>
      <c r="Z2253" s="41"/>
      <c r="AA2253" s="41"/>
      <c r="AB2253" s="41"/>
      <c r="AC2253" s="41"/>
      <c r="AD2253" s="41"/>
      <c r="AE2253" s="41"/>
      <c r="AT2253" s="20" t="s">
        <v>206</v>
      </c>
      <c r="AU2253" s="20" t="s">
        <v>84</v>
      </c>
    </row>
    <row r="2254" s="15" customFormat="1">
      <c r="A2254" s="15"/>
      <c r="B2254" s="256"/>
      <c r="C2254" s="257"/>
      <c r="D2254" s="235" t="s">
        <v>213</v>
      </c>
      <c r="E2254" s="258" t="s">
        <v>28</v>
      </c>
      <c r="F2254" s="259" t="s">
        <v>1966</v>
      </c>
      <c r="G2254" s="257"/>
      <c r="H2254" s="258" t="s">
        <v>28</v>
      </c>
      <c r="I2254" s="260"/>
      <c r="J2254" s="257"/>
      <c r="K2254" s="257"/>
      <c r="L2254" s="261"/>
      <c r="M2254" s="262"/>
      <c r="N2254" s="263"/>
      <c r="O2254" s="263"/>
      <c r="P2254" s="263"/>
      <c r="Q2254" s="263"/>
      <c r="R2254" s="263"/>
      <c r="S2254" s="263"/>
      <c r="T2254" s="264"/>
      <c r="U2254" s="15"/>
      <c r="V2254" s="15"/>
      <c r="W2254" s="15"/>
      <c r="X2254" s="15"/>
      <c r="Y2254" s="15"/>
      <c r="Z2254" s="15"/>
      <c r="AA2254" s="15"/>
      <c r="AB2254" s="15"/>
      <c r="AC2254" s="15"/>
      <c r="AD2254" s="15"/>
      <c r="AE2254" s="15"/>
      <c r="AT2254" s="265" t="s">
        <v>213</v>
      </c>
      <c r="AU2254" s="265" t="s">
        <v>84</v>
      </c>
      <c r="AV2254" s="15" t="s">
        <v>82</v>
      </c>
      <c r="AW2254" s="15" t="s">
        <v>35</v>
      </c>
      <c r="AX2254" s="15" t="s">
        <v>74</v>
      </c>
      <c r="AY2254" s="265" t="s">
        <v>197</v>
      </c>
    </row>
    <row r="2255" s="15" customFormat="1">
      <c r="A2255" s="15"/>
      <c r="B2255" s="256"/>
      <c r="C2255" s="257"/>
      <c r="D2255" s="235" t="s">
        <v>213</v>
      </c>
      <c r="E2255" s="258" t="s">
        <v>28</v>
      </c>
      <c r="F2255" s="259" t="s">
        <v>2934</v>
      </c>
      <c r="G2255" s="257"/>
      <c r="H2255" s="258" t="s">
        <v>28</v>
      </c>
      <c r="I2255" s="260"/>
      <c r="J2255" s="257"/>
      <c r="K2255" s="257"/>
      <c r="L2255" s="261"/>
      <c r="M2255" s="262"/>
      <c r="N2255" s="263"/>
      <c r="O2255" s="263"/>
      <c r="P2255" s="263"/>
      <c r="Q2255" s="263"/>
      <c r="R2255" s="263"/>
      <c r="S2255" s="263"/>
      <c r="T2255" s="264"/>
      <c r="U2255" s="15"/>
      <c r="V2255" s="15"/>
      <c r="W2255" s="15"/>
      <c r="X2255" s="15"/>
      <c r="Y2255" s="15"/>
      <c r="Z2255" s="15"/>
      <c r="AA2255" s="15"/>
      <c r="AB2255" s="15"/>
      <c r="AC2255" s="15"/>
      <c r="AD2255" s="15"/>
      <c r="AE2255" s="15"/>
      <c r="AT2255" s="265" t="s">
        <v>213</v>
      </c>
      <c r="AU2255" s="265" t="s">
        <v>84</v>
      </c>
      <c r="AV2255" s="15" t="s">
        <v>82</v>
      </c>
      <c r="AW2255" s="15" t="s">
        <v>35</v>
      </c>
      <c r="AX2255" s="15" t="s">
        <v>74</v>
      </c>
      <c r="AY2255" s="265" t="s">
        <v>197</v>
      </c>
    </row>
    <row r="2256" s="13" customFormat="1">
      <c r="A2256" s="13"/>
      <c r="B2256" s="233"/>
      <c r="C2256" s="234"/>
      <c r="D2256" s="235" t="s">
        <v>213</v>
      </c>
      <c r="E2256" s="236" t="s">
        <v>28</v>
      </c>
      <c r="F2256" s="237" t="s">
        <v>2945</v>
      </c>
      <c r="G2256" s="234"/>
      <c r="H2256" s="238">
        <v>2</v>
      </c>
      <c r="I2256" s="239"/>
      <c r="J2256" s="234"/>
      <c r="K2256" s="234"/>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213</v>
      </c>
      <c r="AU2256" s="244" t="s">
        <v>84</v>
      </c>
      <c r="AV2256" s="13" t="s">
        <v>84</v>
      </c>
      <c r="AW2256" s="13" t="s">
        <v>35</v>
      </c>
      <c r="AX2256" s="13" t="s">
        <v>74</v>
      </c>
      <c r="AY2256" s="244" t="s">
        <v>197</v>
      </c>
    </row>
    <row r="2257" s="13" customFormat="1">
      <c r="A2257" s="13"/>
      <c r="B2257" s="233"/>
      <c r="C2257" s="234"/>
      <c r="D2257" s="235" t="s">
        <v>213</v>
      </c>
      <c r="E2257" s="236" t="s">
        <v>28</v>
      </c>
      <c r="F2257" s="237" t="s">
        <v>2946</v>
      </c>
      <c r="G2257" s="234"/>
      <c r="H2257" s="238">
        <v>2</v>
      </c>
      <c r="I2257" s="239"/>
      <c r="J2257" s="234"/>
      <c r="K2257" s="234"/>
      <c r="L2257" s="240"/>
      <c r="M2257" s="241"/>
      <c r="N2257" s="242"/>
      <c r="O2257" s="242"/>
      <c r="P2257" s="242"/>
      <c r="Q2257" s="242"/>
      <c r="R2257" s="242"/>
      <c r="S2257" s="242"/>
      <c r="T2257" s="243"/>
      <c r="U2257" s="13"/>
      <c r="V2257" s="13"/>
      <c r="W2257" s="13"/>
      <c r="X2257" s="13"/>
      <c r="Y2257" s="13"/>
      <c r="Z2257" s="13"/>
      <c r="AA2257" s="13"/>
      <c r="AB2257" s="13"/>
      <c r="AC2257" s="13"/>
      <c r="AD2257" s="13"/>
      <c r="AE2257" s="13"/>
      <c r="AT2257" s="244" t="s">
        <v>213</v>
      </c>
      <c r="AU2257" s="244" t="s">
        <v>84</v>
      </c>
      <c r="AV2257" s="13" t="s">
        <v>84</v>
      </c>
      <c r="AW2257" s="13" t="s">
        <v>35</v>
      </c>
      <c r="AX2257" s="13" t="s">
        <v>74</v>
      </c>
      <c r="AY2257" s="244" t="s">
        <v>197</v>
      </c>
    </row>
    <row r="2258" s="13" customFormat="1">
      <c r="A2258" s="13"/>
      <c r="B2258" s="233"/>
      <c r="C2258" s="234"/>
      <c r="D2258" s="235" t="s">
        <v>213</v>
      </c>
      <c r="E2258" s="236" t="s">
        <v>28</v>
      </c>
      <c r="F2258" s="237" t="s">
        <v>2947</v>
      </c>
      <c r="G2258" s="234"/>
      <c r="H2258" s="238">
        <v>2</v>
      </c>
      <c r="I2258" s="239"/>
      <c r="J2258" s="234"/>
      <c r="K2258" s="234"/>
      <c r="L2258" s="240"/>
      <c r="M2258" s="241"/>
      <c r="N2258" s="242"/>
      <c r="O2258" s="242"/>
      <c r="P2258" s="242"/>
      <c r="Q2258" s="242"/>
      <c r="R2258" s="242"/>
      <c r="S2258" s="242"/>
      <c r="T2258" s="243"/>
      <c r="U2258" s="13"/>
      <c r="V2258" s="13"/>
      <c r="W2258" s="13"/>
      <c r="X2258" s="13"/>
      <c r="Y2258" s="13"/>
      <c r="Z2258" s="13"/>
      <c r="AA2258" s="13"/>
      <c r="AB2258" s="13"/>
      <c r="AC2258" s="13"/>
      <c r="AD2258" s="13"/>
      <c r="AE2258" s="13"/>
      <c r="AT2258" s="244" t="s">
        <v>213</v>
      </c>
      <c r="AU2258" s="244" t="s">
        <v>84</v>
      </c>
      <c r="AV2258" s="13" t="s">
        <v>84</v>
      </c>
      <c r="AW2258" s="13" t="s">
        <v>35</v>
      </c>
      <c r="AX2258" s="13" t="s">
        <v>74</v>
      </c>
      <c r="AY2258" s="244" t="s">
        <v>197</v>
      </c>
    </row>
    <row r="2259" s="13" customFormat="1">
      <c r="A2259" s="13"/>
      <c r="B2259" s="233"/>
      <c r="C2259" s="234"/>
      <c r="D2259" s="235" t="s">
        <v>213</v>
      </c>
      <c r="E2259" s="236" t="s">
        <v>28</v>
      </c>
      <c r="F2259" s="237" t="s">
        <v>2948</v>
      </c>
      <c r="G2259" s="234"/>
      <c r="H2259" s="238">
        <v>2</v>
      </c>
      <c r="I2259" s="239"/>
      <c r="J2259" s="234"/>
      <c r="K2259" s="234"/>
      <c r="L2259" s="240"/>
      <c r="M2259" s="241"/>
      <c r="N2259" s="242"/>
      <c r="O2259" s="242"/>
      <c r="P2259" s="242"/>
      <c r="Q2259" s="242"/>
      <c r="R2259" s="242"/>
      <c r="S2259" s="242"/>
      <c r="T2259" s="243"/>
      <c r="U2259" s="13"/>
      <c r="V2259" s="13"/>
      <c r="W2259" s="13"/>
      <c r="X2259" s="13"/>
      <c r="Y2259" s="13"/>
      <c r="Z2259" s="13"/>
      <c r="AA2259" s="13"/>
      <c r="AB2259" s="13"/>
      <c r="AC2259" s="13"/>
      <c r="AD2259" s="13"/>
      <c r="AE2259" s="13"/>
      <c r="AT2259" s="244" t="s">
        <v>213</v>
      </c>
      <c r="AU2259" s="244" t="s">
        <v>84</v>
      </c>
      <c r="AV2259" s="13" t="s">
        <v>84</v>
      </c>
      <c r="AW2259" s="13" t="s">
        <v>35</v>
      </c>
      <c r="AX2259" s="13" t="s">
        <v>74</v>
      </c>
      <c r="AY2259" s="244" t="s">
        <v>197</v>
      </c>
    </row>
    <row r="2260" s="13" customFormat="1">
      <c r="A2260" s="13"/>
      <c r="B2260" s="233"/>
      <c r="C2260" s="234"/>
      <c r="D2260" s="235" t="s">
        <v>213</v>
      </c>
      <c r="E2260" s="236" t="s">
        <v>28</v>
      </c>
      <c r="F2260" s="237" t="s">
        <v>2949</v>
      </c>
      <c r="G2260" s="234"/>
      <c r="H2260" s="238">
        <v>1</v>
      </c>
      <c r="I2260" s="239"/>
      <c r="J2260" s="234"/>
      <c r="K2260" s="234"/>
      <c r="L2260" s="240"/>
      <c r="M2260" s="241"/>
      <c r="N2260" s="242"/>
      <c r="O2260" s="242"/>
      <c r="P2260" s="242"/>
      <c r="Q2260" s="242"/>
      <c r="R2260" s="242"/>
      <c r="S2260" s="242"/>
      <c r="T2260" s="243"/>
      <c r="U2260" s="13"/>
      <c r="V2260" s="13"/>
      <c r="W2260" s="13"/>
      <c r="X2260" s="13"/>
      <c r="Y2260" s="13"/>
      <c r="Z2260" s="13"/>
      <c r="AA2260" s="13"/>
      <c r="AB2260" s="13"/>
      <c r="AC2260" s="13"/>
      <c r="AD2260" s="13"/>
      <c r="AE2260" s="13"/>
      <c r="AT2260" s="244" t="s">
        <v>213</v>
      </c>
      <c r="AU2260" s="244" t="s">
        <v>84</v>
      </c>
      <c r="AV2260" s="13" t="s">
        <v>84</v>
      </c>
      <c r="AW2260" s="13" t="s">
        <v>35</v>
      </c>
      <c r="AX2260" s="13" t="s">
        <v>74</v>
      </c>
      <c r="AY2260" s="244" t="s">
        <v>197</v>
      </c>
    </row>
    <row r="2261" s="14" customFormat="1">
      <c r="A2261" s="14"/>
      <c r="B2261" s="245"/>
      <c r="C2261" s="246"/>
      <c r="D2261" s="235" t="s">
        <v>213</v>
      </c>
      <c r="E2261" s="247" t="s">
        <v>28</v>
      </c>
      <c r="F2261" s="248" t="s">
        <v>226</v>
      </c>
      <c r="G2261" s="246"/>
      <c r="H2261" s="249">
        <v>9</v>
      </c>
      <c r="I2261" s="250"/>
      <c r="J2261" s="246"/>
      <c r="K2261" s="246"/>
      <c r="L2261" s="251"/>
      <c r="M2261" s="252"/>
      <c r="N2261" s="253"/>
      <c r="O2261" s="253"/>
      <c r="P2261" s="253"/>
      <c r="Q2261" s="253"/>
      <c r="R2261" s="253"/>
      <c r="S2261" s="253"/>
      <c r="T2261" s="254"/>
      <c r="U2261" s="14"/>
      <c r="V2261" s="14"/>
      <c r="W2261" s="14"/>
      <c r="X2261" s="14"/>
      <c r="Y2261" s="14"/>
      <c r="Z2261" s="14"/>
      <c r="AA2261" s="14"/>
      <c r="AB2261" s="14"/>
      <c r="AC2261" s="14"/>
      <c r="AD2261" s="14"/>
      <c r="AE2261" s="14"/>
      <c r="AT2261" s="255" t="s">
        <v>213</v>
      </c>
      <c r="AU2261" s="255" t="s">
        <v>84</v>
      </c>
      <c r="AV2261" s="14" t="s">
        <v>204</v>
      </c>
      <c r="AW2261" s="14" t="s">
        <v>35</v>
      </c>
      <c r="AX2261" s="14" t="s">
        <v>82</v>
      </c>
      <c r="AY2261" s="255" t="s">
        <v>197</v>
      </c>
    </row>
    <row r="2262" s="2" customFormat="1" ht="24.15" customHeight="1">
      <c r="A2262" s="41"/>
      <c r="B2262" s="42"/>
      <c r="C2262" s="215" t="s">
        <v>2950</v>
      </c>
      <c r="D2262" s="215" t="s">
        <v>199</v>
      </c>
      <c r="E2262" s="216" t="s">
        <v>2951</v>
      </c>
      <c r="F2262" s="217" t="s">
        <v>2952</v>
      </c>
      <c r="G2262" s="218" t="s">
        <v>202</v>
      </c>
      <c r="H2262" s="219">
        <v>97.299999999999997</v>
      </c>
      <c r="I2262" s="220"/>
      <c r="J2262" s="221">
        <f>ROUND(I2262*H2262,2)</f>
        <v>0</v>
      </c>
      <c r="K2262" s="217" t="s">
        <v>203</v>
      </c>
      <c r="L2262" s="47"/>
      <c r="M2262" s="222" t="s">
        <v>28</v>
      </c>
      <c r="N2262" s="223" t="s">
        <v>45</v>
      </c>
      <c r="O2262" s="87"/>
      <c r="P2262" s="224">
        <f>O2262*H2262</f>
        <v>0</v>
      </c>
      <c r="Q2262" s="224">
        <v>0.0070499999999999998</v>
      </c>
      <c r="R2262" s="224">
        <f>Q2262*H2262</f>
        <v>0.68596499999999994</v>
      </c>
      <c r="S2262" s="224">
        <v>0</v>
      </c>
      <c r="T2262" s="225">
        <f>S2262*H2262</f>
        <v>0</v>
      </c>
      <c r="U2262" s="41"/>
      <c r="V2262" s="41"/>
      <c r="W2262" s="41"/>
      <c r="X2262" s="41"/>
      <c r="Y2262" s="41"/>
      <c r="Z2262" s="41"/>
      <c r="AA2262" s="41"/>
      <c r="AB2262" s="41"/>
      <c r="AC2262" s="41"/>
      <c r="AD2262" s="41"/>
      <c r="AE2262" s="41"/>
      <c r="AR2262" s="226" t="s">
        <v>283</v>
      </c>
      <c r="AT2262" s="226" t="s">
        <v>199</v>
      </c>
      <c r="AU2262" s="226" t="s">
        <v>84</v>
      </c>
      <c r="AY2262" s="20" t="s">
        <v>197</v>
      </c>
      <c r="BE2262" s="227">
        <f>IF(N2262="základní",J2262,0)</f>
        <v>0</v>
      </c>
      <c r="BF2262" s="227">
        <f>IF(N2262="snížená",J2262,0)</f>
        <v>0</v>
      </c>
      <c r="BG2262" s="227">
        <f>IF(N2262="zákl. přenesená",J2262,0)</f>
        <v>0</v>
      </c>
      <c r="BH2262" s="227">
        <f>IF(N2262="sníž. přenesená",J2262,0)</f>
        <v>0</v>
      </c>
      <c r="BI2262" s="227">
        <f>IF(N2262="nulová",J2262,0)</f>
        <v>0</v>
      </c>
      <c r="BJ2262" s="20" t="s">
        <v>82</v>
      </c>
      <c r="BK2262" s="227">
        <f>ROUND(I2262*H2262,2)</f>
        <v>0</v>
      </c>
      <c r="BL2262" s="20" t="s">
        <v>283</v>
      </c>
      <c r="BM2262" s="226" t="s">
        <v>2953</v>
      </c>
    </row>
    <row r="2263" s="2" customFormat="1">
      <c r="A2263" s="41"/>
      <c r="B2263" s="42"/>
      <c r="C2263" s="43"/>
      <c r="D2263" s="228" t="s">
        <v>206</v>
      </c>
      <c r="E2263" s="43"/>
      <c r="F2263" s="229" t="s">
        <v>2954</v>
      </c>
      <c r="G2263" s="43"/>
      <c r="H2263" s="43"/>
      <c r="I2263" s="230"/>
      <c r="J2263" s="43"/>
      <c r="K2263" s="43"/>
      <c r="L2263" s="47"/>
      <c r="M2263" s="231"/>
      <c r="N2263" s="232"/>
      <c r="O2263" s="87"/>
      <c r="P2263" s="87"/>
      <c r="Q2263" s="87"/>
      <c r="R2263" s="87"/>
      <c r="S2263" s="87"/>
      <c r="T2263" s="88"/>
      <c r="U2263" s="41"/>
      <c r="V2263" s="41"/>
      <c r="W2263" s="41"/>
      <c r="X2263" s="41"/>
      <c r="Y2263" s="41"/>
      <c r="Z2263" s="41"/>
      <c r="AA2263" s="41"/>
      <c r="AB2263" s="41"/>
      <c r="AC2263" s="41"/>
      <c r="AD2263" s="41"/>
      <c r="AE2263" s="41"/>
      <c r="AT2263" s="20" t="s">
        <v>206</v>
      </c>
      <c r="AU2263" s="20" t="s">
        <v>84</v>
      </c>
    </row>
    <row r="2264" s="15" customFormat="1">
      <c r="A2264" s="15"/>
      <c r="B2264" s="256"/>
      <c r="C2264" s="257"/>
      <c r="D2264" s="235" t="s">
        <v>213</v>
      </c>
      <c r="E2264" s="258" t="s">
        <v>28</v>
      </c>
      <c r="F2264" s="259" t="s">
        <v>725</v>
      </c>
      <c r="G2264" s="257"/>
      <c r="H2264" s="258" t="s">
        <v>28</v>
      </c>
      <c r="I2264" s="260"/>
      <c r="J2264" s="257"/>
      <c r="K2264" s="257"/>
      <c r="L2264" s="261"/>
      <c r="M2264" s="262"/>
      <c r="N2264" s="263"/>
      <c r="O2264" s="263"/>
      <c r="P2264" s="263"/>
      <c r="Q2264" s="263"/>
      <c r="R2264" s="263"/>
      <c r="S2264" s="263"/>
      <c r="T2264" s="264"/>
      <c r="U2264" s="15"/>
      <c r="V2264" s="15"/>
      <c r="W2264" s="15"/>
      <c r="X2264" s="15"/>
      <c r="Y2264" s="15"/>
      <c r="Z2264" s="15"/>
      <c r="AA2264" s="15"/>
      <c r="AB2264" s="15"/>
      <c r="AC2264" s="15"/>
      <c r="AD2264" s="15"/>
      <c r="AE2264" s="15"/>
      <c r="AT2264" s="265" t="s">
        <v>213</v>
      </c>
      <c r="AU2264" s="265" t="s">
        <v>84</v>
      </c>
      <c r="AV2264" s="15" t="s">
        <v>82</v>
      </c>
      <c r="AW2264" s="15" t="s">
        <v>35</v>
      </c>
      <c r="AX2264" s="15" t="s">
        <v>74</v>
      </c>
      <c r="AY2264" s="265" t="s">
        <v>197</v>
      </c>
    </row>
    <row r="2265" s="15" customFormat="1">
      <c r="A2265" s="15"/>
      <c r="B2265" s="256"/>
      <c r="C2265" s="257"/>
      <c r="D2265" s="235" t="s">
        <v>213</v>
      </c>
      <c r="E2265" s="258" t="s">
        <v>28</v>
      </c>
      <c r="F2265" s="259" t="s">
        <v>2955</v>
      </c>
      <c r="G2265" s="257"/>
      <c r="H2265" s="258" t="s">
        <v>28</v>
      </c>
      <c r="I2265" s="260"/>
      <c r="J2265" s="257"/>
      <c r="K2265" s="257"/>
      <c r="L2265" s="261"/>
      <c r="M2265" s="262"/>
      <c r="N2265" s="263"/>
      <c r="O2265" s="263"/>
      <c r="P2265" s="263"/>
      <c r="Q2265" s="263"/>
      <c r="R2265" s="263"/>
      <c r="S2265" s="263"/>
      <c r="T2265" s="264"/>
      <c r="U2265" s="15"/>
      <c r="V2265" s="15"/>
      <c r="W2265" s="15"/>
      <c r="X2265" s="15"/>
      <c r="Y2265" s="15"/>
      <c r="Z2265" s="15"/>
      <c r="AA2265" s="15"/>
      <c r="AB2265" s="15"/>
      <c r="AC2265" s="15"/>
      <c r="AD2265" s="15"/>
      <c r="AE2265" s="15"/>
      <c r="AT2265" s="265" t="s">
        <v>213</v>
      </c>
      <c r="AU2265" s="265" t="s">
        <v>84</v>
      </c>
      <c r="AV2265" s="15" t="s">
        <v>82</v>
      </c>
      <c r="AW2265" s="15" t="s">
        <v>35</v>
      </c>
      <c r="AX2265" s="15" t="s">
        <v>74</v>
      </c>
      <c r="AY2265" s="265" t="s">
        <v>197</v>
      </c>
    </row>
    <row r="2266" s="15" customFormat="1">
      <c r="A2266" s="15"/>
      <c r="B2266" s="256"/>
      <c r="C2266" s="257"/>
      <c r="D2266" s="235" t="s">
        <v>213</v>
      </c>
      <c r="E2266" s="258" t="s">
        <v>28</v>
      </c>
      <c r="F2266" s="259" t="s">
        <v>2956</v>
      </c>
      <c r="G2266" s="257"/>
      <c r="H2266" s="258" t="s">
        <v>28</v>
      </c>
      <c r="I2266" s="260"/>
      <c r="J2266" s="257"/>
      <c r="K2266" s="257"/>
      <c r="L2266" s="261"/>
      <c r="M2266" s="262"/>
      <c r="N2266" s="263"/>
      <c r="O2266" s="263"/>
      <c r="P2266" s="263"/>
      <c r="Q2266" s="263"/>
      <c r="R2266" s="263"/>
      <c r="S2266" s="263"/>
      <c r="T2266" s="264"/>
      <c r="U2266" s="15"/>
      <c r="V2266" s="15"/>
      <c r="W2266" s="15"/>
      <c r="X2266" s="15"/>
      <c r="Y2266" s="15"/>
      <c r="Z2266" s="15"/>
      <c r="AA2266" s="15"/>
      <c r="AB2266" s="15"/>
      <c r="AC2266" s="15"/>
      <c r="AD2266" s="15"/>
      <c r="AE2266" s="15"/>
      <c r="AT2266" s="265" t="s">
        <v>213</v>
      </c>
      <c r="AU2266" s="265" t="s">
        <v>84</v>
      </c>
      <c r="AV2266" s="15" t="s">
        <v>82</v>
      </c>
      <c r="AW2266" s="15" t="s">
        <v>35</v>
      </c>
      <c r="AX2266" s="15" t="s">
        <v>74</v>
      </c>
      <c r="AY2266" s="265" t="s">
        <v>197</v>
      </c>
    </row>
    <row r="2267" s="13" customFormat="1">
      <c r="A2267" s="13"/>
      <c r="B2267" s="233"/>
      <c r="C2267" s="234"/>
      <c r="D2267" s="235" t="s">
        <v>213</v>
      </c>
      <c r="E2267" s="236" t="s">
        <v>28</v>
      </c>
      <c r="F2267" s="237" t="s">
        <v>2957</v>
      </c>
      <c r="G2267" s="234"/>
      <c r="H2267" s="238">
        <v>52</v>
      </c>
      <c r="I2267" s="239"/>
      <c r="J2267" s="234"/>
      <c r="K2267" s="234"/>
      <c r="L2267" s="240"/>
      <c r="M2267" s="241"/>
      <c r="N2267" s="242"/>
      <c r="O2267" s="242"/>
      <c r="P2267" s="242"/>
      <c r="Q2267" s="242"/>
      <c r="R2267" s="242"/>
      <c r="S2267" s="242"/>
      <c r="T2267" s="243"/>
      <c r="U2267" s="13"/>
      <c r="V2267" s="13"/>
      <c r="W2267" s="13"/>
      <c r="X2267" s="13"/>
      <c r="Y2267" s="13"/>
      <c r="Z2267" s="13"/>
      <c r="AA2267" s="13"/>
      <c r="AB2267" s="13"/>
      <c r="AC2267" s="13"/>
      <c r="AD2267" s="13"/>
      <c r="AE2267" s="13"/>
      <c r="AT2267" s="244" t="s">
        <v>213</v>
      </c>
      <c r="AU2267" s="244" t="s">
        <v>84</v>
      </c>
      <c r="AV2267" s="13" t="s">
        <v>84</v>
      </c>
      <c r="AW2267" s="13" t="s">
        <v>35</v>
      </c>
      <c r="AX2267" s="13" t="s">
        <v>74</v>
      </c>
      <c r="AY2267" s="244" t="s">
        <v>197</v>
      </c>
    </row>
    <row r="2268" s="15" customFormat="1">
      <c r="A2268" s="15"/>
      <c r="B2268" s="256"/>
      <c r="C2268" s="257"/>
      <c r="D2268" s="235" t="s">
        <v>213</v>
      </c>
      <c r="E2268" s="258" t="s">
        <v>28</v>
      </c>
      <c r="F2268" s="259" t="s">
        <v>2958</v>
      </c>
      <c r="G2268" s="257"/>
      <c r="H2268" s="258" t="s">
        <v>28</v>
      </c>
      <c r="I2268" s="260"/>
      <c r="J2268" s="257"/>
      <c r="K2268" s="257"/>
      <c r="L2268" s="261"/>
      <c r="M2268" s="262"/>
      <c r="N2268" s="263"/>
      <c r="O2268" s="263"/>
      <c r="P2268" s="263"/>
      <c r="Q2268" s="263"/>
      <c r="R2268" s="263"/>
      <c r="S2268" s="263"/>
      <c r="T2268" s="264"/>
      <c r="U2268" s="15"/>
      <c r="V2268" s="15"/>
      <c r="W2268" s="15"/>
      <c r="X2268" s="15"/>
      <c r="Y2268" s="15"/>
      <c r="Z2268" s="15"/>
      <c r="AA2268" s="15"/>
      <c r="AB2268" s="15"/>
      <c r="AC2268" s="15"/>
      <c r="AD2268" s="15"/>
      <c r="AE2268" s="15"/>
      <c r="AT2268" s="265" t="s">
        <v>213</v>
      </c>
      <c r="AU2268" s="265" t="s">
        <v>84</v>
      </c>
      <c r="AV2268" s="15" t="s">
        <v>82</v>
      </c>
      <c r="AW2268" s="15" t="s">
        <v>35</v>
      </c>
      <c r="AX2268" s="15" t="s">
        <v>74</v>
      </c>
      <c r="AY2268" s="265" t="s">
        <v>197</v>
      </c>
    </row>
    <row r="2269" s="13" customFormat="1">
      <c r="A2269" s="13"/>
      <c r="B2269" s="233"/>
      <c r="C2269" s="234"/>
      <c r="D2269" s="235" t="s">
        <v>213</v>
      </c>
      <c r="E2269" s="236" t="s">
        <v>28</v>
      </c>
      <c r="F2269" s="237" t="s">
        <v>2959</v>
      </c>
      <c r="G2269" s="234"/>
      <c r="H2269" s="238">
        <v>45.299999999999997</v>
      </c>
      <c r="I2269" s="239"/>
      <c r="J2269" s="234"/>
      <c r="K2269" s="234"/>
      <c r="L2269" s="240"/>
      <c r="M2269" s="241"/>
      <c r="N2269" s="242"/>
      <c r="O2269" s="242"/>
      <c r="P2269" s="242"/>
      <c r="Q2269" s="242"/>
      <c r="R2269" s="242"/>
      <c r="S2269" s="242"/>
      <c r="T2269" s="243"/>
      <c r="U2269" s="13"/>
      <c r="V2269" s="13"/>
      <c r="W2269" s="13"/>
      <c r="X2269" s="13"/>
      <c r="Y2269" s="13"/>
      <c r="Z2269" s="13"/>
      <c r="AA2269" s="13"/>
      <c r="AB2269" s="13"/>
      <c r="AC2269" s="13"/>
      <c r="AD2269" s="13"/>
      <c r="AE2269" s="13"/>
      <c r="AT2269" s="244" t="s">
        <v>213</v>
      </c>
      <c r="AU2269" s="244" t="s">
        <v>84</v>
      </c>
      <c r="AV2269" s="13" t="s">
        <v>84</v>
      </c>
      <c r="AW2269" s="13" t="s">
        <v>35</v>
      </c>
      <c r="AX2269" s="13" t="s">
        <v>74</v>
      </c>
      <c r="AY2269" s="244" t="s">
        <v>197</v>
      </c>
    </row>
    <row r="2270" s="14" customFormat="1">
      <c r="A2270" s="14"/>
      <c r="B2270" s="245"/>
      <c r="C2270" s="246"/>
      <c r="D2270" s="235" t="s">
        <v>213</v>
      </c>
      <c r="E2270" s="247" t="s">
        <v>28</v>
      </c>
      <c r="F2270" s="248" t="s">
        <v>226</v>
      </c>
      <c r="G2270" s="246"/>
      <c r="H2270" s="249">
        <v>97.299999999999997</v>
      </c>
      <c r="I2270" s="250"/>
      <c r="J2270" s="246"/>
      <c r="K2270" s="246"/>
      <c r="L2270" s="251"/>
      <c r="M2270" s="252"/>
      <c r="N2270" s="253"/>
      <c r="O2270" s="253"/>
      <c r="P2270" s="253"/>
      <c r="Q2270" s="253"/>
      <c r="R2270" s="253"/>
      <c r="S2270" s="253"/>
      <c r="T2270" s="254"/>
      <c r="U2270" s="14"/>
      <c r="V2270" s="14"/>
      <c r="W2270" s="14"/>
      <c r="X2270" s="14"/>
      <c r="Y2270" s="14"/>
      <c r="Z2270" s="14"/>
      <c r="AA2270" s="14"/>
      <c r="AB2270" s="14"/>
      <c r="AC2270" s="14"/>
      <c r="AD2270" s="14"/>
      <c r="AE2270" s="14"/>
      <c r="AT2270" s="255" t="s">
        <v>213</v>
      </c>
      <c r="AU2270" s="255" t="s">
        <v>84</v>
      </c>
      <c r="AV2270" s="14" t="s">
        <v>204</v>
      </c>
      <c r="AW2270" s="14" t="s">
        <v>35</v>
      </c>
      <c r="AX2270" s="14" t="s">
        <v>82</v>
      </c>
      <c r="AY2270" s="255" t="s">
        <v>197</v>
      </c>
    </row>
    <row r="2271" s="2" customFormat="1" ht="16.5" customHeight="1">
      <c r="A2271" s="41"/>
      <c r="B2271" s="42"/>
      <c r="C2271" s="281" t="s">
        <v>2960</v>
      </c>
      <c r="D2271" s="281" t="s">
        <v>519</v>
      </c>
      <c r="E2271" s="282" t="s">
        <v>2961</v>
      </c>
      <c r="F2271" s="283" t="s">
        <v>2962</v>
      </c>
      <c r="G2271" s="284" t="s">
        <v>202</v>
      </c>
      <c r="H2271" s="285">
        <v>107.03</v>
      </c>
      <c r="I2271" s="286"/>
      <c r="J2271" s="287">
        <f>ROUND(I2271*H2271,2)</f>
        <v>0</v>
      </c>
      <c r="K2271" s="283" t="s">
        <v>28</v>
      </c>
      <c r="L2271" s="288"/>
      <c r="M2271" s="289" t="s">
        <v>28</v>
      </c>
      <c r="N2271" s="290" t="s">
        <v>45</v>
      </c>
      <c r="O2271" s="87"/>
      <c r="P2271" s="224">
        <f>O2271*H2271</f>
        <v>0</v>
      </c>
      <c r="Q2271" s="224">
        <v>0</v>
      </c>
      <c r="R2271" s="224">
        <f>Q2271*H2271</f>
        <v>0</v>
      </c>
      <c r="S2271" s="224">
        <v>0</v>
      </c>
      <c r="T2271" s="225">
        <f>S2271*H2271</f>
        <v>0</v>
      </c>
      <c r="U2271" s="41"/>
      <c r="V2271" s="41"/>
      <c r="W2271" s="41"/>
      <c r="X2271" s="41"/>
      <c r="Y2271" s="41"/>
      <c r="Z2271" s="41"/>
      <c r="AA2271" s="41"/>
      <c r="AB2271" s="41"/>
      <c r="AC2271" s="41"/>
      <c r="AD2271" s="41"/>
      <c r="AE2271" s="41"/>
      <c r="AR2271" s="226" t="s">
        <v>365</v>
      </c>
      <c r="AT2271" s="226" t="s">
        <v>519</v>
      </c>
      <c r="AU2271" s="226" t="s">
        <v>84</v>
      </c>
      <c r="AY2271" s="20" t="s">
        <v>197</v>
      </c>
      <c r="BE2271" s="227">
        <f>IF(N2271="základní",J2271,0)</f>
        <v>0</v>
      </c>
      <c r="BF2271" s="227">
        <f>IF(N2271="snížená",J2271,0)</f>
        <v>0</v>
      </c>
      <c r="BG2271" s="227">
        <f>IF(N2271="zákl. přenesená",J2271,0)</f>
        <v>0</v>
      </c>
      <c r="BH2271" s="227">
        <f>IF(N2271="sníž. přenesená",J2271,0)</f>
        <v>0</v>
      </c>
      <c r="BI2271" s="227">
        <f>IF(N2271="nulová",J2271,0)</f>
        <v>0</v>
      </c>
      <c r="BJ2271" s="20" t="s">
        <v>82</v>
      </c>
      <c r="BK2271" s="227">
        <f>ROUND(I2271*H2271,2)</f>
        <v>0</v>
      </c>
      <c r="BL2271" s="20" t="s">
        <v>283</v>
      </c>
      <c r="BM2271" s="226" t="s">
        <v>2963</v>
      </c>
    </row>
    <row r="2272" s="13" customFormat="1">
      <c r="A2272" s="13"/>
      <c r="B2272" s="233"/>
      <c r="C2272" s="234"/>
      <c r="D2272" s="235" t="s">
        <v>213</v>
      </c>
      <c r="E2272" s="234"/>
      <c r="F2272" s="237" t="s">
        <v>2964</v>
      </c>
      <c r="G2272" s="234"/>
      <c r="H2272" s="238">
        <v>107.03</v>
      </c>
      <c r="I2272" s="239"/>
      <c r="J2272" s="234"/>
      <c r="K2272" s="234"/>
      <c r="L2272" s="240"/>
      <c r="M2272" s="241"/>
      <c r="N2272" s="242"/>
      <c r="O2272" s="242"/>
      <c r="P2272" s="242"/>
      <c r="Q2272" s="242"/>
      <c r="R2272" s="242"/>
      <c r="S2272" s="242"/>
      <c r="T2272" s="243"/>
      <c r="U2272" s="13"/>
      <c r="V2272" s="13"/>
      <c r="W2272" s="13"/>
      <c r="X2272" s="13"/>
      <c r="Y2272" s="13"/>
      <c r="Z2272" s="13"/>
      <c r="AA2272" s="13"/>
      <c r="AB2272" s="13"/>
      <c r="AC2272" s="13"/>
      <c r="AD2272" s="13"/>
      <c r="AE2272" s="13"/>
      <c r="AT2272" s="244" t="s">
        <v>213</v>
      </c>
      <c r="AU2272" s="244" t="s">
        <v>84</v>
      </c>
      <c r="AV2272" s="13" t="s">
        <v>84</v>
      </c>
      <c r="AW2272" s="13" t="s">
        <v>4</v>
      </c>
      <c r="AX2272" s="13" t="s">
        <v>82</v>
      </c>
      <c r="AY2272" s="244" t="s">
        <v>197</v>
      </c>
    </row>
    <row r="2273" s="2" customFormat="1" ht="16.5" customHeight="1">
      <c r="A2273" s="41"/>
      <c r="B2273" s="42"/>
      <c r="C2273" s="215" t="s">
        <v>2965</v>
      </c>
      <c r="D2273" s="215" t="s">
        <v>199</v>
      </c>
      <c r="E2273" s="216" t="s">
        <v>2966</v>
      </c>
      <c r="F2273" s="217" t="s">
        <v>2967</v>
      </c>
      <c r="G2273" s="218" t="s">
        <v>265</v>
      </c>
      <c r="H2273" s="219">
        <v>165.19999999999999</v>
      </c>
      <c r="I2273" s="220"/>
      <c r="J2273" s="221">
        <f>ROUND(I2273*H2273,2)</f>
        <v>0</v>
      </c>
      <c r="K2273" s="217" t="s">
        <v>203</v>
      </c>
      <c r="L2273" s="47"/>
      <c r="M2273" s="222" t="s">
        <v>28</v>
      </c>
      <c r="N2273" s="223" t="s">
        <v>45</v>
      </c>
      <c r="O2273" s="87"/>
      <c r="P2273" s="224">
        <f>O2273*H2273</f>
        <v>0</v>
      </c>
      <c r="Q2273" s="224">
        <v>0.00020000000000000001</v>
      </c>
      <c r="R2273" s="224">
        <f>Q2273*H2273</f>
        <v>0.03304</v>
      </c>
      <c r="S2273" s="224">
        <v>0</v>
      </c>
      <c r="T2273" s="225">
        <f>S2273*H2273</f>
        <v>0</v>
      </c>
      <c r="U2273" s="41"/>
      <c r="V2273" s="41"/>
      <c r="W2273" s="41"/>
      <c r="X2273" s="41"/>
      <c r="Y2273" s="41"/>
      <c r="Z2273" s="41"/>
      <c r="AA2273" s="41"/>
      <c r="AB2273" s="41"/>
      <c r="AC2273" s="41"/>
      <c r="AD2273" s="41"/>
      <c r="AE2273" s="41"/>
      <c r="AR2273" s="226" t="s">
        <v>283</v>
      </c>
      <c r="AT2273" s="226" t="s">
        <v>199</v>
      </c>
      <c r="AU2273" s="226" t="s">
        <v>84</v>
      </c>
      <c r="AY2273" s="20" t="s">
        <v>197</v>
      </c>
      <c r="BE2273" s="227">
        <f>IF(N2273="základní",J2273,0)</f>
        <v>0</v>
      </c>
      <c r="BF2273" s="227">
        <f>IF(N2273="snížená",J2273,0)</f>
        <v>0</v>
      </c>
      <c r="BG2273" s="227">
        <f>IF(N2273="zákl. přenesená",J2273,0)</f>
        <v>0</v>
      </c>
      <c r="BH2273" s="227">
        <f>IF(N2273="sníž. přenesená",J2273,0)</f>
        <v>0</v>
      </c>
      <c r="BI2273" s="227">
        <f>IF(N2273="nulová",J2273,0)</f>
        <v>0</v>
      </c>
      <c r="BJ2273" s="20" t="s">
        <v>82</v>
      </c>
      <c r="BK2273" s="227">
        <f>ROUND(I2273*H2273,2)</f>
        <v>0</v>
      </c>
      <c r="BL2273" s="20" t="s">
        <v>283</v>
      </c>
      <c r="BM2273" s="226" t="s">
        <v>2968</v>
      </c>
    </row>
    <row r="2274" s="2" customFormat="1">
      <c r="A2274" s="41"/>
      <c r="B2274" s="42"/>
      <c r="C2274" s="43"/>
      <c r="D2274" s="228" t="s">
        <v>206</v>
      </c>
      <c r="E2274" s="43"/>
      <c r="F2274" s="229" t="s">
        <v>2969</v>
      </c>
      <c r="G2274" s="43"/>
      <c r="H2274" s="43"/>
      <c r="I2274" s="230"/>
      <c r="J2274" s="43"/>
      <c r="K2274" s="43"/>
      <c r="L2274" s="47"/>
      <c r="M2274" s="231"/>
      <c r="N2274" s="232"/>
      <c r="O2274" s="87"/>
      <c r="P2274" s="87"/>
      <c r="Q2274" s="87"/>
      <c r="R2274" s="87"/>
      <c r="S2274" s="87"/>
      <c r="T2274" s="88"/>
      <c r="U2274" s="41"/>
      <c r="V2274" s="41"/>
      <c r="W2274" s="41"/>
      <c r="X2274" s="41"/>
      <c r="Y2274" s="41"/>
      <c r="Z2274" s="41"/>
      <c r="AA2274" s="41"/>
      <c r="AB2274" s="41"/>
      <c r="AC2274" s="41"/>
      <c r="AD2274" s="41"/>
      <c r="AE2274" s="41"/>
      <c r="AT2274" s="20" t="s">
        <v>206</v>
      </c>
      <c r="AU2274" s="20" t="s">
        <v>84</v>
      </c>
    </row>
    <row r="2275" s="15" customFormat="1">
      <c r="A2275" s="15"/>
      <c r="B2275" s="256"/>
      <c r="C2275" s="257"/>
      <c r="D2275" s="235" t="s">
        <v>213</v>
      </c>
      <c r="E2275" s="258" t="s">
        <v>28</v>
      </c>
      <c r="F2275" s="259" t="s">
        <v>725</v>
      </c>
      <c r="G2275" s="257"/>
      <c r="H2275" s="258" t="s">
        <v>28</v>
      </c>
      <c r="I2275" s="260"/>
      <c r="J2275" s="257"/>
      <c r="K2275" s="257"/>
      <c r="L2275" s="261"/>
      <c r="M2275" s="262"/>
      <c r="N2275" s="263"/>
      <c r="O2275" s="263"/>
      <c r="P2275" s="263"/>
      <c r="Q2275" s="263"/>
      <c r="R2275" s="263"/>
      <c r="S2275" s="263"/>
      <c r="T2275" s="264"/>
      <c r="U2275" s="15"/>
      <c r="V2275" s="15"/>
      <c r="W2275" s="15"/>
      <c r="X2275" s="15"/>
      <c r="Y2275" s="15"/>
      <c r="Z2275" s="15"/>
      <c r="AA2275" s="15"/>
      <c r="AB2275" s="15"/>
      <c r="AC2275" s="15"/>
      <c r="AD2275" s="15"/>
      <c r="AE2275" s="15"/>
      <c r="AT2275" s="265" t="s">
        <v>213</v>
      </c>
      <c r="AU2275" s="265" t="s">
        <v>84</v>
      </c>
      <c r="AV2275" s="15" t="s">
        <v>82</v>
      </c>
      <c r="AW2275" s="15" t="s">
        <v>35</v>
      </c>
      <c r="AX2275" s="15" t="s">
        <v>74</v>
      </c>
      <c r="AY2275" s="265" t="s">
        <v>197</v>
      </c>
    </row>
    <row r="2276" s="15" customFormat="1">
      <c r="A2276" s="15"/>
      <c r="B2276" s="256"/>
      <c r="C2276" s="257"/>
      <c r="D2276" s="235" t="s">
        <v>213</v>
      </c>
      <c r="E2276" s="258" t="s">
        <v>28</v>
      </c>
      <c r="F2276" s="259" t="s">
        <v>2955</v>
      </c>
      <c r="G2276" s="257"/>
      <c r="H2276" s="258" t="s">
        <v>28</v>
      </c>
      <c r="I2276" s="260"/>
      <c r="J2276" s="257"/>
      <c r="K2276" s="257"/>
      <c r="L2276" s="261"/>
      <c r="M2276" s="262"/>
      <c r="N2276" s="263"/>
      <c r="O2276" s="263"/>
      <c r="P2276" s="263"/>
      <c r="Q2276" s="263"/>
      <c r="R2276" s="263"/>
      <c r="S2276" s="263"/>
      <c r="T2276" s="264"/>
      <c r="U2276" s="15"/>
      <c r="V2276" s="15"/>
      <c r="W2276" s="15"/>
      <c r="X2276" s="15"/>
      <c r="Y2276" s="15"/>
      <c r="Z2276" s="15"/>
      <c r="AA2276" s="15"/>
      <c r="AB2276" s="15"/>
      <c r="AC2276" s="15"/>
      <c r="AD2276" s="15"/>
      <c r="AE2276" s="15"/>
      <c r="AT2276" s="265" t="s">
        <v>213</v>
      </c>
      <c r="AU2276" s="265" t="s">
        <v>84</v>
      </c>
      <c r="AV2276" s="15" t="s">
        <v>82</v>
      </c>
      <c r="AW2276" s="15" t="s">
        <v>35</v>
      </c>
      <c r="AX2276" s="15" t="s">
        <v>74</v>
      </c>
      <c r="AY2276" s="265" t="s">
        <v>197</v>
      </c>
    </row>
    <row r="2277" s="15" customFormat="1">
      <c r="A2277" s="15"/>
      <c r="B2277" s="256"/>
      <c r="C2277" s="257"/>
      <c r="D2277" s="235" t="s">
        <v>213</v>
      </c>
      <c r="E2277" s="258" t="s">
        <v>28</v>
      </c>
      <c r="F2277" s="259" t="s">
        <v>2956</v>
      </c>
      <c r="G2277" s="257"/>
      <c r="H2277" s="258" t="s">
        <v>28</v>
      </c>
      <c r="I2277" s="260"/>
      <c r="J2277" s="257"/>
      <c r="K2277" s="257"/>
      <c r="L2277" s="261"/>
      <c r="M2277" s="262"/>
      <c r="N2277" s="263"/>
      <c r="O2277" s="263"/>
      <c r="P2277" s="263"/>
      <c r="Q2277" s="263"/>
      <c r="R2277" s="263"/>
      <c r="S2277" s="263"/>
      <c r="T2277" s="264"/>
      <c r="U2277" s="15"/>
      <c r="V2277" s="15"/>
      <c r="W2277" s="15"/>
      <c r="X2277" s="15"/>
      <c r="Y2277" s="15"/>
      <c r="Z2277" s="15"/>
      <c r="AA2277" s="15"/>
      <c r="AB2277" s="15"/>
      <c r="AC2277" s="15"/>
      <c r="AD2277" s="15"/>
      <c r="AE2277" s="15"/>
      <c r="AT2277" s="265" t="s">
        <v>213</v>
      </c>
      <c r="AU2277" s="265" t="s">
        <v>84</v>
      </c>
      <c r="AV2277" s="15" t="s">
        <v>82</v>
      </c>
      <c r="AW2277" s="15" t="s">
        <v>35</v>
      </c>
      <c r="AX2277" s="15" t="s">
        <v>74</v>
      </c>
      <c r="AY2277" s="265" t="s">
        <v>197</v>
      </c>
    </row>
    <row r="2278" s="13" customFormat="1">
      <c r="A2278" s="13"/>
      <c r="B2278" s="233"/>
      <c r="C2278" s="234"/>
      <c r="D2278" s="235" t="s">
        <v>213</v>
      </c>
      <c r="E2278" s="236" t="s">
        <v>28</v>
      </c>
      <c r="F2278" s="237" t="s">
        <v>2970</v>
      </c>
      <c r="G2278" s="234"/>
      <c r="H2278" s="238">
        <v>86.900000000000006</v>
      </c>
      <c r="I2278" s="239"/>
      <c r="J2278" s="234"/>
      <c r="K2278" s="234"/>
      <c r="L2278" s="240"/>
      <c r="M2278" s="241"/>
      <c r="N2278" s="242"/>
      <c r="O2278" s="242"/>
      <c r="P2278" s="242"/>
      <c r="Q2278" s="242"/>
      <c r="R2278" s="242"/>
      <c r="S2278" s="242"/>
      <c r="T2278" s="243"/>
      <c r="U2278" s="13"/>
      <c r="V2278" s="13"/>
      <c r="W2278" s="13"/>
      <c r="X2278" s="13"/>
      <c r="Y2278" s="13"/>
      <c r="Z2278" s="13"/>
      <c r="AA2278" s="13"/>
      <c r="AB2278" s="13"/>
      <c r="AC2278" s="13"/>
      <c r="AD2278" s="13"/>
      <c r="AE2278" s="13"/>
      <c r="AT2278" s="244" t="s">
        <v>213</v>
      </c>
      <c r="AU2278" s="244" t="s">
        <v>84</v>
      </c>
      <c r="AV2278" s="13" t="s">
        <v>84</v>
      </c>
      <c r="AW2278" s="13" t="s">
        <v>35</v>
      </c>
      <c r="AX2278" s="13" t="s">
        <v>74</v>
      </c>
      <c r="AY2278" s="244" t="s">
        <v>197</v>
      </c>
    </row>
    <row r="2279" s="15" customFormat="1">
      <c r="A2279" s="15"/>
      <c r="B2279" s="256"/>
      <c r="C2279" s="257"/>
      <c r="D2279" s="235" t="s">
        <v>213</v>
      </c>
      <c r="E2279" s="258" t="s">
        <v>28</v>
      </c>
      <c r="F2279" s="259" t="s">
        <v>2958</v>
      </c>
      <c r="G2279" s="257"/>
      <c r="H2279" s="258" t="s">
        <v>28</v>
      </c>
      <c r="I2279" s="260"/>
      <c r="J2279" s="257"/>
      <c r="K2279" s="257"/>
      <c r="L2279" s="261"/>
      <c r="M2279" s="262"/>
      <c r="N2279" s="263"/>
      <c r="O2279" s="263"/>
      <c r="P2279" s="263"/>
      <c r="Q2279" s="263"/>
      <c r="R2279" s="263"/>
      <c r="S2279" s="263"/>
      <c r="T2279" s="264"/>
      <c r="U2279" s="15"/>
      <c r="V2279" s="15"/>
      <c r="W2279" s="15"/>
      <c r="X2279" s="15"/>
      <c r="Y2279" s="15"/>
      <c r="Z2279" s="15"/>
      <c r="AA2279" s="15"/>
      <c r="AB2279" s="15"/>
      <c r="AC2279" s="15"/>
      <c r="AD2279" s="15"/>
      <c r="AE2279" s="15"/>
      <c r="AT2279" s="265" t="s">
        <v>213</v>
      </c>
      <c r="AU2279" s="265" t="s">
        <v>84</v>
      </c>
      <c r="AV2279" s="15" t="s">
        <v>82</v>
      </c>
      <c r="AW2279" s="15" t="s">
        <v>35</v>
      </c>
      <c r="AX2279" s="15" t="s">
        <v>74</v>
      </c>
      <c r="AY2279" s="265" t="s">
        <v>197</v>
      </c>
    </row>
    <row r="2280" s="13" customFormat="1">
      <c r="A2280" s="13"/>
      <c r="B2280" s="233"/>
      <c r="C2280" s="234"/>
      <c r="D2280" s="235" t="s">
        <v>213</v>
      </c>
      <c r="E2280" s="236" t="s">
        <v>28</v>
      </c>
      <c r="F2280" s="237" t="s">
        <v>2971</v>
      </c>
      <c r="G2280" s="234"/>
      <c r="H2280" s="238">
        <v>78.299999999999997</v>
      </c>
      <c r="I2280" s="239"/>
      <c r="J2280" s="234"/>
      <c r="K2280" s="234"/>
      <c r="L2280" s="240"/>
      <c r="M2280" s="241"/>
      <c r="N2280" s="242"/>
      <c r="O2280" s="242"/>
      <c r="P2280" s="242"/>
      <c r="Q2280" s="242"/>
      <c r="R2280" s="242"/>
      <c r="S2280" s="242"/>
      <c r="T2280" s="243"/>
      <c r="U2280" s="13"/>
      <c r="V2280" s="13"/>
      <c r="W2280" s="13"/>
      <c r="X2280" s="13"/>
      <c r="Y2280" s="13"/>
      <c r="Z2280" s="13"/>
      <c r="AA2280" s="13"/>
      <c r="AB2280" s="13"/>
      <c r="AC2280" s="13"/>
      <c r="AD2280" s="13"/>
      <c r="AE2280" s="13"/>
      <c r="AT2280" s="244" t="s">
        <v>213</v>
      </c>
      <c r="AU2280" s="244" t="s">
        <v>84</v>
      </c>
      <c r="AV2280" s="13" t="s">
        <v>84</v>
      </c>
      <c r="AW2280" s="13" t="s">
        <v>35</v>
      </c>
      <c r="AX2280" s="13" t="s">
        <v>74</v>
      </c>
      <c r="AY2280" s="244" t="s">
        <v>197</v>
      </c>
    </row>
    <row r="2281" s="14" customFormat="1">
      <c r="A2281" s="14"/>
      <c r="B2281" s="245"/>
      <c r="C2281" s="246"/>
      <c r="D2281" s="235" t="s">
        <v>213</v>
      </c>
      <c r="E2281" s="247" t="s">
        <v>28</v>
      </c>
      <c r="F2281" s="248" t="s">
        <v>226</v>
      </c>
      <c r="G2281" s="246"/>
      <c r="H2281" s="249">
        <v>165.19999999999999</v>
      </c>
      <c r="I2281" s="250"/>
      <c r="J2281" s="246"/>
      <c r="K2281" s="246"/>
      <c r="L2281" s="251"/>
      <c r="M2281" s="252"/>
      <c r="N2281" s="253"/>
      <c r="O2281" s="253"/>
      <c r="P2281" s="253"/>
      <c r="Q2281" s="253"/>
      <c r="R2281" s="253"/>
      <c r="S2281" s="253"/>
      <c r="T2281" s="254"/>
      <c r="U2281" s="14"/>
      <c r="V2281" s="14"/>
      <c r="W2281" s="14"/>
      <c r="X2281" s="14"/>
      <c r="Y2281" s="14"/>
      <c r="Z2281" s="14"/>
      <c r="AA2281" s="14"/>
      <c r="AB2281" s="14"/>
      <c r="AC2281" s="14"/>
      <c r="AD2281" s="14"/>
      <c r="AE2281" s="14"/>
      <c r="AT2281" s="255" t="s">
        <v>213</v>
      </c>
      <c r="AU2281" s="255" t="s">
        <v>84</v>
      </c>
      <c r="AV2281" s="14" t="s">
        <v>204</v>
      </c>
      <c r="AW2281" s="14" t="s">
        <v>35</v>
      </c>
      <c r="AX2281" s="14" t="s">
        <v>82</v>
      </c>
      <c r="AY2281" s="255" t="s">
        <v>197</v>
      </c>
    </row>
    <row r="2282" s="2" customFormat="1" ht="37.8" customHeight="1">
      <c r="A2282" s="41"/>
      <c r="B2282" s="42"/>
      <c r="C2282" s="215" t="s">
        <v>2972</v>
      </c>
      <c r="D2282" s="215" t="s">
        <v>199</v>
      </c>
      <c r="E2282" s="216" t="s">
        <v>2973</v>
      </c>
      <c r="F2282" s="217" t="s">
        <v>2974</v>
      </c>
      <c r="G2282" s="218" t="s">
        <v>2975</v>
      </c>
      <c r="H2282" s="294"/>
      <c r="I2282" s="220"/>
      <c r="J2282" s="221">
        <f>ROUND(I2282*H2282,2)</f>
        <v>0</v>
      </c>
      <c r="K2282" s="217" t="s">
        <v>203</v>
      </c>
      <c r="L2282" s="47"/>
      <c r="M2282" s="222" t="s">
        <v>28</v>
      </c>
      <c r="N2282" s="223" t="s">
        <v>45</v>
      </c>
      <c r="O2282" s="87"/>
      <c r="P2282" s="224">
        <f>O2282*H2282</f>
        <v>0</v>
      </c>
      <c r="Q2282" s="224">
        <v>0</v>
      </c>
      <c r="R2282" s="224">
        <f>Q2282*H2282</f>
        <v>0</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2976</v>
      </c>
    </row>
    <row r="2283" s="2" customFormat="1">
      <c r="A2283" s="41"/>
      <c r="B2283" s="42"/>
      <c r="C2283" s="43"/>
      <c r="D2283" s="228" t="s">
        <v>206</v>
      </c>
      <c r="E2283" s="43"/>
      <c r="F2283" s="229" t="s">
        <v>2977</v>
      </c>
      <c r="G2283" s="43"/>
      <c r="H2283" s="43"/>
      <c r="I2283" s="230"/>
      <c r="J2283" s="43"/>
      <c r="K2283" s="43"/>
      <c r="L2283" s="47"/>
      <c r="M2283" s="231"/>
      <c r="N2283" s="232"/>
      <c r="O2283" s="87"/>
      <c r="P2283" s="87"/>
      <c r="Q2283" s="87"/>
      <c r="R2283" s="87"/>
      <c r="S2283" s="87"/>
      <c r="T2283" s="88"/>
      <c r="U2283" s="41"/>
      <c r="V2283" s="41"/>
      <c r="W2283" s="41"/>
      <c r="X2283" s="41"/>
      <c r="Y2283" s="41"/>
      <c r="Z2283" s="41"/>
      <c r="AA2283" s="41"/>
      <c r="AB2283" s="41"/>
      <c r="AC2283" s="41"/>
      <c r="AD2283" s="41"/>
      <c r="AE2283" s="41"/>
      <c r="AT2283" s="20" t="s">
        <v>206</v>
      </c>
      <c r="AU2283" s="20" t="s">
        <v>84</v>
      </c>
    </row>
    <row r="2284" s="2" customFormat="1" ht="44.25" customHeight="1">
      <c r="A2284" s="41"/>
      <c r="B2284" s="42"/>
      <c r="C2284" s="215" t="s">
        <v>2978</v>
      </c>
      <c r="D2284" s="215" t="s">
        <v>199</v>
      </c>
      <c r="E2284" s="216" t="s">
        <v>2979</v>
      </c>
      <c r="F2284" s="217" t="s">
        <v>2980</v>
      </c>
      <c r="G2284" s="218" t="s">
        <v>2975</v>
      </c>
      <c r="H2284" s="294"/>
      <c r="I2284" s="220"/>
      <c r="J2284" s="221">
        <f>ROUND(I2284*H2284,2)</f>
        <v>0</v>
      </c>
      <c r="K2284" s="217" t="s">
        <v>203</v>
      </c>
      <c r="L2284" s="47"/>
      <c r="M2284" s="222" t="s">
        <v>28</v>
      </c>
      <c r="N2284" s="223" t="s">
        <v>45</v>
      </c>
      <c r="O2284" s="87"/>
      <c r="P2284" s="224">
        <f>O2284*H2284</f>
        <v>0</v>
      </c>
      <c r="Q2284" s="224">
        <v>0</v>
      </c>
      <c r="R2284" s="224">
        <f>Q2284*H2284</f>
        <v>0</v>
      </c>
      <c r="S2284" s="224">
        <v>0</v>
      </c>
      <c r="T2284" s="225">
        <f>S2284*H2284</f>
        <v>0</v>
      </c>
      <c r="U2284" s="41"/>
      <c r="V2284" s="41"/>
      <c r="W2284" s="41"/>
      <c r="X2284" s="41"/>
      <c r="Y2284" s="41"/>
      <c r="Z2284" s="41"/>
      <c r="AA2284" s="41"/>
      <c r="AB2284" s="41"/>
      <c r="AC2284" s="41"/>
      <c r="AD2284" s="41"/>
      <c r="AE2284" s="41"/>
      <c r="AR2284" s="226" t="s">
        <v>283</v>
      </c>
      <c r="AT2284" s="226" t="s">
        <v>199</v>
      </c>
      <c r="AU2284" s="226" t="s">
        <v>84</v>
      </c>
      <c r="AY2284" s="20" t="s">
        <v>197</v>
      </c>
      <c r="BE2284" s="227">
        <f>IF(N2284="základní",J2284,0)</f>
        <v>0</v>
      </c>
      <c r="BF2284" s="227">
        <f>IF(N2284="snížená",J2284,0)</f>
        <v>0</v>
      </c>
      <c r="BG2284" s="227">
        <f>IF(N2284="zákl. přenesená",J2284,0)</f>
        <v>0</v>
      </c>
      <c r="BH2284" s="227">
        <f>IF(N2284="sníž. přenesená",J2284,0)</f>
        <v>0</v>
      </c>
      <c r="BI2284" s="227">
        <f>IF(N2284="nulová",J2284,0)</f>
        <v>0</v>
      </c>
      <c r="BJ2284" s="20" t="s">
        <v>82</v>
      </c>
      <c r="BK2284" s="227">
        <f>ROUND(I2284*H2284,2)</f>
        <v>0</v>
      </c>
      <c r="BL2284" s="20" t="s">
        <v>283</v>
      </c>
      <c r="BM2284" s="226" t="s">
        <v>2981</v>
      </c>
    </row>
    <row r="2285" s="2" customFormat="1">
      <c r="A2285" s="41"/>
      <c r="B2285" s="42"/>
      <c r="C2285" s="43"/>
      <c r="D2285" s="228" t="s">
        <v>206</v>
      </c>
      <c r="E2285" s="43"/>
      <c r="F2285" s="229" t="s">
        <v>2982</v>
      </c>
      <c r="G2285" s="43"/>
      <c r="H2285" s="43"/>
      <c r="I2285" s="230"/>
      <c r="J2285" s="43"/>
      <c r="K2285" s="43"/>
      <c r="L2285" s="47"/>
      <c r="M2285" s="231"/>
      <c r="N2285" s="232"/>
      <c r="O2285" s="87"/>
      <c r="P2285" s="87"/>
      <c r="Q2285" s="87"/>
      <c r="R2285" s="87"/>
      <c r="S2285" s="87"/>
      <c r="T2285" s="88"/>
      <c r="U2285" s="41"/>
      <c r="V2285" s="41"/>
      <c r="W2285" s="41"/>
      <c r="X2285" s="41"/>
      <c r="Y2285" s="41"/>
      <c r="Z2285" s="41"/>
      <c r="AA2285" s="41"/>
      <c r="AB2285" s="41"/>
      <c r="AC2285" s="41"/>
      <c r="AD2285" s="41"/>
      <c r="AE2285" s="41"/>
      <c r="AT2285" s="20" t="s">
        <v>206</v>
      </c>
      <c r="AU2285" s="20" t="s">
        <v>84</v>
      </c>
    </row>
    <row r="2286" s="12" customFormat="1" ht="22.8" customHeight="1">
      <c r="A2286" s="12"/>
      <c r="B2286" s="199"/>
      <c r="C2286" s="200"/>
      <c r="D2286" s="201" t="s">
        <v>73</v>
      </c>
      <c r="E2286" s="213" t="s">
        <v>2983</v>
      </c>
      <c r="F2286" s="213" t="s">
        <v>2984</v>
      </c>
      <c r="G2286" s="200"/>
      <c r="H2286" s="200"/>
      <c r="I2286" s="203"/>
      <c r="J2286" s="214">
        <f>BK2286</f>
        <v>0</v>
      </c>
      <c r="K2286" s="200"/>
      <c r="L2286" s="205"/>
      <c r="M2286" s="206"/>
      <c r="N2286" s="207"/>
      <c r="O2286" s="207"/>
      <c r="P2286" s="208">
        <f>SUM(P2287:P2321)</f>
        <v>0</v>
      </c>
      <c r="Q2286" s="207"/>
      <c r="R2286" s="208">
        <f>SUM(R2287:R2321)</f>
        <v>2.5413105000000002</v>
      </c>
      <c r="S2286" s="207"/>
      <c r="T2286" s="209">
        <f>SUM(T2287:T2321)</f>
        <v>0</v>
      </c>
      <c r="U2286" s="12"/>
      <c r="V2286" s="12"/>
      <c r="W2286" s="12"/>
      <c r="X2286" s="12"/>
      <c r="Y2286" s="12"/>
      <c r="Z2286" s="12"/>
      <c r="AA2286" s="12"/>
      <c r="AB2286" s="12"/>
      <c r="AC2286" s="12"/>
      <c r="AD2286" s="12"/>
      <c r="AE2286" s="12"/>
      <c r="AR2286" s="210" t="s">
        <v>84</v>
      </c>
      <c r="AT2286" s="211" t="s">
        <v>73</v>
      </c>
      <c r="AU2286" s="211" t="s">
        <v>82</v>
      </c>
      <c r="AY2286" s="210" t="s">
        <v>197</v>
      </c>
      <c r="BK2286" s="212">
        <f>SUM(BK2287:BK2321)</f>
        <v>0</v>
      </c>
    </row>
    <row r="2287" s="2" customFormat="1" ht="16.5" customHeight="1">
      <c r="A2287" s="41"/>
      <c r="B2287" s="42"/>
      <c r="C2287" s="215" t="s">
        <v>2985</v>
      </c>
      <c r="D2287" s="215" t="s">
        <v>199</v>
      </c>
      <c r="E2287" s="216" t="s">
        <v>2986</v>
      </c>
      <c r="F2287" s="217" t="s">
        <v>2987</v>
      </c>
      <c r="G2287" s="218" t="s">
        <v>265</v>
      </c>
      <c r="H2287" s="219">
        <v>150</v>
      </c>
      <c r="I2287" s="220"/>
      <c r="J2287" s="221">
        <f>ROUND(I2287*H2287,2)</f>
        <v>0</v>
      </c>
      <c r="K2287" s="217" t="s">
        <v>203</v>
      </c>
      <c r="L2287" s="47"/>
      <c r="M2287" s="222" t="s">
        <v>28</v>
      </c>
      <c r="N2287" s="223" t="s">
        <v>45</v>
      </c>
      <c r="O2287" s="87"/>
      <c r="P2287" s="224">
        <f>O2287*H2287</f>
        <v>0</v>
      </c>
      <c r="Q2287" s="224">
        <v>0.00182</v>
      </c>
      <c r="R2287" s="224">
        <f>Q2287*H2287</f>
        <v>0.27300000000000002</v>
      </c>
      <c r="S2287" s="224">
        <v>0</v>
      </c>
      <c r="T2287" s="225">
        <f>S2287*H2287</f>
        <v>0</v>
      </c>
      <c r="U2287" s="41"/>
      <c r="V2287" s="41"/>
      <c r="W2287" s="41"/>
      <c r="X2287" s="41"/>
      <c r="Y2287" s="41"/>
      <c r="Z2287" s="41"/>
      <c r="AA2287" s="41"/>
      <c r="AB2287" s="41"/>
      <c r="AC2287" s="41"/>
      <c r="AD2287" s="41"/>
      <c r="AE2287" s="41"/>
      <c r="AR2287" s="226" t="s">
        <v>283</v>
      </c>
      <c r="AT2287" s="226" t="s">
        <v>199</v>
      </c>
      <c r="AU2287" s="226" t="s">
        <v>84</v>
      </c>
      <c r="AY2287" s="20" t="s">
        <v>197</v>
      </c>
      <c r="BE2287" s="227">
        <f>IF(N2287="základní",J2287,0)</f>
        <v>0</v>
      </c>
      <c r="BF2287" s="227">
        <f>IF(N2287="snížená",J2287,0)</f>
        <v>0</v>
      </c>
      <c r="BG2287" s="227">
        <f>IF(N2287="zákl. přenesená",J2287,0)</f>
        <v>0</v>
      </c>
      <c r="BH2287" s="227">
        <f>IF(N2287="sníž. přenesená",J2287,0)</f>
        <v>0</v>
      </c>
      <c r="BI2287" s="227">
        <f>IF(N2287="nulová",J2287,0)</f>
        <v>0</v>
      </c>
      <c r="BJ2287" s="20" t="s">
        <v>82</v>
      </c>
      <c r="BK2287" s="227">
        <f>ROUND(I2287*H2287,2)</f>
        <v>0</v>
      </c>
      <c r="BL2287" s="20" t="s">
        <v>283</v>
      </c>
      <c r="BM2287" s="226" t="s">
        <v>2988</v>
      </c>
    </row>
    <row r="2288" s="2" customFormat="1">
      <c r="A2288" s="41"/>
      <c r="B2288" s="42"/>
      <c r="C2288" s="43"/>
      <c r="D2288" s="228" t="s">
        <v>206</v>
      </c>
      <c r="E2288" s="43"/>
      <c r="F2288" s="229" t="s">
        <v>2989</v>
      </c>
      <c r="G2288" s="43"/>
      <c r="H2288" s="43"/>
      <c r="I2288" s="230"/>
      <c r="J2288" s="43"/>
      <c r="K2288" s="43"/>
      <c r="L2288" s="47"/>
      <c r="M2288" s="231"/>
      <c r="N2288" s="232"/>
      <c r="O2288" s="87"/>
      <c r="P2288" s="87"/>
      <c r="Q2288" s="87"/>
      <c r="R2288" s="87"/>
      <c r="S2288" s="87"/>
      <c r="T2288" s="88"/>
      <c r="U2288" s="41"/>
      <c r="V2288" s="41"/>
      <c r="W2288" s="41"/>
      <c r="X2288" s="41"/>
      <c r="Y2288" s="41"/>
      <c r="Z2288" s="41"/>
      <c r="AA2288" s="41"/>
      <c r="AB2288" s="41"/>
      <c r="AC2288" s="41"/>
      <c r="AD2288" s="41"/>
      <c r="AE2288" s="41"/>
      <c r="AT2288" s="20" t="s">
        <v>206</v>
      </c>
      <c r="AU2288" s="20" t="s">
        <v>84</v>
      </c>
    </row>
    <row r="2289" s="15" customFormat="1">
      <c r="A2289" s="15"/>
      <c r="B2289" s="256"/>
      <c r="C2289" s="257"/>
      <c r="D2289" s="235" t="s">
        <v>213</v>
      </c>
      <c r="E2289" s="258" t="s">
        <v>28</v>
      </c>
      <c r="F2289" s="259" t="s">
        <v>2370</v>
      </c>
      <c r="G2289" s="257"/>
      <c r="H2289" s="258" t="s">
        <v>28</v>
      </c>
      <c r="I2289" s="260"/>
      <c r="J2289" s="257"/>
      <c r="K2289" s="257"/>
      <c r="L2289" s="261"/>
      <c r="M2289" s="262"/>
      <c r="N2289" s="263"/>
      <c r="O2289" s="263"/>
      <c r="P2289" s="263"/>
      <c r="Q2289" s="263"/>
      <c r="R2289" s="263"/>
      <c r="S2289" s="263"/>
      <c r="T2289" s="264"/>
      <c r="U2289" s="15"/>
      <c r="V2289" s="15"/>
      <c r="W2289" s="15"/>
      <c r="X2289" s="15"/>
      <c r="Y2289" s="15"/>
      <c r="Z2289" s="15"/>
      <c r="AA2289" s="15"/>
      <c r="AB2289" s="15"/>
      <c r="AC2289" s="15"/>
      <c r="AD2289" s="15"/>
      <c r="AE2289" s="15"/>
      <c r="AT2289" s="265" t="s">
        <v>213</v>
      </c>
      <c r="AU2289" s="265" t="s">
        <v>84</v>
      </c>
      <c r="AV2289" s="15" t="s">
        <v>82</v>
      </c>
      <c r="AW2289" s="15" t="s">
        <v>35</v>
      </c>
      <c r="AX2289" s="15" t="s">
        <v>74</v>
      </c>
      <c r="AY2289" s="265" t="s">
        <v>197</v>
      </c>
    </row>
    <row r="2290" s="13" customFormat="1">
      <c r="A2290" s="13"/>
      <c r="B2290" s="233"/>
      <c r="C2290" s="234"/>
      <c r="D2290" s="235" t="s">
        <v>213</v>
      </c>
      <c r="E2290" s="236" t="s">
        <v>28</v>
      </c>
      <c r="F2290" s="237" t="s">
        <v>2990</v>
      </c>
      <c r="G2290" s="234"/>
      <c r="H2290" s="238">
        <v>150</v>
      </c>
      <c r="I2290" s="239"/>
      <c r="J2290" s="234"/>
      <c r="K2290" s="234"/>
      <c r="L2290" s="240"/>
      <c r="M2290" s="241"/>
      <c r="N2290" s="242"/>
      <c r="O2290" s="242"/>
      <c r="P2290" s="242"/>
      <c r="Q2290" s="242"/>
      <c r="R2290" s="242"/>
      <c r="S2290" s="242"/>
      <c r="T2290" s="243"/>
      <c r="U2290" s="13"/>
      <c r="V2290" s="13"/>
      <c r="W2290" s="13"/>
      <c r="X2290" s="13"/>
      <c r="Y2290" s="13"/>
      <c r="Z2290" s="13"/>
      <c r="AA2290" s="13"/>
      <c r="AB2290" s="13"/>
      <c r="AC2290" s="13"/>
      <c r="AD2290" s="13"/>
      <c r="AE2290" s="13"/>
      <c r="AT2290" s="244" t="s">
        <v>213</v>
      </c>
      <c r="AU2290" s="244" t="s">
        <v>84</v>
      </c>
      <c r="AV2290" s="13" t="s">
        <v>84</v>
      </c>
      <c r="AW2290" s="13" t="s">
        <v>35</v>
      </c>
      <c r="AX2290" s="13" t="s">
        <v>82</v>
      </c>
      <c r="AY2290" s="244" t="s">
        <v>197</v>
      </c>
    </row>
    <row r="2291" s="2" customFormat="1" ht="16.5" customHeight="1">
      <c r="A2291" s="41"/>
      <c r="B2291" s="42"/>
      <c r="C2291" s="215" t="s">
        <v>2991</v>
      </c>
      <c r="D2291" s="215" t="s">
        <v>199</v>
      </c>
      <c r="E2291" s="216" t="s">
        <v>2992</v>
      </c>
      <c r="F2291" s="217" t="s">
        <v>2993</v>
      </c>
      <c r="G2291" s="218" t="s">
        <v>265</v>
      </c>
      <c r="H2291" s="219">
        <v>150</v>
      </c>
      <c r="I2291" s="220"/>
      <c r="J2291" s="221">
        <f>ROUND(I2291*H2291,2)</f>
        <v>0</v>
      </c>
      <c r="K2291" s="217" t="s">
        <v>203</v>
      </c>
      <c r="L2291" s="47"/>
      <c r="M2291" s="222" t="s">
        <v>28</v>
      </c>
      <c r="N2291" s="223" t="s">
        <v>45</v>
      </c>
      <c r="O2291" s="87"/>
      <c r="P2291" s="224">
        <f>O2291*H2291</f>
        <v>0</v>
      </c>
      <c r="Q2291" s="224">
        <v>0.0058700000000000002</v>
      </c>
      <c r="R2291" s="224">
        <f>Q2291*H2291</f>
        <v>0.88050000000000006</v>
      </c>
      <c r="S2291" s="224">
        <v>0</v>
      </c>
      <c r="T2291" s="225">
        <f>S2291*H2291</f>
        <v>0</v>
      </c>
      <c r="U2291" s="41"/>
      <c r="V2291" s="41"/>
      <c r="W2291" s="41"/>
      <c r="X2291" s="41"/>
      <c r="Y2291" s="41"/>
      <c r="Z2291" s="41"/>
      <c r="AA2291" s="41"/>
      <c r="AB2291" s="41"/>
      <c r="AC2291" s="41"/>
      <c r="AD2291" s="41"/>
      <c r="AE2291" s="41"/>
      <c r="AR2291" s="226" t="s">
        <v>283</v>
      </c>
      <c r="AT2291" s="226" t="s">
        <v>199</v>
      </c>
      <c r="AU2291" s="226" t="s">
        <v>84</v>
      </c>
      <c r="AY2291" s="20" t="s">
        <v>197</v>
      </c>
      <c r="BE2291" s="227">
        <f>IF(N2291="základní",J2291,0)</f>
        <v>0</v>
      </c>
      <c r="BF2291" s="227">
        <f>IF(N2291="snížená",J2291,0)</f>
        <v>0</v>
      </c>
      <c r="BG2291" s="227">
        <f>IF(N2291="zákl. přenesená",J2291,0)</f>
        <v>0</v>
      </c>
      <c r="BH2291" s="227">
        <f>IF(N2291="sníž. přenesená",J2291,0)</f>
        <v>0</v>
      </c>
      <c r="BI2291" s="227">
        <f>IF(N2291="nulová",J2291,0)</f>
        <v>0</v>
      </c>
      <c r="BJ2291" s="20" t="s">
        <v>82</v>
      </c>
      <c r="BK2291" s="227">
        <f>ROUND(I2291*H2291,2)</f>
        <v>0</v>
      </c>
      <c r="BL2291" s="20" t="s">
        <v>283</v>
      </c>
      <c r="BM2291" s="226" t="s">
        <v>2994</v>
      </c>
    </row>
    <row r="2292" s="2" customFormat="1">
      <c r="A2292" s="41"/>
      <c r="B2292" s="42"/>
      <c r="C2292" s="43"/>
      <c r="D2292" s="228" t="s">
        <v>206</v>
      </c>
      <c r="E2292" s="43"/>
      <c r="F2292" s="229" t="s">
        <v>2995</v>
      </c>
      <c r="G2292" s="43"/>
      <c r="H2292" s="43"/>
      <c r="I2292" s="230"/>
      <c r="J2292" s="43"/>
      <c r="K2292" s="43"/>
      <c r="L2292" s="47"/>
      <c r="M2292" s="231"/>
      <c r="N2292" s="232"/>
      <c r="O2292" s="87"/>
      <c r="P2292" s="87"/>
      <c r="Q2292" s="87"/>
      <c r="R2292" s="87"/>
      <c r="S2292" s="87"/>
      <c r="T2292" s="88"/>
      <c r="U2292" s="41"/>
      <c r="V2292" s="41"/>
      <c r="W2292" s="41"/>
      <c r="X2292" s="41"/>
      <c r="Y2292" s="41"/>
      <c r="Z2292" s="41"/>
      <c r="AA2292" s="41"/>
      <c r="AB2292" s="41"/>
      <c r="AC2292" s="41"/>
      <c r="AD2292" s="41"/>
      <c r="AE2292" s="41"/>
      <c r="AT2292" s="20" t="s">
        <v>206</v>
      </c>
      <c r="AU2292" s="20" t="s">
        <v>84</v>
      </c>
    </row>
    <row r="2293" s="15" customFormat="1">
      <c r="A2293" s="15"/>
      <c r="B2293" s="256"/>
      <c r="C2293" s="257"/>
      <c r="D2293" s="235" t="s">
        <v>213</v>
      </c>
      <c r="E2293" s="258" t="s">
        <v>28</v>
      </c>
      <c r="F2293" s="259" t="s">
        <v>2370</v>
      </c>
      <c r="G2293" s="257"/>
      <c r="H2293" s="258" t="s">
        <v>28</v>
      </c>
      <c r="I2293" s="260"/>
      <c r="J2293" s="257"/>
      <c r="K2293" s="257"/>
      <c r="L2293" s="261"/>
      <c r="M2293" s="262"/>
      <c r="N2293" s="263"/>
      <c r="O2293" s="263"/>
      <c r="P2293" s="263"/>
      <c r="Q2293" s="263"/>
      <c r="R2293" s="263"/>
      <c r="S2293" s="263"/>
      <c r="T2293" s="264"/>
      <c r="U2293" s="15"/>
      <c r="V2293" s="15"/>
      <c r="W2293" s="15"/>
      <c r="X2293" s="15"/>
      <c r="Y2293" s="15"/>
      <c r="Z2293" s="15"/>
      <c r="AA2293" s="15"/>
      <c r="AB2293" s="15"/>
      <c r="AC2293" s="15"/>
      <c r="AD2293" s="15"/>
      <c r="AE2293" s="15"/>
      <c r="AT2293" s="265" t="s">
        <v>213</v>
      </c>
      <c r="AU2293" s="265" t="s">
        <v>84</v>
      </c>
      <c r="AV2293" s="15" t="s">
        <v>82</v>
      </c>
      <c r="AW2293" s="15" t="s">
        <v>35</v>
      </c>
      <c r="AX2293" s="15" t="s">
        <v>74</v>
      </c>
      <c r="AY2293" s="265" t="s">
        <v>197</v>
      </c>
    </row>
    <row r="2294" s="13" customFormat="1">
      <c r="A2294" s="13"/>
      <c r="B2294" s="233"/>
      <c r="C2294" s="234"/>
      <c r="D2294" s="235" t="s">
        <v>213</v>
      </c>
      <c r="E2294" s="236" t="s">
        <v>28</v>
      </c>
      <c r="F2294" s="237" t="s">
        <v>2996</v>
      </c>
      <c r="G2294" s="234"/>
      <c r="H2294" s="238">
        <v>150</v>
      </c>
      <c r="I2294" s="239"/>
      <c r="J2294" s="234"/>
      <c r="K2294" s="234"/>
      <c r="L2294" s="240"/>
      <c r="M2294" s="241"/>
      <c r="N2294" s="242"/>
      <c r="O2294" s="242"/>
      <c r="P2294" s="242"/>
      <c r="Q2294" s="242"/>
      <c r="R2294" s="242"/>
      <c r="S2294" s="242"/>
      <c r="T2294" s="243"/>
      <c r="U2294" s="13"/>
      <c r="V2294" s="13"/>
      <c r="W2294" s="13"/>
      <c r="X2294" s="13"/>
      <c r="Y2294" s="13"/>
      <c r="Z2294" s="13"/>
      <c r="AA2294" s="13"/>
      <c r="AB2294" s="13"/>
      <c r="AC2294" s="13"/>
      <c r="AD2294" s="13"/>
      <c r="AE2294" s="13"/>
      <c r="AT2294" s="244" t="s">
        <v>213</v>
      </c>
      <c r="AU2294" s="244" t="s">
        <v>84</v>
      </c>
      <c r="AV2294" s="13" t="s">
        <v>84</v>
      </c>
      <c r="AW2294" s="13" t="s">
        <v>35</v>
      </c>
      <c r="AX2294" s="13" t="s">
        <v>82</v>
      </c>
      <c r="AY2294" s="244" t="s">
        <v>197</v>
      </c>
    </row>
    <row r="2295" s="2" customFormat="1" ht="24.15" customHeight="1">
      <c r="A2295" s="41"/>
      <c r="B2295" s="42"/>
      <c r="C2295" s="215" t="s">
        <v>2997</v>
      </c>
      <c r="D2295" s="215" t="s">
        <v>199</v>
      </c>
      <c r="E2295" s="216" t="s">
        <v>2998</v>
      </c>
      <c r="F2295" s="217" t="s">
        <v>2999</v>
      </c>
      <c r="G2295" s="218" t="s">
        <v>265</v>
      </c>
      <c r="H2295" s="219">
        <v>150</v>
      </c>
      <c r="I2295" s="220"/>
      <c r="J2295" s="221">
        <f>ROUND(I2295*H2295,2)</f>
        <v>0</v>
      </c>
      <c r="K2295" s="217" t="s">
        <v>203</v>
      </c>
      <c r="L2295" s="47"/>
      <c r="M2295" s="222" t="s">
        <v>28</v>
      </c>
      <c r="N2295" s="223" t="s">
        <v>45</v>
      </c>
      <c r="O2295" s="87"/>
      <c r="P2295" s="224">
        <f>O2295*H2295</f>
        <v>0</v>
      </c>
      <c r="Q2295" s="224">
        <v>0.0079699999999999997</v>
      </c>
      <c r="R2295" s="224">
        <f>Q2295*H2295</f>
        <v>1.1955</v>
      </c>
      <c r="S2295" s="224">
        <v>0</v>
      </c>
      <c r="T2295" s="225">
        <f>S2295*H2295</f>
        <v>0</v>
      </c>
      <c r="U2295" s="41"/>
      <c r="V2295" s="41"/>
      <c r="W2295" s="41"/>
      <c r="X2295" s="41"/>
      <c r="Y2295" s="41"/>
      <c r="Z2295" s="41"/>
      <c r="AA2295" s="41"/>
      <c r="AB2295" s="41"/>
      <c r="AC2295" s="41"/>
      <c r="AD2295" s="41"/>
      <c r="AE2295" s="41"/>
      <c r="AR2295" s="226" t="s">
        <v>283</v>
      </c>
      <c r="AT2295" s="226" t="s">
        <v>199</v>
      </c>
      <c r="AU2295" s="226" t="s">
        <v>84</v>
      </c>
      <c r="AY2295" s="20" t="s">
        <v>197</v>
      </c>
      <c r="BE2295" s="227">
        <f>IF(N2295="základní",J2295,0)</f>
        <v>0</v>
      </c>
      <c r="BF2295" s="227">
        <f>IF(N2295="snížená",J2295,0)</f>
        <v>0</v>
      </c>
      <c r="BG2295" s="227">
        <f>IF(N2295="zákl. přenesená",J2295,0)</f>
        <v>0</v>
      </c>
      <c r="BH2295" s="227">
        <f>IF(N2295="sníž. přenesená",J2295,0)</f>
        <v>0</v>
      </c>
      <c r="BI2295" s="227">
        <f>IF(N2295="nulová",J2295,0)</f>
        <v>0</v>
      </c>
      <c r="BJ2295" s="20" t="s">
        <v>82</v>
      </c>
      <c r="BK2295" s="227">
        <f>ROUND(I2295*H2295,2)</f>
        <v>0</v>
      </c>
      <c r="BL2295" s="20" t="s">
        <v>283</v>
      </c>
      <c r="BM2295" s="226" t="s">
        <v>3000</v>
      </c>
    </row>
    <row r="2296" s="2" customFormat="1">
      <c r="A2296" s="41"/>
      <c r="B2296" s="42"/>
      <c r="C2296" s="43"/>
      <c r="D2296" s="228" t="s">
        <v>206</v>
      </c>
      <c r="E2296" s="43"/>
      <c r="F2296" s="229" t="s">
        <v>3001</v>
      </c>
      <c r="G2296" s="43"/>
      <c r="H2296" s="43"/>
      <c r="I2296" s="230"/>
      <c r="J2296" s="43"/>
      <c r="K2296" s="43"/>
      <c r="L2296" s="47"/>
      <c r="M2296" s="231"/>
      <c r="N2296" s="232"/>
      <c r="O2296" s="87"/>
      <c r="P2296" s="87"/>
      <c r="Q2296" s="87"/>
      <c r="R2296" s="87"/>
      <c r="S2296" s="87"/>
      <c r="T2296" s="88"/>
      <c r="U2296" s="41"/>
      <c r="V2296" s="41"/>
      <c r="W2296" s="41"/>
      <c r="X2296" s="41"/>
      <c r="Y2296" s="41"/>
      <c r="Z2296" s="41"/>
      <c r="AA2296" s="41"/>
      <c r="AB2296" s="41"/>
      <c r="AC2296" s="41"/>
      <c r="AD2296" s="41"/>
      <c r="AE2296" s="41"/>
      <c r="AT2296" s="20" t="s">
        <v>206</v>
      </c>
      <c r="AU2296" s="20" t="s">
        <v>84</v>
      </c>
    </row>
    <row r="2297" s="15" customFormat="1">
      <c r="A2297" s="15"/>
      <c r="B2297" s="256"/>
      <c r="C2297" s="257"/>
      <c r="D2297" s="235" t="s">
        <v>213</v>
      </c>
      <c r="E2297" s="258" t="s">
        <v>28</v>
      </c>
      <c r="F2297" s="259" t="s">
        <v>2370</v>
      </c>
      <c r="G2297" s="257"/>
      <c r="H2297" s="258" t="s">
        <v>28</v>
      </c>
      <c r="I2297" s="260"/>
      <c r="J2297" s="257"/>
      <c r="K2297" s="257"/>
      <c r="L2297" s="261"/>
      <c r="M2297" s="262"/>
      <c r="N2297" s="263"/>
      <c r="O2297" s="263"/>
      <c r="P2297" s="263"/>
      <c r="Q2297" s="263"/>
      <c r="R2297" s="263"/>
      <c r="S2297" s="263"/>
      <c r="T2297" s="264"/>
      <c r="U2297" s="15"/>
      <c r="V2297" s="15"/>
      <c r="W2297" s="15"/>
      <c r="X2297" s="15"/>
      <c r="Y2297" s="15"/>
      <c r="Z2297" s="15"/>
      <c r="AA2297" s="15"/>
      <c r="AB2297" s="15"/>
      <c r="AC2297" s="15"/>
      <c r="AD2297" s="15"/>
      <c r="AE2297" s="15"/>
      <c r="AT2297" s="265" t="s">
        <v>213</v>
      </c>
      <c r="AU2297" s="265" t="s">
        <v>84</v>
      </c>
      <c r="AV2297" s="15" t="s">
        <v>82</v>
      </c>
      <c r="AW2297" s="15" t="s">
        <v>35</v>
      </c>
      <c r="AX2297" s="15" t="s">
        <v>74</v>
      </c>
      <c r="AY2297" s="265" t="s">
        <v>197</v>
      </c>
    </row>
    <row r="2298" s="13" customFormat="1">
      <c r="A2298" s="13"/>
      <c r="B2298" s="233"/>
      <c r="C2298" s="234"/>
      <c r="D2298" s="235" t="s">
        <v>213</v>
      </c>
      <c r="E2298" s="236" t="s">
        <v>28</v>
      </c>
      <c r="F2298" s="237" t="s">
        <v>3002</v>
      </c>
      <c r="G2298" s="234"/>
      <c r="H2298" s="238">
        <v>150</v>
      </c>
      <c r="I2298" s="239"/>
      <c r="J2298" s="234"/>
      <c r="K2298" s="234"/>
      <c r="L2298" s="240"/>
      <c r="M2298" s="241"/>
      <c r="N2298" s="242"/>
      <c r="O2298" s="242"/>
      <c r="P2298" s="242"/>
      <c r="Q2298" s="242"/>
      <c r="R2298" s="242"/>
      <c r="S2298" s="242"/>
      <c r="T2298" s="243"/>
      <c r="U2298" s="13"/>
      <c r="V2298" s="13"/>
      <c r="W2298" s="13"/>
      <c r="X2298" s="13"/>
      <c r="Y2298" s="13"/>
      <c r="Z2298" s="13"/>
      <c r="AA2298" s="13"/>
      <c r="AB2298" s="13"/>
      <c r="AC2298" s="13"/>
      <c r="AD2298" s="13"/>
      <c r="AE2298" s="13"/>
      <c r="AT2298" s="244" t="s">
        <v>213</v>
      </c>
      <c r="AU2298" s="244" t="s">
        <v>84</v>
      </c>
      <c r="AV2298" s="13" t="s">
        <v>84</v>
      </c>
      <c r="AW2298" s="13" t="s">
        <v>35</v>
      </c>
      <c r="AX2298" s="13" t="s">
        <v>82</v>
      </c>
      <c r="AY2298" s="244" t="s">
        <v>197</v>
      </c>
    </row>
    <row r="2299" s="2" customFormat="1" ht="24.15" customHeight="1">
      <c r="A2299" s="41"/>
      <c r="B2299" s="42"/>
      <c r="C2299" s="215" t="s">
        <v>3003</v>
      </c>
      <c r="D2299" s="215" t="s">
        <v>199</v>
      </c>
      <c r="E2299" s="216" t="s">
        <v>3004</v>
      </c>
      <c r="F2299" s="217" t="s">
        <v>3005</v>
      </c>
      <c r="G2299" s="218" t="s">
        <v>210</v>
      </c>
      <c r="H2299" s="219">
        <v>6</v>
      </c>
      <c r="I2299" s="220"/>
      <c r="J2299" s="221">
        <f>ROUND(I2299*H2299,2)</f>
        <v>0</v>
      </c>
      <c r="K2299" s="217" t="s">
        <v>203</v>
      </c>
      <c r="L2299" s="47"/>
      <c r="M2299" s="222" t="s">
        <v>28</v>
      </c>
      <c r="N2299" s="223" t="s">
        <v>45</v>
      </c>
      <c r="O2299" s="87"/>
      <c r="P2299" s="224">
        <f>O2299*H2299</f>
        <v>0</v>
      </c>
      <c r="Q2299" s="224">
        <v>0</v>
      </c>
      <c r="R2299" s="224">
        <f>Q2299*H2299</f>
        <v>0</v>
      </c>
      <c r="S2299" s="224">
        <v>0</v>
      </c>
      <c r="T2299" s="225">
        <f>S2299*H2299</f>
        <v>0</v>
      </c>
      <c r="U2299" s="41"/>
      <c r="V2299" s="41"/>
      <c r="W2299" s="41"/>
      <c r="X2299" s="41"/>
      <c r="Y2299" s="41"/>
      <c r="Z2299" s="41"/>
      <c r="AA2299" s="41"/>
      <c r="AB2299" s="41"/>
      <c r="AC2299" s="41"/>
      <c r="AD2299" s="41"/>
      <c r="AE2299" s="41"/>
      <c r="AR2299" s="226" t="s">
        <v>283</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283</v>
      </c>
      <c r="BM2299" s="226" t="s">
        <v>3006</v>
      </c>
    </row>
    <row r="2300" s="2" customFormat="1">
      <c r="A2300" s="41"/>
      <c r="B2300" s="42"/>
      <c r="C2300" s="43"/>
      <c r="D2300" s="228" t="s">
        <v>206</v>
      </c>
      <c r="E2300" s="43"/>
      <c r="F2300" s="229" t="s">
        <v>3007</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2" customFormat="1" ht="16.5" customHeight="1">
      <c r="A2301" s="41"/>
      <c r="B2301" s="42"/>
      <c r="C2301" s="215" t="s">
        <v>3008</v>
      </c>
      <c r="D2301" s="215" t="s">
        <v>199</v>
      </c>
      <c r="E2301" s="216" t="s">
        <v>3009</v>
      </c>
      <c r="F2301" s="217" t="s">
        <v>3010</v>
      </c>
      <c r="G2301" s="218" t="s">
        <v>265</v>
      </c>
      <c r="H2301" s="219">
        <v>224.69999999999999</v>
      </c>
      <c r="I2301" s="220"/>
      <c r="J2301" s="221">
        <f>ROUND(I2301*H2301,2)</f>
        <v>0</v>
      </c>
      <c r="K2301" s="217" t="s">
        <v>28</v>
      </c>
      <c r="L2301" s="47"/>
      <c r="M2301" s="222" t="s">
        <v>28</v>
      </c>
      <c r="N2301" s="223" t="s">
        <v>45</v>
      </c>
      <c r="O2301" s="87"/>
      <c r="P2301" s="224">
        <f>O2301*H2301</f>
        <v>0</v>
      </c>
      <c r="Q2301" s="224">
        <v>0</v>
      </c>
      <c r="R2301" s="224">
        <f>Q2301*H2301</f>
        <v>0</v>
      </c>
      <c r="S2301" s="224">
        <v>0</v>
      </c>
      <c r="T2301" s="225">
        <f>S2301*H2301</f>
        <v>0</v>
      </c>
      <c r="U2301" s="41"/>
      <c r="V2301" s="41"/>
      <c r="W2301" s="41"/>
      <c r="X2301" s="41"/>
      <c r="Y2301" s="41"/>
      <c r="Z2301" s="41"/>
      <c r="AA2301" s="41"/>
      <c r="AB2301" s="41"/>
      <c r="AC2301" s="41"/>
      <c r="AD2301" s="41"/>
      <c r="AE2301" s="41"/>
      <c r="AR2301" s="226" t="s">
        <v>283</v>
      </c>
      <c r="AT2301" s="226" t="s">
        <v>199</v>
      </c>
      <c r="AU2301" s="226" t="s">
        <v>84</v>
      </c>
      <c r="AY2301" s="20" t="s">
        <v>197</v>
      </c>
      <c r="BE2301" s="227">
        <f>IF(N2301="základní",J2301,0)</f>
        <v>0</v>
      </c>
      <c r="BF2301" s="227">
        <f>IF(N2301="snížená",J2301,0)</f>
        <v>0</v>
      </c>
      <c r="BG2301" s="227">
        <f>IF(N2301="zákl. přenesená",J2301,0)</f>
        <v>0</v>
      </c>
      <c r="BH2301" s="227">
        <f>IF(N2301="sníž. přenesená",J2301,0)</f>
        <v>0</v>
      </c>
      <c r="BI2301" s="227">
        <f>IF(N2301="nulová",J2301,0)</f>
        <v>0</v>
      </c>
      <c r="BJ2301" s="20" t="s">
        <v>82</v>
      </c>
      <c r="BK2301" s="227">
        <f>ROUND(I2301*H2301,2)</f>
        <v>0</v>
      </c>
      <c r="BL2301" s="20" t="s">
        <v>283</v>
      </c>
      <c r="BM2301" s="226" t="s">
        <v>3011</v>
      </c>
    </row>
    <row r="2302" s="15" customFormat="1">
      <c r="A2302" s="15"/>
      <c r="B2302" s="256"/>
      <c r="C2302" s="257"/>
      <c r="D2302" s="235" t="s">
        <v>213</v>
      </c>
      <c r="E2302" s="258" t="s">
        <v>28</v>
      </c>
      <c r="F2302" s="259" t="s">
        <v>3012</v>
      </c>
      <c r="G2302" s="257"/>
      <c r="H2302" s="258" t="s">
        <v>28</v>
      </c>
      <c r="I2302" s="260"/>
      <c r="J2302" s="257"/>
      <c r="K2302" s="257"/>
      <c r="L2302" s="261"/>
      <c r="M2302" s="262"/>
      <c r="N2302" s="263"/>
      <c r="O2302" s="263"/>
      <c r="P2302" s="263"/>
      <c r="Q2302" s="263"/>
      <c r="R2302" s="263"/>
      <c r="S2302" s="263"/>
      <c r="T2302" s="264"/>
      <c r="U2302" s="15"/>
      <c r="V2302" s="15"/>
      <c r="W2302" s="15"/>
      <c r="X2302" s="15"/>
      <c r="Y2302" s="15"/>
      <c r="Z2302" s="15"/>
      <c r="AA2302" s="15"/>
      <c r="AB2302" s="15"/>
      <c r="AC2302" s="15"/>
      <c r="AD2302" s="15"/>
      <c r="AE2302" s="15"/>
      <c r="AT2302" s="265" t="s">
        <v>213</v>
      </c>
      <c r="AU2302" s="265" t="s">
        <v>84</v>
      </c>
      <c r="AV2302" s="15" t="s">
        <v>82</v>
      </c>
      <c r="AW2302" s="15" t="s">
        <v>35</v>
      </c>
      <c r="AX2302" s="15" t="s">
        <v>74</v>
      </c>
      <c r="AY2302" s="265" t="s">
        <v>197</v>
      </c>
    </row>
    <row r="2303" s="13" customFormat="1">
      <c r="A2303" s="13"/>
      <c r="B2303" s="233"/>
      <c r="C2303" s="234"/>
      <c r="D2303" s="235" t="s">
        <v>213</v>
      </c>
      <c r="E2303" s="236" t="s">
        <v>28</v>
      </c>
      <c r="F2303" s="237" t="s">
        <v>3013</v>
      </c>
      <c r="G2303" s="234"/>
      <c r="H2303" s="238">
        <v>150</v>
      </c>
      <c r="I2303" s="239"/>
      <c r="J2303" s="234"/>
      <c r="K2303" s="234"/>
      <c r="L2303" s="240"/>
      <c r="M2303" s="241"/>
      <c r="N2303" s="242"/>
      <c r="O2303" s="242"/>
      <c r="P2303" s="242"/>
      <c r="Q2303" s="242"/>
      <c r="R2303" s="242"/>
      <c r="S2303" s="242"/>
      <c r="T2303" s="243"/>
      <c r="U2303" s="13"/>
      <c r="V2303" s="13"/>
      <c r="W2303" s="13"/>
      <c r="X2303" s="13"/>
      <c r="Y2303" s="13"/>
      <c r="Z2303" s="13"/>
      <c r="AA2303" s="13"/>
      <c r="AB2303" s="13"/>
      <c r="AC2303" s="13"/>
      <c r="AD2303" s="13"/>
      <c r="AE2303" s="13"/>
      <c r="AT2303" s="244" t="s">
        <v>213</v>
      </c>
      <c r="AU2303" s="244" t="s">
        <v>84</v>
      </c>
      <c r="AV2303" s="13" t="s">
        <v>84</v>
      </c>
      <c r="AW2303" s="13" t="s">
        <v>35</v>
      </c>
      <c r="AX2303" s="13" t="s">
        <v>74</v>
      </c>
      <c r="AY2303" s="244" t="s">
        <v>197</v>
      </c>
    </row>
    <row r="2304" s="13" customFormat="1">
      <c r="A2304" s="13"/>
      <c r="B2304" s="233"/>
      <c r="C2304" s="234"/>
      <c r="D2304" s="235" t="s">
        <v>213</v>
      </c>
      <c r="E2304" s="236" t="s">
        <v>28</v>
      </c>
      <c r="F2304" s="237" t="s">
        <v>3014</v>
      </c>
      <c r="G2304" s="234"/>
      <c r="H2304" s="238">
        <v>74.700000000000003</v>
      </c>
      <c r="I2304" s="239"/>
      <c r="J2304" s="234"/>
      <c r="K2304" s="234"/>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213</v>
      </c>
      <c r="AU2304" s="244" t="s">
        <v>84</v>
      </c>
      <c r="AV2304" s="13" t="s">
        <v>84</v>
      </c>
      <c r="AW2304" s="13" t="s">
        <v>35</v>
      </c>
      <c r="AX2304" s="13" t="s">
        <v>74</v>
      </c>
      <c r="AY2304" s="244" t="s">
        <v>197</v>
      </c>
    </row>
    <row r="2305" s="14" customFormat="1">
      <c r="A2305" s="14"/>
      <c r="B2305" s="245"/>
      <c r="C2305" s="246"/>
      <c r="D2305" s="235" t="s">
        <v>213</v>
      </c>
      <c r="E2305" s="247" t="s">
        <v>28</v>
      </c>
      <c r="F2305" s="248" t="s">
        <v>226</v>
      </c>
      <c r="G2305" s="246"/>
      <c r="H2305" s="249">
        <v>224.69999999999999</v>
      </c>
      <c r="I2305" s="250"/>
      <c r="J2305" s="246"/>
      <c r="K2305" s="246"/>
      <c r="L2305" s="251"/>
      <c r="M2305" s="252"/>
      <c r="N2305" s="253"/>
      <c r="O2305" s="253"/>
      <c r="P2305" s="253"/>
      <c r="Q2305" s="253"/>
      <c r="R2305" s="253"/>
      <c r="S2305" s="253"/>
      <c r="T2305" s="254"/>
      <c r="U2305" s="14"/>
      <c r="V2305" s="14"/>
      <c r="W2305" s="14"/>
      <c r="X2305" s="14"/>
      <c r="Y2305" s="14"/>
      <c r="Z2305" s="14"/>
      <c r="AA2305" s="14"/>
      <c r="AB2305" s="14"/>
      <c r="AC2305" s="14"/>
      <c r="AD2305" s="14"/>
      <c r="AE2305" s="14"/>
      <c r="AT2305" s="255" t="s">
        <v>213</v>
      </c>
      <c r="AU2305" s="255" t="s">
        <v>84</v>
      </c>
      <c r="AV2305" s="14" t="s">
        <v>204</v>
      </c>
      <c r="AW2305" s="14" t="s">
        <v>35</v>
      </c>
      <c r="AX2305" s="14" t="s">
        <v>82</v>
      </c>
      <c r="AY2305" s="255" t="s">
        <v>197</v>
      </c>
    </row>
    <row r="2306" s="2" customFormat="1" ht="24.15" customHeight="1">
      <c r="A2306" s="41"/>
      <c r="B2306" s="42"/>
      <c r="C2306" s="215" t="s">
        <v>3015</v>
      </c>
      <c r="D2306" s="215" t="s">
        <v>199</v>
      </c>
      <c r="E2306" s="216" t="s">
        <v>3016</v>
      </c>
      <c r="F2306" s="217" t="s">
        <v>3017</v>
      </c>
      <c r="G2306" s="218" t="s">
        <v>265</v>
      </c>
      <c r="H2306" s="219">
        <v>33.049999999999997</v>
      </c>
      <c r="I2306" s="220"/>
      <c r="J2306" s="221">
        <f>ROUND(I2306*H2306,2)</f>
        <v>0</v>
      </c>
      <c r="K2306" s="217" t="s">
        <v>203</v>
      </c>
      <c r="L2306" s="47"/>
      <c r="M2306" s="222" t="s">
        <v>28</v>
      </c>
      <c r="N2306" s="223" t="s">
        <v>45</v>
      </c>
      <c r="O2306" s="87"/>
      <c r="P2306" s="224">
        <f>O2306*H2306</f>
        <v>0</v>
      </c>
      <c r="Q2306" s="224">
        <v>0.0027299999999999998</v>
      </c>
      <c r="R2306" s="224">
        <f>Q2306*H2306</f>
        <v>0.090226499999999987</v>
      </c>
      <c r="S2306" s="224">
        <v>0</v>
      </c>
      <c r="T2306" s="225">
        <f>S2306*H2306</f>
        <v>0</v>
      </c>
      <c r="U2306" s="41"/>
      <c r="V2306" s="41"/>
      <c r="W2306" s="41"/>
      <c r="X2306" s="41"/>
      <c r="Y2306" s="41"/>
      <c r="Z2306" s="41"/>
      <c r="AA2306" s="41"/>
      <c r="AB2306" s="41"/>
      <c r="AC2306" s="41"/>
      <c r="AD2306" s="41"/>
      <c r="AE2306" s="41"/>
      <c r="AR2306" s="226" t="s">
        <v>283</v>
      </c>
      <c r="AT2306" s="226" t="s">
        <v>199</v>
      </c>
      <c r="AU2306" s="226" t="s">
        <v>84</v>
      </c>
      <c r="AY2306" s="20" t="s">
        <v>197</v>
      </c>
      <c r="BE2306" s="227">
        <f>IF(N2306="základní",J2306,0)</f>
        <v>0</v>
      </c>
      <c r="BF2306" s="227">
        <f>IF(N2306="snížená",J2306,0)</f>
        <v>0</v>
      </c>
      <c r="BG2306" s="227">
        <f>IF(N2306="zákl. přenesená",J2306,0)</f>
        <v>0</v>
      </c>
      <c r="BH2306" s="227">
        <f>IF(N2306="sníž. přenesená",J2306,0)</f>
        <v>0</v>
      </c>
      <c r="BI2306" s="227">
        <f>IF(N2306="nulová",J2306,0)</f>
        <v>0</v>
      </c>
      <c r="BJ2306" s="20" t="s">
        <v>82</v>
      </c>
      <c r="BK2306" s="227">
        <f>ROUND(I2306*H2306,2)</f>
        <v>0</v>
      </c>
      <c r="BL2306" s="20" t="s">
        <v>283</v>
      </c>
      <c r="BM2306" s="226" t="s">
        <v>3018</v>
      </c>
    </row>
    <row r="2307" s="2" customFormat="1">
      <c r="A2307" s="41"/>
      <c r="B2307" s="42"/>
      <c r="C2307" s="43"/>
      <c r="D2307" s="228" t="s">
        <v>206</v>
      </c>
      <c r="E2307" s="43"/>
      <c r="F2307" s="229" t="s">
        <v>3019</v>
      </c>
      <c r="G2307" s="43"/>
      <c r="H2307" s="43"/>
      <c r="I2307" s="230"/>
      <c r="J2307" s="43"/>
      <c r="K2307" s="43"/>
      <c r="L2307" s="47"/>
      <c r="M2307" s="231"/>
      <c r="N2307" s="232"/>
      <c r="O2307" s="87"/>
      <c r="P2307" s="87"/>
      <c r="Q2307" s="87"/>
      <c r="R2307" s="87"/>
      <c r="S2307" s="87"/>
      <c r="T2307" s="88"/>
      <c r="U2307" s="41"/>
      <c r="V2307" s="41"/>
      <c r="W2307" s="41"/>
      <c r="X2307" s="41"/>
      <c r="Y2307" s="41"/>
      <c r="Z2307" s="41"/>
      <c r="AA2307" s="41"/>
      <c r="AB2307" s="41"/>
      <c r="AC2307" s="41"/>
      <c r="AD2307" s="41"/>
      <c r="AE2307" s="41"/>
      <c r="AT2307" s="20" t="s">
        <v>206</v>
      </c>
      <c r="AU2307" s="20" t="s">
        <v>84</v>
      </c>
    </row>
    <row r="2308" s="15" customFormat="1">
      <c r="A2308" s="15"/>
      <c r="B2308" s="256"/>
      <c r="C2308" s="257"/>
      <c r="D2308" s="235" t="s">
        <v>213</v>
      </c>
      <c r="E2308" s="258" t="s">
        <v>28</v>
      </c>
      <c r="F2308" s="259" t="s">
        <v>2370</v>
      </c>
      <c r="G2308" s="257"/>
      <c r="H2308" s="258" t="s">
        <v>28</v>
      </c>
      <c r="I2308" s="260"/>
      <c r="J2308" s="257"/>
      <c r="K2308" s="257"/>
      <c r="L2308" s="261"/>
      <c r="M2308" s="262"/>
      <c r="N2308" s="263"/>
      <c r="O2308" s="263"/>
      <c r="P2308" s="263"/>
      <c r="Q2308" s="263"/>
      <c r="R2308" s="263"/>
      <c r="S2308" s="263"/>
      <c r="T2308" s="264"/>
      <c r="U2308" s="15"/>
      <c r="V2308" s="15"/>
      <c r="W2308" s="15"/>
      <c r="X2308" s="15"/>
      <c r="Y2308" s="15"/>
      <c r="Z2308" s="15"/>
      <c r="AA2308" s="15"/>
      <c r="AB2308" s="15"/>
      <c r="AC2308" s="15"/>
      <c r="AD2308" s="15"/>
      <c r="AE2308" s="15"/>
      <c r="AT2308" s="265" t="s">
        <v>213</v>
      </c>
      <c r="AU2308" s="265" t="s">
        <v>84</v>
      </c>
      <c r="AV2308" s="15" t="s">
        <v>82</v>
      </c>
      <c r="AW2308" s="15" t="s">
        <v>35</v>
      </c>
      <c r="AX2308" s="15" t="s">
        <v>74</v>
      </c>
      <c r="AY2308" s="265" t="s">
        <v>197</v>
      </c>
    </row>
    <row r="2309" s="13" customFormat="1">
      <c r="A2309" s="13"/>
      <c r="B2309" s="233"/>
      <c r="C2309" s="234"/>
      <c r="D2309" s="235" t="s">
        <v>213</v>
      </c>
      <c r="E2309" s="236" t="s">
        <v>28</v>
      </c>
      <c r="F2309" s="237" t="s">
        <v>3020</v>
      </c>
      <c r="G2309" s="234"/>
      <c r="H2309" s="238">
        <v>1.25</v>
      </c>
      <c r="I2309" s="239"/>
      <c r="J2309" s="234"/>
      <c r="K2309" s="234"/>
      <c r="L2309" s="240"/>
      <c r="M2309" s="241"/>
      <c r="N2309" s="242"/>
      <c r="O2309" s="242"/>
      <c r="P2309" s="242"/>
      <c r="Q2309" s="242"/>
      <c r="R2309" s="242"/>
      <c r="S2309" s="242"/>
      <c r="T2309" s="243"/>
      <c r="U2309" s="13"/>
      <c r="V2309" s="13"/>
      <c r="W2309" s="13"/>
      <c r="X2309" s="13"/>
      <c r="Y2309" s="13"/>
      <c r="Z2309" s="13"/>
      <c r="AA2309" s="13"/>
      <c r="AB2309" s="13"/>
      <c r="AC2309" s="13"/>
      <c r="AD2309" s="13"/>
      <c r="AE2309" s="13"/>
      <c r="AT2309" s="244" t="s">
        <v>213</v>
      </c>
      <c r="AU2309" s="244" t="s">
        <v>84</v>
      </c>
      <c r="AV2309" s="13" t="s">
        <v>84</v>
      </c>
      <c r="AW2309" s="13" t="s">
        <v>35</v>
      </c>
      <c r="AX2309" s="13" t="s">
        <v>74</v>
      </c>
      <c r="AY2309" s="244" t="s">
        <v>197</v>
      </c>
    </row>
    <row r="2310" s="13" customFormat="1">
      <c r="A2310" s="13"/>
      <c r="B2310" s="233"/>
      <c r="C2310" s="234"/>
      <c r="D2310" s="235" t="s">
        <v>213</v>
      </c>
      <c r="E2310" s="236" t="s">
        <v>28</v>
      </c>
      <c r="F2310" s="237" t="s">
        <v>3021</v>
      </c>
      <c r="G2310" s="234"/>
      <c r="H2310" s="238">
        <v>26</v>
      </c>
      <c r="I2310" s="239"/>
      <c r="J2310" s="234"/>
      <c r="K2310" s="234"/>
      <c r="L2310" s="240"/>
      <c r="M2310" s="241"/>
      <c r="N2310" s="242"/>
      <c r="O2310" s="242"/>
      <c r="P2310" s="242"/>
      <c r="Q2310" s="242"/>
      <c r="R2310" s="242"/>
      <c r="S2310" s="242"/>
      <c r="T2310" s="243"/>
      <c r="U2310" s="13"/>
      <c r="V2310" s="13"/>
      <c r="W2310" s="13"/>
      <c r="X2310" s="13"/>
      <c r="Y2310" s="13"/>
      <c r="Z2310" s="13"/>
      <c r="AA2310" s="13"/>
      <c r="AB2310" s="13"/>
      <c r="AC2310" s="13"/>
      <c r="AD2310" s="13"/>
      <c r="AE2310" s="13"/>
      <c r="AT2310" s="244" t="s">
        <v>213</v>
      </c>
      <c r="AU2310" s="244" t="s">
        <v>84</v>
      </c>
      <c r="AV2310" s="13" t="s">
        <v>84</v>
      </c>
      <c r="AW2310" s="13" t="s">
        <v>35</v>
      </c>
      <c r="AX2310" s="13" t="s">
        <v>74</v>
      </c>
      <c r="AY2310" s="244" t="s">
        <v>197</v>
      </c>
    </row>
    <row r="2311" s="13" customFormat="1">
      <c r="A2311" s="13"/>
      <c r="B2311" s="233"/>
      <c r="C2311" s="234"/>
      <c r="D2311" s="235" t="s">
        <v>213</v>
      </c>
      <c r="E2311" s="236" t="s">
        <v>28</v>
      </c>
      <c r="F2311" s="237" t="s">
        <v>3022</v>
      </c>
      <c r="G2311" s="234"/>
      <c r="H2311" s="238">
        <v>1.1000000000000001</v>
      </c>
      <c r="I2311" s="239"/>
      <c r="J2311" s="234"/>
      <c r="K2311" s="234"/>
      <c r="L2311" s="240"/>
      <c r="M2311" s="241"/>
      <c r="N2311" s="242"/>
      <c r="O2311" s="242"/>
      <c r="P2311" s="242"/>
      <c r="Q2311" s="242"/>
      <c r="R2311" s="242"/>
      <c r="S2311" s="242"/>
      <c r="T2311" s="243"/>
      <c r="U2311" s="13"/>
      <c r="V2311" s="13"/>
      <c r="W2311" s="13"/>
      <c r="X2311" s="13"/>
      <c r="Y2311" s="13"/>
      <c r="Z2311" s="13"/>
      <c r="AA2311" s="13"/>
      <c r="AB2311" s="13"/>
      <c r="AC2311" s="13"/>
      <c r="AD2311" s="13"/>
      <c r="AE2311" s="13"/>
      <c r="AT2311" s="244" t="s">
        <v>213</v>
      </c>
      <c r="AU2311" s="244" t="s">
        <v>84</v>
      </c>
      <c r="AV2311" s="13" t="s">
        <v>84</v>
      </c>
      <c r="AW2311" s="13" t="s">
        <v>35</v>
      </c>
      <c r="AX2311" s="13" t="s">
        <v>74</v>
      </c>
      <c r="AY2311" s="244" t="s">
        <v>197</v>
      </c>
    </row>
    <row r="2312" s="13" customFormat="1">
      <c r="A2312" s="13"/>
      <c r="B2312" s="233"/>
      <c r="C2312" s="234"/>
      <c r="D2312" s="235" t="s">
        <v>213</v>
      </c>
      <c r="E2312" s="236" t="s">
        <v>28</v>
      </c>
      <c r="F2312" s="237" t="s">
        <v>3023</v>
      </c>
      <c r="G2312" s="234"/>
      <c r="H2312" s="238">
        <v>4.7000000000000002</v>
      </c>
      <c r="I2312" s="239"/>
      <c r="J2312" s="234"/>
      <c r="K2312" s="234"/>
      <c r="L2312" s="240"/>
      <c r="M2312" s="241"/>
      <c r="N2312" s="242"/>
      <c r="O2312" s="242"/>
      <c r="P2312" s="242"/>
      <c r="Q2312" s="242"/>
      <c r="R2312" s="242"/>
      <c r="S2312" s="242"/>
      <c r="T2312" s="243"/>
      <c r="U2312" s="13"/>
      <c r="V2312" s="13"/>
      <c r="W2312" s="13"/>
      <c r="X2312" s="13"/>
      <c r="Y2312" s="13"/>
      <c r="Z2312" s="13"/>
      <c r="AA2312" s="13"/>
      <c r="AB2312" s="13"/>
      <c r="AC2312" s="13"/>
      <c r="AD2312" s="13"/>
      <c r="AE2312" s="13"/>
      <c r="AT2312" s="244" t="s">
        <v>213</v>
      </c>
      <c r="AU2312" s="244" t="s">
        <v>84</v>
      </c>
      <c r="AV2312" s="13" t="s">
        <v>84</v>
      </c>
      <c r="AW2312" s="13" t="s">
        <v>35</v>
      </c>
      <c r="AX2312" s="13" t="s">
        <v>74</v>
      </c>
      <c r="AY2312" s="244" t="s">
        <v>197</v>
      </c>
    </row>
    <row r="2313" s="14" customFormat="1">
      <c r="A2313" s="14"/>
      <c r="B2313" s="245"/>
      <c r="C2313" s="246"/>
      <c r="D2313" s="235" t="s">
        <v>213</v>
      </c>
      <c r="E2313" s="247" t="s">
        <v>28</v>
      </c>
      <c r="F2313" s="248" t="s">
        <v>226</v>
      </c>
      <c r="G2313" s="246"/>
      <c r="H2313" s="249">
        <v>33.049999999999997</v>
      </c>
      <c r="I2313" s="250"/>
      <c r="J2313" s="246"/>
      <c r="K2313" s="246"/>
      <c r="L2313" s="251"/>
      <c r="M2313" s="252"/>
      <c r="N2313" s="253"/>
      <c r="O2313" s="253"/>
      <c r="P2313" s="253"/>
      <c r="Q2313" s="253"/>
      <c r="R2313" s="253"/>
      <c r="S2313" s="253"/>
      <c r="T2313" s="254"/>
      <c r="U2313" s="14"/>
      <c r="V2313" s="14"/>
      <c r="W2313" s="14"/>
      <c r="X2313" s="14"/>
      <c r="Y2313" s="14"/>
      <c r="Z2313" s="14"/>
      <c r="AA2313" s="14"/>
      <c r="AB2313" s="14"/>
      <c r="AC2313" s="14"/>
      <c r="AD2313" s="14"/>
      <c r="AE2313" s="14"/>
      <c r="AT2313" s="255" t="s">
        <v>213</v>
      </c>
      <c r="AU2313" s="255" t="s">
        <v>84</v>
      </c>
      <c r="AV2313" s="14" t="s">
        <v>204</v>
      </c>
      <c r="AW2313" s="14" t="s">
        <v>35</v>
      </c>
      <c r="AX2313" s="14" t="s">
        <v>82</v>
      </c>
      <c r="AY2313" s="255" t="s">
        <v>197</v>
      </c>
    </row>
    <row r="2314" s="2" customFormat="1" ht="24.15" customHeight="1">
      <c r="A2314" s="41"/>
      <c r="B2314" s="42"/>
      <c r="C2314" s="215" t="s">
        <v>3024</v>
      </c>
      <c r="D2314" s="215" t="s">
        <v>199</v>
      </c>
      <c r="E2314" s="216" t="s">
        <v>3025</v>
      </c>
      <c r="F2314" s="217" t="s">
        <v>3026</v>
      </c>
      <c r="G2314" s="218" t="s">
        <v>265</v>
      </c>
      <c r="H2314" s="219">
        <v>28.199999999999999</v>
      </c>
      <c r="I2314" s="220"/>
      <c r="J2314" s="221">
        <f>ROUND(I2314*H2314,2)</f>
        <v>0</v>
      </c>
      <c r="K2314" s="217" t="s">
        <v>203</v>
      </c>
      <c r="L2314" s="47"/>
      <c r="M2314" s="222" t="s">
        <v>28</v>
      </c>
      <c r="N2314" s="223" t="s">
        <v>45</v>
      </c>
      <c r="O2314" s="87"/>
      <c r="P2314" s="224">
        <f>O2314*H2314</f>
        <v>0</v>
      </c>
      <c r="Q2314" s="224">
        <v>0.00362</v>
      </c>
      <c r="R2314" s="224">
        <f>Q2314*H2314</f>
        <v>0.10208399999999999</v>
      </c>
      <c r="S2314" s="224">
        <v>0</v>
      </c>
      <c r="T2314" s="225">
        <f>S2314*H2314</f>
        <v>0</v>
      </c>
      <c r="U2314" s="41"/>
      <c r="V2314" s="41"/>
      <c r="W2314" s="41"/>
      <c r="X2314" s="41"/>
      <c r="Y2314" s="41"/>
      <c r="Z2314" s="41"/>
      <c r="AA2314" s="41"/>
      <c r="AB2314" s="41"/>
      <c r="AC2314" s="41"/>
      <c r="AD2314" s="41"/>
      <c r="AE2314" s="41"/>
      <c r="AR2314" s="226" t="s">
        <v>283</v>
      </c>
      <c r="AT2314" s="226" t="s">
        <v>199</v>
      </c>
      <c r="AU2314" s="226" t="s">
        <v>84</v>
      </c>
      <c r="AY2314" s="20" t="s">
        <v>197</v>
      </c>
      <c r="BE2314" s="227">
        <f>IF(N2314="základní",J2314,0)</f>
        <v>0</v>
      </c>
      <c r="BF2314" s="227">
        <f>IF(N2314="snížená",J2314,0)</f>
        <v>0</v>
      </c>
      <c r="BG2314" s="227">
        <f>IF(N2314="zákl. přenesená",J2314,0)</f>
        <v>0</v>
      </c>
      <c r="BH2314" s="227">
        <f>IF(N2314="sníž. přenesená",J2314,0)</f>
        <v>0</v>
      </c>
      <c r="BI2314" s="227">
        <f>IF(N2314="nulová",J2314,0)</f>
        <v>0</v>
      </c>
      <c r="BJ2314" s="20" t="s">
        <v>82</v>
      </c>
      <c r="BK2314" s="227">
        <f>ROUND(I2314*H2314,2)</f>
        <v>0</v>
      </c>
      <c r="BL2314" s="20" t="s">
        <v>283</v>
      </c>
      <c r="BM2314" s="226" t="s">
        <v>3027</v>
      </c>
    </row>
    <row r="2315" s="2" customFormat="1">
      <c r="A2315" s="41"/>
      <c r="B2315" s="42"/>
      <c r="C2315" s="43"/>
      <c r="D2315" s="228" t="s">
        <v>206</v>
      </c>
      <c r="E2315" s="43"/>
      <c r="F2315" s="229" t="s">
        <v>3028</v>
      </c>
      <c r="G2315" s="43"/>
      <c r="H2315" s="43"/>
      <c r="I2315" s="230"/>
      <c r="J2315" s="43"/>
      <c r="K2315" s="43"/>
      <c r="L2315" s="47"/>
      <c r="M2315" s="231"/>
      <c r="N2315" s="232"/>
      <c r="O2315" s="87"/>
      <c r="P2315" s="87"/>
      <c r="Q2315" s="87"/>
      <c r="R2315" s="87"/>
      <c r="S2315" s="87"/>
      <c r="T2315" s="88"/>
      <c r="U2315" s="41"/>
      <c r="V2315" s="41"/>
      <c r="W2315" s="41"/>
      <c r="X2315" s="41"/>
      <c r="Y2315" s="41"/>
      <c r="Z2315" s="41"/>
      <c r="AA2315" s="41"/>
      <c r="AB2315" s="41"/>
      <c r="AC2315" s="41"/>
      <c r="AD2315" s="41"/>
      <c r="AE2315" s="41"/>
      <c r="AT2315" s="20" t="s">
        <v>206</v>
      </c>
      <c r="AU2315" s="20" t="s">
        <v>84</v>
      </c>
    </row>
    <row r="2316" s="15" customFormat="1">
      <c r="A2316" s="15"/>
      <c r="B2316" s="256"/>
      <c r="C2316" s="257"/>
      <c r="D2316" s="235" t="s">
        <v>213</v>
      </c>
      <c r="E2316" s="258" t="s">
        <v>28</v>
      </c>
      <c r="F2316" s="259" t="s">
        <v>2370</v>
      </c>
      <c r="G2316" s="257"/>
      <c r="H2316" s="258" t="s">
        <v>28</v>
      </c>
      <c r="I2316" s="260"/>
      <c r="J2316" s="257"/>
      <c r="K2316" s="257"/>
      <c r="L2316" s="261"/>
      <c r="M2316" s="262"/>
      <c r="N2316" s="263"/>
      <c r="O2316" s="263"/>
      <c r="P2316" s="263"/>
      <c r="Q2316" s="263"/>
      <c r="R2316" s="263"/>
      <c r="S2316" s="263"/>
      <c r="T2316" s="264"/>
      <c r="U2316" s="15"/>
      <c r="V2316" s="15"/>
      <c r="W2316" s="15"/>
      <c r="X2316" s="15"/>
      <c r="Y2316" s="15"/>
      <c r="Z2316" s="15"/>
      <c r="AA2316" s="15"/>
      <c r="AB2316" s="15"/>
      <c r="AC2316" s="15"/>
      <c r="AD2316" s="15"/>
      <c r="AE2316" s="15"/>
      <c r="AT2316" s="265" t="s">
        <v>213</v>
      </c>
      <c r="AU2316" s="265" t="s">
        <v>84</v>
      </c>
      <c r="AV2316" s="15" t="s">
        <v>82</v>
      </c>
      <c r="AW2316" s="15" t="s">
        <v>35</v>
      </c>
      <c r="AX2316" s="15" t="s">
        <v>74</v>
      </c>
      <c r="AY2316" s="265" t="s">
        <v>197</v>
      </c>
    </row>
    <row r="2317" s="13" customFormat="1">
      <c r="A2317" s="13"/>
      <c r="B2317" s="233"/>
      <c r="C2317" s="234"/>
      <c r="D2317" s="235" t="s">
        <v>213</v>
      </c>
      <c r="E2317" s="236" t="s">
        <v>28</v>
      </c>
      <c r="F2317" s="237" t="s">
        <v>3029</v>
      </c>
      <c r="G2317" s="234"/>
      <c r="H2317" s="238">
        <v>28.199999999999999</v>
      </c>
      <c r="I2317" s="239"/>
      <c r="J2317" s="234"/>
      <c r="K2317" s="234"/>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213</v>
      </c>
      <c r="AU2317" s="244" t="s">
        <v>84</v>
      </c>
      <c r="AV2317" s="13" t="s">
        <v>84</v>
      </c>
      <c r="AW2317" s="13" t="s">
        <v>35</v>
      </c>
      <c r="AX2317" s="13" t="s">
        <v>82</v>
      </c>
      <c r="AY2317" s="244" t="s">
        <v>197</v>
      </c>
    </row>
    <row r="2318" s="2" customFormat="1" ht="24.15" customHeight="1">
      <c r="A2318" s="41"/>
      <c r="B2318" s="42"/>
      <c r="C2318" s="215" t="s">
        <v>3030</v>
      </c>
      <c r="D2318" s="215" t="s">
        <v>199</v>
      </c>
      <c r="E2318" s="216" t="s">
        <v>3031</v>
      </c>
      <c r="F2318" s="217" t="s">
        <v>3032</v>
      </c>
      <c r="G2318" s="218" t="s">
        <v>2975</v>
      </c>
      <c r="H2318" s="294"/>
      <c r="I2318" s="220"/>
      <c r="J2318" s="221">
        <f>ROUND(I2318*H2318,2)</f>
        <v>0</v>
      </c>
      <c r="K2318" s="217" t="s">
        <v>203</v>
      </c>
      <c r="L2318" s="47"/>
      <c r="M2318" s="222" t="s">
        <v>28</v>
      </c>
      <c r="N2318" s="223" t="s">
        <v>45</v>
      </c>
      <c r="O2318" s="87"/>
      <c r="P2318" s="224">
        <f>O2318*H2318</f>
        <v>0</v>
      </c>
      <c r="Q2318" s="224">
        <v>0</v>
      </c>
      <c r="R2318" s="224">
        <f>Q2318*H2318</f>
        <v>0</v>
      </c>
      <c r="S2318" s="224">
        <v>0</v>
      </c>
      <c r="T2318" s="225">
        <f>S2318*H2318</f>
        <v>0</v>
      </c>
      <c r="U2318" s="41"/>
      <c r="V2318" s="41"/>
      <c r="W2318" s="41"/>
      <c r="X2318" s="41"/>
      <c r="Y2318" s="41"/>
      <c r="Z2318" s="41"/>
      <c r="AA2318" s="41"/>
      <c r="AB2318" s="41"/>
      <c r="AC2318" s="41"/>
      <c r="AD2318" s="41"/>
      <c r="AE2318" s="41"/>
      <c r="AR2318" s="226" t="s">
        <v>283</v>
      </c>
      <c r="AT2318" s="226" t="s">
        <v>199</v>
      </c>
      <c r="AU2318" s="226" t="s">
        <v>84</v>
      </c>
      <c r="AY2318" s="20" t="s">
        <v>197</v>
      </c>
      <c r="BE2318" s="227">
        <f>IF(N2318="základní",J2318,0)</f>
        <v>0</v>
      </c>
      <c r="BF2318" s="227">
        <f>IF(N2318="snížená",J2318,0)</f>
        <v>0</v>
      </c>
      <c r="BG2318" s="227">
        <f>IF(N2318="zákl. přenesená",J2318,0)</f>
        <v>0</v>
      </c>
      <c r="BH2318" s="227">
        <f>IF(N2318="sníž. přenesená",J2318,0)</f>
        <v>0</v>
      </c>
      <c r="BI2318" s="227">
        <f>IF(N2318="nulová",J2318,0)</f>
        <v>0</v>
      </c>
      <c r="BJ2318" s="20" t="s">
        <v>82</v>
      </c>
      <c r="BK2318" s="227">
        <f>ROUND(I2318*H2318,2)</f>
        <v>0</v>
      </c>
      <c r="BL2318" s="20" t="s">
        <v>283</v>
      </c>
      <c r="BM2318" s="226" t="s">
        <v>3033</v>
      </c>
    </row>
    <row r="2319" s="2" customFormat="1">
      <c r="A2319" s="41"/>
      <c r="B2319" s="42"/>
      <c r="C2319" s="43"/>
      <c r="D2319" s="228" t="s">
        <v>206</v>
      </c>
      <c r="E2319" s="43"/>
      <c r="F2319" s="229" t="s">
        <v>3034</v>
      </c>
      <c r="G2319" s="43"/>
      <c r="H2319" s="43"/>
      <c r="I2319" s="230"/>
      <c r="J2319" s="43"/>
      <c r="K2319" s="43"/>
      <c r="L2319" s="47"/>
      <c r="M2319" s="231"/>
      <c r="N2319" s="232"/>
      <c r="O2319" s="87"/>
      <c r="P2319" s="87"/>
      <c r="Q2319" s="87"/>
      <c r="R2319" s="87"/>
      <c r="S2319" s="87"/>
      <c r="T2319" s="88"/>
      <c r="U2319" s="41"/>
      <c r="V2319" s="41"/>
      <c r="W2319" s="41"/>
      <c r="X2319" s="41"/>
      <c r="Y2319" s="41"/>
      <c r="Z2319" s="41"/>
      <c r="AA2319" s="41"/>
      <c r="AB2319" s="41"/>
      <c r="AC2319" s="41"/>
      <c r="AD2319" s="41"/>
      <c r="AE2319" s="41"/>
      <c r="AT2319" s="20" t="s">
        <v>206</v>
      </c>
      <c r="AU2319" s="20" t="s">
        <v>84</v>
      </c>
    </row>
    <row r="2320" s="2" customFormat="1" ht="33" customHeight="1">
      <c r="A2320" s="41"/>
      <c r="B2320" s="42"/>
      <c r="C2320" s="215" t="s">
        <v>3035</v>
      </c>
      <c r="D2320" s="215" t="s">
        <v>199</v>
      </c>
      <c r="E2320" s="216" t="s">
        <v>3036</v>
      </c>
      <c r="F2320" s="217" t="s">
        <v>3037</v>
      </c>
      <c r="G2320" s="218" t="s">
        <v>2975</v>
      </c>
      <c r="H2320" s="294"/>
      <c r="I2320" s="220"/>
      <c r="J2320" s="221">
        <f>ROUND(I2320*H2320,2)</f>
        <v>0</v>
      </c>
      <c r="K2320" s="217" t="s">
        <v>203</v>
      </c>
      <c r="L2320" s="47"/>
      <c r="M2320" s="222" t="s">
        <v>28</v>
      </c>
      <c r="N2320" s="223" t="s">
        <v>45</v>
      </c>
      <c r="O2320" s="87"/>
      <c r="P2320" s="224">
        <f>O2320*H2320</f>
        <v>0</v>
      </c>
      <c r="Q2320" s="224">
        <v>0</v>
      </c>
      <c r="R2320" s="224">
        <f>Q2320*H2320</f>
        <v>0</v>
      </c>
      <c r="S2320" s="224">
        <v>0</v>
      </c>
      <c r="T2320" s="225">
        <f>S2320*H2320</f>
        <v>0</v>
      </c>
      <c r="U2320" s="41"/>
      <c r="V2320" s="41"/>
      <c r="W2320" s="41"/>
      <c r="X2320" s="41"/>
      <c r="Y2320" s="41"/>
      <c r="Z2320" s="41"/>
      <c r="AA2320" s="41"/>
      <c r="AB2320" s="41"/>
      <c r="AC2320" s="41"/>
      <c r="AD2320" s="41"/>
      <c r="AE2320" s="41"/>
      <c r="AR2320" s="226" t="s">
        <v>283</v>
      </c>
      <c r="AT2320" s="226" t="s">
        <v>199</v>
      </c>
      <c r="AU2320" s="226" t="s">
        <v>84</v>
      </c>
      <c r="AY2320" s="20" t="s">
        <v>197</v>
      </c>
      <c r="BE2320" s="227">
        <f>IF(N2320="základní",J2320,0)</f>
        <v>0</v>
      </c>
      <c r="BF2320" s="227">
        <f>IF(N2320="snížená",J2320,0)</f>
        <v>0</v>
      </c>
      <c r="BG2320" s="227">
        <f>IF(N2320="zákl. přenesená",J2320,0)</f>
        <v>0</v>
      </c>
      <c r="BH2320" s="227">
        <f>IF(N2320="sníž. přenesená",J2320,0)</f>
        <v>0</v>
      </c>
      <c r="BI2320" s="227">
        <f>IF(N2320="nulová",J2320,0)</f>
        <v>0</v>
      </c>
      <c r="BJ2320" s="20" t="s">
        <v>82</v>
      </c>
      <c r="BK2320" s="227">
        <f>ROUND(I2320*H2320,2)</f>
        <v>0</v>
      </c>
      <c r="BL2320" s="20" t="s">
        <v>283</v>
      </c>
      <c r="BM2320" s="226" t="s">
        <v>3038</v>
      </c>
    </row>
    <row r="2321" s="2" customFormat="1">
      <c r="A2321" s="41"/>
      <c r="B2321" s="42"/>
      <c r="C2321" s="43"/>
      <c r="D2321" s="228" t="s">
        <v>206</v>
      </c>
      <c r="E2321" s="43"/>
      <c r="F2321" s="229" t="s">
        <v>3039</v>
      </c>
      <c r="G2321" s="43"/>
      <c r="H2321" s="43"/>
      <c r="I2321" s="230"/>
      <c r="J2321" s="43"/>
      <c r="K2321" s="43"/>
      <c r="L2321" s="47"/>
      <c r="M2321" s="231"/>
      <c r="N2321" s="232"/>
      <c r="O2321" s="87"/>
      <c r="P2321" s="87"/>
      <c r="Q2321" s="87"/>
      <c r="R2321" s="87"/>
      <c r="S2321" s="87"/>
      <c r="T2321" s="88"/>
      <c r="U2321" s="41"/>
      <c r="V2321" s="41"/>
      <c r="W2321" s="41"/>
      <c r="X2321" s="41"/>
      <c r="Y2321" s="41"/>
      <c r="Z2321" s="41"/>
      <c r="AA2321" s="41"/>
      <c r="AB2321" s="41"/>
      <c r="AC2321" s="41"/>
      <c r="AD2321" s="41"/>
      <c r="AE2321" s="41"/>
      <c r="AT2321" s="20" t="s">
        <v>206</v>
      </c>
      <c r="AU2321" s="20" t="s">
        <v>84</v>
      </c>
    </row>
    <row r="2322" s="12" customFormat="1" ht="22.8" customHeight="1">
      <c r="A2322" s="12"/>
      <c r="B2322" s="199"/>
      <c r="C2322" s="200"/>
      <c r="D2322" s="201" t="s">
        <v>73</v>
      </c>
      <c r="E2322" s="213" t="s">
        <v>3040</v>
      </c>
      <c r="F2322" s="213" t="s">
        <v>3041</v>
      </c>
      <c r="G2322" s="200"/>
      <c r="H2322" s="200"/>
      <c r="I2322" s="203"/>
      <c r="J2322" s="214">
        <f>BK2322</f>
        <v>0</v>
      </c>
      <c r="K2322" s="200"/>
      <c r="L2322" s="205"/>
      <c r="M2322" s="206"/>
      <c r="N2322" s="207"/>
      <c r="O2322" s="207"/>
      <c r="P2322" s="208">
        <f>SUM(P2323:P2449)</f>
        <v>0</v>
      </c>
      <c r="Q2322" s="207"/>
      <c r="R2322" s="208">
        <f>SUM(R2323:R2449)</f>
        <v>1.0588949999999999</v>
      </c>
      <c r="S2322" s="207"/>
      <c r="T2322" s="209">
        <f>SUM(T2323:T2449)</f>
        <v>0</v>
      </c>
      <c r="U2322" s="12"/>
      <c r="V2322" s="12"/>
      <c r="W2322" s="12"/>
      <c r="X2322" s="12"/>
      <c r="Y2322" s="12"/>
      <c r="Z2322" s="12"/>
      <c r="AA2322" s="12"/>
      <c r="AB2322" s="12"/>
      <c r="AC2322" s="12"/>
      <c r="AD2322" s="12"/>
      <c r="AE2322" s="12"/>
      <c r="AR2322" s="210" t="s">
        <v>84</v>
      </c>
      <c r="AT2322" s="211" t="s">
        <v>73</v>
      </c>
      <c r="AU2322" s="211" t="s">
        <v>82</v>
      </c>
      <c r="AY2322" s="210" t="s">
        <v>197</v>
      </c>
      <c r="BK2322" s="212">
        <f>SUM(BK2323:BK2449)</f>
        <v>0</v>
      </c>
    </row>
    <row r="2323" s="2" customFormat="1" ht="24.15" customHeight="1">
      <c r="A2323" s="41"/>
      <c r="B2323" s="42"/>
      <c r="C2323" s="215" t="s">
        <v>3042</v>
      </c>
      <c r="D2323" s="215" t="s">
        <v>199</v>
      </c>
      <c r="E2323" s="216" t="s">
        <v>3043</v>
      </c>
      <c r="F2323" s="217" t="s">
        <v>3044</v>
      </c>
      <c r="G2323" s="218" t="s">
        <v>210</v>
      </c>
      <c r="H2323" s="219">
        <v>22</v>
      </c>
      <c r="I2323" s="220"/>
      <c r="J2323" s="221">
        <f>ROUND(I2323*H2323,2)</f>
        <v>0</v>
      </c>
      <c r="K2323" s="217" t="s">
        <v>203</v>
      </c>
      <c r="L2323" s="47"/>
      <c r="M2323" s="222" t="s">
        <v>28</v>
      </c>
      <c r="N2323" s="223" t="s">
        <v>45</v>
      </c>
      <c r="O2323" s="87"/>
      <c r="P2323" s="224">
        <f>O2323*H2323</f>
        <v>0</v>
      </c>
      <c r="Q2323" s="224">
        <v>0</v>
      </c>
      <c r="R2323" s="224">
        <f>Q2323*H2323</f>
        <v>0</v>
      </c>
      <c r="S2323" s="224">
        <v>0</v>
      </c>
      <c r="T2323" s="225">
        <f>S2323*H2323</f>
        <v>0</v>
      </c>
      <c r="U2323" s="41"/>
      <c r="V2323" s="41"/>
      <c r="W2323" s="41"/>
      <c r="X2323" s="41"/>
      <c r="Y2323" s="41"/>
      <c r="Z2323" s="41"/>
      <c r="AA2323" s="41"/>
      <c r="AB2323" s="41"/>
      <c r="AC2323" s="41"/>
      <c r="AD2323" s="41"/>
      <c r="AE2323" s="41"/>
      <c r="AR2323" s="226" t="s">
        <v>204</v>
      </c>
      <c r="AT2323" s="226" t="s">
        <v>199</v>
      </c>
      <c r="AU2323" s="226" t="s">
        <v>84</v>
      </c>
      <c r="AY2323" s="20" t="s">
        <v>197</v>
      </c>
      <c r="BE2323" s="227">
        <f>IF(N2323="základní",J2323,0)</f>
        <v>0</v>
      </c>
      <c r="BF2323" s="227">
        <f>IF(N2323="snížená",J2323,0)</f>
        <v>0</v>
      </c>
      <c r="BG2323" s="227">
        <f>IF(N2323="zákl. přenesená",J2323,0)</f>
        <v>0</v>
      </c>
      <c r="BH2323" s="227">
        <f>IF(N2323="sníž. přenesená",J2323,0)</f>
        <v>0</v>
      </c>
      <c r="BI2323" s="227">
        <f>IF(N2323="nulová",J2323,0)</f>
        <v>0</v>
      </c>
      <c r="BJ2323" s="20" t="s">
        <v>82</v>
      </c>
      <c r="BK2323" s="227">
        <f>ROUND(I2323*H2323,2)</f>
        <v>0</v>
      </c>
      <c r="BL2323" s="20" t="s">
        <v>204</v>
      </c>
      <c r="BM2323" s="226" t="s">
        <v>3045</v>
      </c>
    </row>
    <row r="2324" s="2" customFormat="1">
      <c r="A2324" s="41"/>
      <c r="B2324" s="42"/>
      <c r="C2324" s="43"/>
      <c r="D2324" s="228" t="s">
        <v>206</v>
      </c>
      <c r="E2324" s="43"/>
      <c r="F2324" s="229" t="s">
        <v>3046</v>
      </c>
      <c r="G2324" s="43"/>
      <c r="H2324" s="43"/>
      <c r="I2324" s="230"/>
      <c r="J2324" s="43"/>
      <c r="K2324" s="43"/>
      <c r="L2324" s="47"/>
      <c r="M2324" s="231"/>
      <c r="N2324" s="232"/>
      <c r="O2324" s="87"/>
      <c r="P2324" s="87"/>
      <c r="Q2324" s="87"/>
      <c r="R2324" s="87"/>
      <c r="S2324" s="87"/>
      <c r="T2324" s="88"/>
      <c r="U2324" s="41"/>
      <c r="V2324" s="41"/>
      <c r="W2324" s="41"/>
      <c r="X2324" s="41"/>
      <c r="Y2324" s="41"/>
      <c r="Z2324" s="41"/>
      <c r="AA2324" s="41"/>
      <c r="AB2324" s="41"/>
      <c r="AC2324" s="41"/>
      <c r="AD2324" s="41"/>
      <c r="AE2324" s="41"/>
      <c r="AT2324" s="20" t="s">
        <v>206</v>
      </c>
      <c r="AU2324" s="20" t="s">
        <v>84</v>
      </c>
    </row>
    <row r="2325" s="15" customFormat="1">
      <c r="A2325" s="15"/>
      <c r="B2325" s="256"/>
      <c r="C2325" s="257"/>
      <c r="D2325" s="235" t="s">
        <v>213</v>
      </c>
      <c r="E2325" s="258" t="s">
        <v>28</v>
      </c>
      <c r="F2325" s="259" t="s">
        <v>1809</v>
      </c>
      <c r="G2325" s="257"/>
      <c r="H2325" s="258" t="s">
        <v>28</v>
      </c>
      <c r="I2325" s="260"/>
      <c r="J2325" s="257"/>
      <c r="K2325" s="257"/>
      <c r="L2325" s="261"/>
      <c r="M2325" s="262"/>
      <c r="N2325" s="263"/>
      <c r="O2325" s="263"/>
      <c r="P2325" s="263"/>
      <c r="Q2325" s="263"/>
      <c r="R2325" s="263"/>
      <c r="S2325" s="263"/>
      <c r="T2325" s="264"/>
      <c r="U2325" s="15"/>
      <c r="V2325" s="15"/>
      <c r="W2325" s="15"/>
      <c r="X2325" s="15"/>
      <c r="Y2325" s="15"/>
      <c r="Z2325" s="15"/>
      <c r="AA2325" s="15"/>
      <c r="AB2325" s="15"/>
      <c r="AC2325" s="15"/>
      <c r="AD2325" s="15"/>
      <c r="AE2325" s="15"/>
      <c r="AT2325" s="265" t="s">
        <v>213</v>
      </c>
      <c r="AU2325" s="265" t="s">
        <v>84</v>
      </c>
      <c r="AV2325" s="15" t="s">
        <v>82</v>
      </c>
      <c r="AW2325" s="15" t="s">
        <v>35</v>
      </c>
      <c r="AX2325" s="15" t="s">
        <v>74</v>
      </c>
      <c r="AY2325" s="265" t="s">
        <v>197</v>
      </c>
    </row>
    <row r="2326" s="13" customFormat="1">
      <c r="A2326" s="13"/>
      <c r="B2326" s="233"/>
      <c r="C2326" s="234"/>
      <c r="D2326" s="235" t="s">
        <v>213</v>
      </c>
      <c r="E2326" s="236" t="s">
        <v>28</v>
      </c>
      <c r="F2326" s="237" t="s">
        <v>1810</v>
      </c>
      <c r="G2326" s="234"/>
      <c r="H2326" s="238">
        <v>1</v>
      </c>
      <c r="I2326" s="239"/>
      <c r="J2326" s="234"/>
      <c r="K2326" s="234"/>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213</v>
      </c>
      <c r="AU2326" s="244" t="s">
        <v>84</v>
      </c>
      <c r="AV2326" s="13" t="s">
        <v>84</v>
      </c>
      <c r="AW2326" s="13" t="s">
        <v>35</v>
      </c>
      <c r="AX2326" s="13" t="s">
        <v>74</v>
      </c>
      <c r="AY2326" s="244" t="s">
        <v>197</v>
      </c>
    </row>
    <row r="2327" s="13" customFormat="1">
      <c r="A2327" s="13"/>
      <c r="B2327" s="233"/>
      <c r="C2327" s="234"/>
      <c r="D2327" s="235" t="s">
        <v>213</v>
      </c>
      <c r="E2327" s="236" t="s">
        <v>28</v>
      </c>
      <c r="F2327" s="237" t="s">
        <v>1811</v>
      </c>
      <c r="G2327" s="234"/>
      <c r="H2327" s="238">
        <v>3</v>
      </c>
      <c r="I2327" s="239"/>
      <c r="J2327" s="234"/>
      <c r="K2327" s="234"/>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213</v>
      </c>
      <c r="AU2327" s="244" t="s">
        <v>84</v>
      </c>
      <c r="AV2327" s="13" t="s">
        <v>84</v>
      </c>
      <c r="AW2327" s="13" t="s">
        <v>35</v>
      </c>
      <c r="AX2327" s="13" t="s">
        <v>74</v>
      </c>
      <c r="AY2327" s="244" t="s">
        <v>197</v>
      </c>
    </row>
    <row r="2328" s="13" customFormat="1">
      <c r="A2328" s="13"/>
      <c r="B2328" s="233"/>
      <c r="C2328" s="234"/>
      <c r="D2328" s="235" t="s">
        <v>213</v>
      </c>
      <c r="E2328" s="236" t="s">
        <v>28</v>
      </c>
      <c r="F2328" s="237" t="s">
        <v>1812</v>
      </c>
      <c r="G2328" s="234"/>
      <c r="H2328" s="238">
        <v>1</v>
      </c>
      <c r="I2328" s="239"/>
      <c r="J2328" s="234"/>
      <c r="K2328" s="234"/>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213</v>
      </c>
      <c r="AU2328" s="244" t="s">
        <v>84</v>
      </c>
      <c r="AV2328" s="13" t="s">
        <v>84</v>
      </c>
      <c r="AW2328" s="13" t="s">
        <v>35</v>
      </c>
      <c r="AX2328" s="13" t="s">
        <v>74</v>
      </c>
      <c r="AY2328" s="244" t="s">
        <v>197</v>
      </c>
    </row>
    <row r="2329" s="13" customFormat="1">
      <c r="A2329" s="13"/>
      <c r="B2329" s="233"/>
      <c r="C2329" s="234"/>
      <c r="D2329" s="235" t="s">
        <v>213</v>
      </c>
      <c r="E2329" s="236" t="s">
        <v>28</v>
      </c>
      <c r="F2329" s="237" t="s">
        <v>1813</v>
      </c>
      <c r="G2329" s="234"/>
      <c r="H2329" s="238">
        <v>1</v>
      </c>
      <c r="I2329" s="239"/>
      <c r="J2329" s="234"/>
      <c r="K2329" s="234"/>
      <c r="L2329" s="240"/>
      <c r="M2329" s="241"/>
      <c r="N2329" s="242"/>
      <c r="O2329" s="242"/>
      <c r="P2329" s="242"/>
      <c r="Q2329" s="242"/>
      <c r="R2329" s="242"/>
      <c r="S2329" s="242"/>
      <c r="T2329" s="243"/>
      <c r="U2329" s="13"/>
      <c r="V2329" s="13"/>
      <c r="W2329" s="13"/>
      <c r="X2329" s="13"/>
      <c r="Y2329" s="13"/>
      <c r="Z2329" s="13"/>
      <c r="AA2329" s="13"/>
      <c r="AB2329" s="13"/>
      <c r="AC2329" s="13"/>
      <c r="AD2329" s="13"/>
      <c r="AE2329" s="13"/>
      <c r="AT2329" s="244" t="s">
        <v>213</v>
      </c>
      <c r="AU2329" s="244" t="s">
        <v>84</v>
      </c>
      <c r="AV2329" s="13" t="s">
        <v>84</v>
      </c>
      <c r="AW2329" s="13" t="s">
        <v>35</v>
      </c>
      <c r="AX2329" s="13" t="s">
        <v>74</v>
      </c>
      <c r="AY2329" s="244" t="s">
        <v>197</v>
      </c>
    </row>
    <row r="2330" s="13" customFormat="1">
      <c r="A2330" s="13"/>
      <c r="B2330" s="233"/>
      <c r="C2330" s="234"/>
      <c r="D2330" s="235" t="s">
        <v>213</v>
      </c>
      <c r="E2330" s="236" t="s">
        <v>28</v>
      </c>
      <c r="F2330" s="237" t="s">
        <v>1814</v>
      </c>
      <c r="G2330" s="234"/>
      <c r="H2330" s="238">
        <v>5</v>
      </c>
      <c r="I2330" s="239"/>
      <c r="J2330" s="234"/>
      <c r="K2330" s="234"/>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84</v>
      </c>
      <c r="AV2330" s="13" t="s">
        <v>84</v>
      </c>
      <c r="AW2330" s="13" t="s">
        <v>35</v>
      </c>
      <c r="AX2330" s="13" t="s">
        <v>74</v>
      </c>
      <c r="AY2330" s="244" t="s">
        <v>197</v>
      </c>
    </row>
    <row r="2331" s="13" customFormat="1">
      <c r="A2331" s="13"/>
      <c r="B2331" s="233"/>
      <c r="C2331" s="234"/>
      <c r="D2331" s="235" t="s">
        <v>213</v>
      </c>
      <c r="E2331" s="236" t="s">
        <v>28</v>
      </c>
      <c r="F2331" s="237" t="s">
        <v>1815</v>
      </c>
      <c r="G2331" s="234"/>
      <c r="H2331" s="238">
        <v>11</v>
      </c>
      <c r="I2331" s="239"/>
      <c r="J2331" s="234"/>
      <c r="K2331" s="234"/>
      <c r="L2331" s="240"/>
      <c r="M2331" s="241"/>
      <c r="N2331" s="242"/>
      <c r="O2331" s="242"/>
      <c r="P2331" s="242"/>
      <c r="Q2331" s="242"/>
      <c r="R2331" s="242"/>
      <c r="S2331" s="242"/>
      <c r="T2331" s="243"/>
      <c r="U2331" s="13"/>
      <c r="V2331" s="13"/>
      <c r="W2331" s="13"/>
      <c r="X2331" s="13"/>
      <c r="Y2331" s="13"/>
      <c r="Z2331" s="13"/>
      <c r="AA2331" s="13"/>
      <c r="AB2331" s="13"/>
      <c r="AC2331" s="13"/>
      <c r="AD2331" s="13"/>
      <c r="AE2331" s="13"/>
      <c r="AT2331" s="244" t="s">
        <v>213</v>
      </c>
      <c r="AU2331" s="244" t="s">
        <v>84</v>
      </c>
      <c r="AV2331" s="13" t="s">
        <v>84</v>
      </c>
      <c r="AW2331" s="13" t="s">
        <v>35</v>
      </c>
      <c r="AX2331" s="13" t="s">
        <v>74</v>
      </c>
      <c r="AY2331" s="244" t="s">
        <v>197</v>
      </c>
    </row>
    <row r="2332" s="14" customFormat="1">
      <c r="A2332" s="14"/>
      <c r="B2332" s="245"/>
      <c r="C2332" s="246"/>
      <c r="D2332" s="235" t="s">
        <v>213</v>
      </c>
      <c r="E2332" s="247" t="s">
        <v>28</v>
      </c>
      <c r="F2332" s="248" t="s">
        <v>226</v>
      </c>
      <c r="G2332" s="246"/>
      <c r="H2332" s="249">
        <v>22</v>
      </c>
      <c r="I2332" s="250"/>
      <c r="J2332" s="246"/>
      <c r="K2332" s="246"/>
      <c r="L2332" s="251"/>
      <c r="M2332" s="252"/>
      <c r="N2332" s="253"/>
      <c r="O2332" s="253"/>
      <c r="P2332" s="253"/>
      <c r="Q2332" s="253"/>
      <c r="R2332" s="253"/>
      <c r="S2332" s="253"/>
      <c r="T2332" s="254"/>
      <c r="U2332" s="14"/>
      <c r="V2332" s="14"/>
      <c r="W2332" s="14"/>
      <c r="X2332" s="14"/>
      <c r="Y2332" s="14"/>
      <c r="Z2332" s="14"/>
      <c r="AA2332" s="14"/>
      <c r="AB2332" s="14"/>
      <c r="AC2332" s="14"/>
      <c r="AD2332" s="14"/>
      <c r="AE2332" s="14"/>
      <c r="AT2332" s="255" t="s">
        <v>213</v>
      </c>
      <c r="AU2332" s="255" t="s">
        <v>84</v>
      </c>
      <c r="AV2332" s="14" t="s">
        <v>204</v>
      </c>
      <c r="AW2332" s="14" t="s">
        <v>35</v>
      </c>
      <c r="AX2332" s="14" t="s">
        <v>82</v>
      </c>
      <c r="AY2332" s="255" t="s">
        <v>197</v>
      </c>
    </row>
    <row r="2333" s="2" customFormat="1" ht="16.5" customHeight="1">
      <c r="A2333" s="41"/>
      <c r="B2333" s="42"/>
      <c r="C2333" s="281" t="s">
        <v>3047</v>
      </c>
      <c r="D2333" s="281" t="s">
        <v>519</v>
      </c>
      <c r="E2333" s="282" t="s">
        <v>3048</v>
      </c>
      <c r="F2333" s="283" t="s">
        <v>3049</v>
      </c>
      <c r="G2333" s="284" t="s">
        <v>210</v>
      </c>
      <c r="H2333" s="285">
        <v>22</v>
      </c>
      <c r="I2333" s="286"/>
      <c r="J2333" s="287">
        <f>ROUND(I2333*H2333,2)</f>
        <v>0</v>
      </c>
      <c r="K2333" s="283" t="s">
        <v>203</v>
      </c>
      <c r="L2333" s="288"/>
      <c r="M2333" s="289" t="s">
        <v>28</v>
      </c>
      <c r="N2333" s="290" t="s">
        <v>45</v>
      </c>
      <c r="O2333" s="87"/>
      <c r="P2333" s="224">
        <f>O2333*H2333</f>
        <v>0</v>
      </c>
      <c r="Q2333" s="224">
        <v>0.0195</v>
      </c>
      <c r="R2333" s="224">
        <f>Q2333*H2333</f>
        <v>0.42899999999999999</v>
      </c>
      <c r="S2333" s="224">
        <v>0</v>
      </c>
      <c r="T2333" s="225">
        <f>S2333*H2333</f>
        <v>0</v>
      </c>
      <c r="U2333" s="41"/>
      <c r="V2333" s="41"/>
      <c r="W2333" s="41"/>
      <c r="X2333" s="41"/>
      <c r="Y2333" s="41"/>
      <c r="Z2333" s="41"/>
      <c r="AA2333" s="41"/>
      <c r="AB2333" s="41"/>
      <c r="AC2333" s="41"/>
      <c r="AD2333" s="41"/>
      <c r="AE2333" s="41"/>
      <c r="AR2333" s="226" t="s">
        <v>243</v>
      </c>
      <c r="AT2333" s="226" t="s">
        <v>519</v>
      </c>
      <c r="AU2333" s="226" t="s">
        <v>84</v>
      </c>
      <c r="AY2333" s="20" t="s">
        <v>197</v>
      </c>
      <c r="BE2333" s="227">
        <f>IF(N2333="základní",J2333,0)</f>
        <v>0</v>
      </c>
      <c r="BF2333" s="227">
        <f>IF(N2333="snížená",J2333,0)</f>
        <v>0</v>
      </c>
      <c r="BG2333" s="227">
        <f>IF(N2333="zákl. přenesená",J2333,0)</f>
        <v>0</v>
      </c>
      <c r="BH2333" s="227">
        <f>IF(N2333="sníž. přenesená",J2333,0)</f>
        <v>0</v>
      </c>
      <c r="BI2333" s="227">
        <f>IF(N2333="nulová",J2333,0)</f>
        <v>0</v>
      </c>
      <c r="BJ2333" s="20" t="s">
        <v>82</v>
      </c>
      <c r="BK2333" s="227">
        <f>ROUND(I2333*H2333,2)</f>
        <v>0</v>
      </c>
      <c r="BL2333" s="20" t="s">
        <v>204</v>
      </c>
      <c r="BM2333" s="226" t="s">
        <v>3050</v>
      </c>
    </row>
    <row r="2334" s="2" customFormat="1" ht="24.15" customHeight="1">
      <c r="A2334" s="41"/>
      <c r="B2334" s="42"/>
      <c r="C2334" s="215" t="s">
        <v>3051</v>
      </c>
      <c r="D2334" s="215" t="s">
        <v>199</v>
      </c>
      <c r="E2334" s="216" t="s">
        <v>3052</v>
      </c>
      <c r="F2334" s="217" t="s">
        <v>3053</v>
      </c>
      <c r="G2334" s="218" t="s">
        <v>210</v>
      </c>
      <c r="H2334" s="219">
        <v>7</v>
      </c>
      <c r="I2334" s="220"/>
      <c r="J2334" s="221">
        <f>ROUND(I2334*H2334,2)</f>
        <v>0</v>
      </c>
      <c r="K2334" s="217" t="s">
        <v>203</v>
      </c>
      <c r="L2334" s="47"/>
      <c r="M2334" s="222" t="s">
        <v>28</v>
      </c>
      <c r="N2334" s="223" t="s">
        <v>45</v>
      </c>
      <c r="O2334" s="87"/>
      <c r="P2334" s="224">
        <f>O2334*H2334</f>
        <v>0</v>
      </c>
      <c r="Q2334" s="224">
        <v>0</v>
      </c>
      <c r="R2334" s="224">
        <f>Q2334*H2334</f>
        <v>0</v>
      </c>
      <c r="S2334" s="224">
        <v>0</v>
      </c>
      <c r="T2334" s="225">
        <f>S2334*H2334</f>
        <v>0</v>
      </c>
      <c r="U2334" s="41"/>
      <c r="V2334" s="41"/>
      <c r="W2334" s="41"/>
      <c r="X2334" s="41"/>
      <c r="Y2334" s="41"/>
      <c r="Z2334" s="41"/>
      <c r="AA2334" s="41"/>
      <c r="AB2334" s="41"/>
      <c r="AC2334" s="41"/>
      <c r="AD2334" s="41"/>
      <c r="AE2334" s="41"/>
      <c r="AR2334" s="226" t="s">
        <v>283</v>
      </c>
      <c r="AT2334" s="226" t="s">
        <v>199</v>
      </c>
      <c r="AU2334" s="226" t="s">
        <v>84</v>
      </c>
      <c r="AY2334" s="20" t="s">
        <v>197</v>
      </c>
      <c r="BE2334" s="227">
        <f>IF(N2334="základní",J2334,0)</f>
        <v>0</v>
      </c>
      <c r="BF2334" s="227">
        <f>IF(N2334="snížená",J2334,0)</f>
        <v>0</v>
      </c>
      <c r="BG2334" s="227">
        <f>IF(N2334="zákl. přenesená",J2334,0)</f>
        <v>0</v>
      </c>
      <c r="BH2334" s="227">
        <f>IF(N2334="sníž. přenesená",J2334,0)</f>
        <v>0</v>
      </c>
      <c r="BI2334" s="227">
        <f>IF(N2334="nulová",J2334,0)</f>
        <v>0</v>
      </c>
      <c r="BJ2334" s="20" t="s">
        <v>82</v>
      </c>
      <c r="BK2334" s="227">
        <f>ROUND(I2334*H2334,2)</f>
        <v>0</v>
      </c>
      <c r="BL2334" s="20" t="s">
        <v>283</v>
      </c>
      <c r="BM2334" s="226" t="s">
        <v>3054</v>
      </c>
    </row>
    <row r="2335" s="2" customFormat="1">
      <c r="A2335" s="41"/>
      <c r="B2335" s="42"/>
      <c r="C2335" s="43"/>
      <c r="D2335" s="228" t="s">
        <v>206</v>
      </c>
      <c r="E2335" s="43"/>
      <c r="F2335" s="229" t="s">
        <v>3055</v>
      </c>
      <c r="G2335" s="43"/>
      <c r="H2335" s="43"/>
      <c r="I2335" s="230"/>
      <c r="J2335" s="43"/>
      <c r="K2335" s="43"/>
      <c r="L2335" s="47"/>
      <c r="M2335" s="231"/>
      <c r="N2335" s="232"/>
      <c r="O2335" s="87"/>
      <c r="P2335" s="87"/>
      <c r="Q2335" s="87"/>
      <c r="R2335" s="87"/>
      <c r="S2335" s="87"/>
      <c r="T2335" s="88"/>
      <c r="U2335" s="41"/>
      <c r="V2335" s="41"/>
      <c r="W2335" s="41"/>
      <c r="X2335" s="41"/>
      <c r="Y2335" s="41"/>
      <c r="Z2335" s="41"/>
      <c r="AA2335" s="41"/>
      <c r="AB2335" s="41"/>
      <c r="AC2335" s="41"/>
      <c r="AD2335" s="41"/>
      <c r="AE2335" s="41"/>
      <c r="AT2335" s="20" t="s">
        <v>206</v>
      </c>
      <c r="AU2335" s="20" t="s">
        <v>84</v>
      </c>
    </row>
    <row r="2336" s="15" customFormat="1">
      <c r="A2336" s="15"/>
      <c r="B2336" s="256"/>
      <c r="C2336" s="257"/>
      <c r="D2336" s="235" t="s">
        <v>213</v>
      </c>
      <c r="E2336" s="258" t="s">
        <v>28</v>
      </c>
      <c r="F2336" s="259" t="s">
        <v>1809</v>
      </c>
      <c r="G2336" s="257"/>
      <c r="H2336" s="258" t="s">
        <v>28</v>
      </c>
      <c r="I2336" s="260"/>
      <c r="J2336" s="257"/>
      <c r="K2336" s="257"/>
      <c r="L2336" s="261"/>
      <c r="M2336" s="262"/>
      <c r="N2336" s="263"/>
      <c r="O2336" s="263"/>
      <c r="P2336" s="263"/>
      <c r="Q2336" s="263"/>
      <c r="R2336" s="263"/>
      <c r="S2336" s="263"/>
      <c r="T2336" s="264"/>
      <c r="U2336" s="15"/>
      <c r="V2336" s="15"/>
      <c r="W2336" s="15"/>
      <c r="X2336" s="15"/>
      <c r="Y2336" s="15"/>
      <c r="Z2336" s="15"/>
      <c r="AA2336" s="15"/>
      <c r="AB2336" s="15"/>
      <c r="AC2336" s="15"/>
      <c r="AD2336" s="15"/>
      <c r="AE2336" s="15"/>
      <c r="AT2336" s="265" t="s">
        <v>213</v>
      </c>
      <c r="AU2336" s="265" t="s">
        <v>84</v>
      </c>
      <c r="AV2336" s="15" t="s">
        <v>82</v>
      </c>
      <c r="AW2336" s="15" t="s">
        <v>35</v>
      </c>
      <c r="AX2336" s="15" t="s">
        <v>74</v>
      </c>
      <c r="AY2336" s="265" t="s">
        <v>197</v>
      </c>
    </row>
    <row r="2337" s="13" customFormat="1">
      <c r="A2337" s="13"/>
      <c r="B2337" s="233"/>
      <c r="C2337" s="234"/>
      <c r="D2337" s="235" t="s">
        <v>213</v>
      </c>
      <c r="E2337" s="236" t="s">
        <v>28</v>
      </c>
      <c r="F2337" s="237" t="s">
        <v>1816</v>
      </c>
      <c r="G2337" s="234"/>
      <c r="H2337" s="238">
        <v>1</v>
      </c>
      <c r="I2337" s="239"/>
      <c r="J2337" s="234"/>
      <c r="K2337" s="234"/>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84</v>
      </c>
      <c r="AV2337" s="13" t="s">
        <v>84</v>
      </c>
      <c r="AW2337" s="13" t="s">
        <v>35</v>
      </c>
      <c r="AX2337" s="13" t="s">
        <v>74</v>
      </c>
      <c r="AY2337" s="244" t="s">
        <v>197</v>
      </c>
    </row>
    <row r="2338" s="13" customFormat="1">
      <c r="A2338" s="13"/>
      <c r="B2338" s="233"/>
      <c r="C2338" s="234"/>
      <c r="D2338" s="235" t="s">
        <v>213</v>
      </c>
      <c r="E2338" s="236" t="s">
        <v>28</v>
      </c>
      <c r="F2338" s="237" t="s">
        <v>1817</v>
      </c>
      <c r="G2338" s="234"/>
      <c r="H2338" s="238">
        <v>1</v>
      </c>
      <c r="I2338" s="239"/>
      <c r="J2338" s="234"/>
      <c r="K2338" s="234"/>
      <c r="L2338" s="240"/>
      <c r="M2338" s="241"/>
      <c r="N2338" s="242"/>
      <c r="O2338" s="242"/>
      <c r="P2338" s="242"/>
      <c r="Q2338" s="242"/>
      <c r="R2338" s="242"/>
      <c r="S2338" s="242"/>
      <c r="T2338" s="243"/>
      <c r="U2338" s="13"/>
      <c r="V2338" s="13"/>
      <c r="W2338" s="13"/>
      <c r="X2338" s="13"/>
      <c r="Y2338" s="13"/>
      <c r="Z2338" s="13"/>
      <c r="AA2338" s="13"/>
      <c r="AB2338" s="13"/>
      <c r="AC2338" s="13"/>
      <c r="AD2338" s="13"/>
      <c r="AE2338" s="13"/>
      <c r="AT2338" s="244" t="s">
        <v>213</v>
      </c>
      <c r="AU2338" s="244" t="s">
        <v>84</v>
      </c>
      <c r="AV2338" s="13" t="s">
        <v>84</v>
      </c>
      <c r="AW2338" s="13" t="s">
        <v>35</v>
      </c>
      <c r="AX2338" s="13" t="s">
        <v>74</v>
      </c>
      <c r="AY2338" s="244" t="s">
        <v>197</v>
      </c>
    </row>
    <row r="2339" s="13" customFormat="1">
      <c r="A2339" s="13"/>
      <c r="B2339" s="233"/>
      <c r="C2339" s="234"/>
      <c r="D2339" s="235" t="s">
        <v>213</v>
      </c>
      <c r="E2339" s="236" t="s">
        <v>28</v>
      </c>
      <c r="F2339" s="237" t="s">
        <v>1818</v>
      </c>
      <c r="G2339" s="234"/>
      <c r="H2339" s="238">
        <v>1</v>
      </c>
      <c r="I2339" s="239"/>
      <c r="J2339" s="234"/>
      <c r="K2339" s="234"/>
      <c r="L2339" s="240"/>
      <c r="M2339" s="241"/>
      <c r="N2339" s="242"/>
      <c r="O2339" s="242"/>
      <c r="P2339" s="242"/>
      <c r="Q2339" s="242"/>
      <c r="R2339" s="242"/>
      <c r="S2339" s="242"/>
      <c r="T2339" s="243"/>
      <c r="U2339" s="13"/>
      <c r="V2339" s="13"/>
      <c r="W2339" s="13"/>
      <c r="X2339" s="13"/>
      <c r="Y2339" s="13"/>
      <c r="Z2339" s="13"/>
      <c r="AA2339" s="13"/>
      <c r="AB2339" s="13"/>
      <c r="AC2339" s="13"/>
      <c r="AD2339" s="13"/>
      <c r="AE2339" s="13"/>
      <c r="AT2339" s="244" t="s">
        <v>213</v>
      </c>
      <c r="AU2339" s="244" t="s">
        <v>84</v>
      </c>
      <c r="AV2339" s="13" t="s">
        <v>84</v>
      </c>
      <c r="AW2339" s="13" t="s">
        <v>35</v>
      </c>
      <c r="AX2339" s="13" t="s">
        <v>74</v>
      </c>
      <c r="AY2339" s="244" t="s">
        <v>197</v>
      </c>
    </row>
    <row r="2340" s="13" customFormat="1">
      <c r="A2340" s="13"/>
      <c r="B2340" s="233"/>
      <c r="C2340" s="234"/>
      <c r="D2340" s="235" t="s">
        <v>213</v>
      </c>
      <c r="E2340" s="236" t="s">
        <v>28</v>
      </c>
      <c r="F2340" s="237" t="s">
        <v>1819</v>
      </c>
      <c r="G2340" s="234"/>
      <c r="H2340" s="238">
        <v>1</v>
      </c>
      <c r="I2340" s="239"/>
      <c r="J2340" s="234"/>
      <c r="K2340" s="234"/>
      <c r="L2340" s="240"/>
      <c r="M2340" s="241"/>
      <c r="N2340" s="242"/>
      <c r="O2340" s="242"/>
      <c r="P2340" s="242"/>
      <c r="Q2340" s="242"/>
      <c r="R2340" s="242"/>
      <c r="S2340" s="242"/>
      <c r="T2340" s="243"/>
      <c r="U2340" s="13"/>
      <c r="V2340" s="13"/>
      <c r="W2340" s="13"/>
      <c r="X2340" s="13"/>
      <c r="Y2340" s="13"/>
      <c r="Z2340" s="13"/>
      <c r="AA2340" s="13"/>
      <c r="AB2340" s="13"/>
      <c r="AC2340" s="13"/>
      <c r="AD2340" s="13"/>
      <c r="AE2340" s="13"/>
      <c r="AT2340" s="244" t="s">
        <v>213</v>
      </c>
      <c r="AU2340" s="244" t="s">
        <v>84</v>
      </c>
      <c r="AV2340" s="13" t="s">
        <v>84</v>
      </c>
      <c r="AW2340" s="13" t="s">
        <v>35</v>
      </c>
      <c r="AX2340" s="13" t="s">
        <v>74</v>
      </c>
      <c r="AY2340" s="244" t="s">
        <v>197</v>
      </c>
    </row>
    <row r="2341" s="13" customFormat="1">
      <c r="A2341" s="13"/>
      <c r="B2341" s="233"/>
      <c r="C2341" s="234"/>
      <c r="D2341" s="235" t="s">
        <v>213</v>
      </c>
      <c r="E2341" s="236" t="s">
        <v>28</v>
      </c>
      <c r="F2341" s="237" t="s">
        <v>1820</v>
      </c>
      <c r="G2341" s="234"/>
      <c r="H2341" s="238">
        <v>1</v>
      </c>
      <c r="I2341" s="239"/>
      <c r="J2341" s="234"/>
      <c r="K2341" s="234"/>
      <c r="L2341" s="240"/>
      <c r="M2341" s="241"/>
      <c r="N2341" s="242"/>
      <c r="O2341" s="242"/>
      <c r="P2341" s="242"/>
      <c r="Q2341" s="242"/>
      <c r="R2341" s="242"/>
      <c r="S2341" s="242"/>
      <c r="T2341" s="243"/>
      <c r="U2341" s="13"/>
      <c r="V2341" s="13"/>
      <c r="W2341" s="13"/>
      <c r="X2341" s="13"/>
      <c r="Y2341" s="13"/>
      <c r="Z2341" s="13"/>
      <c r="AA2341" s="13"/>
      <c r="AB2341" s="13"/>
      <c r="AC2341" s="13"/>
      <c r="AD2341" s="13"/>
      <c r="AE2341" s="13"/>
      <c r="AT2341" s="244" t="s">
        <v>213</v>
      </c>
      <c r="AU2341" s="244" t="s">
        <v>84</v>
      </c>
      <c r="AV2341" s="13" t="s">
        <v>84</v>
      </c>
      <c r="AW2341" s="13" t="s">
        <v>35</v>
      </c>
      <c r="AX2341" s="13" t="s">
        <v>74</v>
      </c>
      <c r="AY2341" s="244" t="s">
        <v>197</v>
      </c>
    </row>
    <row r="2342" s="13" customFormat="1">
      <c r="A2342" s="13"/>
      <c r="B2342" s="233"/>
      <c r="C2342" s="234"/>
      <c r="D2342" s="235" t="s">
        <v>213</v>
      </c>
      <c r="E2342" s="236" t="s">
        <v>28</v>
      </c>
      <c r="F2342" s="237" t="s">
        <v>1821</v>
      </c>
      <c r="G2342" s="234"/>
      <c r="H2342" s="238">
        <v>1</v>
      </c>
      <c r="I2342" s="239"/>
      <c r="J2342" s="234"/>
      <c r="K2342" s="234"/>
      <c r="L2342" s="240"/>
      <c r="M2342" s="241"/>
      <c r="N2342" s="242"/>
      <c r="O2342" s="242"/>
      <c r="P2342" s="242"/>
      <c r="Q2342" s="242"/>
      <c r="R2342" s="242"/>
      <c r="S2342" s="242"/>
      <c r="T2342" s="243"/>
      <c r="U2342" s="13"/>
      <c r="V2342" s="13"/>
      <c r="W2342" s="13"/>
      <c r="X2342" s="13"/>
      <c r="Y2342" s="13"/>
      <c r="Z2342" s="13"/>
      <c r="AA2342" s="13"/>
      <c r="AB2342" s="13"/>
      <c r="AC2342" s="13"/>
      <c r="AD2342" s="13"/>
      <c r="AE2342" s="13"/>
      <c r="AT2342" s="244" t="s">
        <v>213</v>
      </c>
      <c r="AU2342" s="244" t="s">
        <v>84</v>
      </c>
      <c r="AV2342" s="13" t="s">
        <v>84</v>
      </c>
      <c r="AW2342" s="13" t="s">
        <v>35</v>
      </c>
      <c r="AX2342" s="13" t="s">
        <v>74</v>
      </c>
      <c r="AY2342" s="244" t="s">
        <v>197</v>
      </c>
    </row>
    <row r="2343" s="13" customFormat="1">
      <c r="A2343" s="13"/>
      <c r="B2343" s="233"/>
      <c r="C2343" s="234"/>
      <c r="D2343" s="235" t="s">
        <v>213</v>
      </c>
      <c r="E2343" s="236" t="s">
        <v>28</v>
      </c>
      <c r="F2343" s="237" t="s">
        <v>1822</v>
      </c>
      <c r="G2343" s="234"/>
      <c r="H2343" s="238">
        <v>1</v>
      </c>
      <c r="I2343" s="239"/>
      <c r="J2343" s="234"/>
      <c r="K2343" s="234"/>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213</v>
      </c>
      <c r="AU2343" s="244" t="s">
        <v>84</v>
      </c>
      <c r="AV2343" s="13" t="s">
        <v>84</v>
      </c>
      <c r="AW2343" s="13" t="s">
        <v>35</v>
      </c>
      <c r="AX2343" s="13" t="s">
        <v>74</v>
      </c>
      <c r="AY2343" s="244" t="s">
        <v>197</v>
      </c>
    </row>
    <row r="2344" s="14" customFormat="1">
      <c r="A2344" s="14"/>
      <c r="B2344" s="245"/>
      <c r="C2344" s="246"/>
      <c r="D2344" s="235" t="s">
        <v>213</v>
      </c>
      <c r="E2344" s="247" t="s">
        <v>28</v>
      </c>
      <c r="F2344" s="248" t="s">
        <v>226</v>
      </c>
      <c r="G2344" s="246"/>
      <c r="H2344" s="249">
        <v>7</v>
      </c>
      <c r="I2344" s="250"/>
      <c r="J2344" s="246"/>
      <c r="K2344" s="246"/>
      <c r="L2344" s="251"/>
      <c r="M2344" s="252"/>
      <c r="N2344" s="253"/>
      <c r="O2344" s="253"/>
      <c r="P2344" s="253"/>
      <c r="Q2344" s="253"/>
      <c r="R2344" s="253"/>
      <c r="S2344" s="253"/>
      <c r="T2344" s="254"/>
      <c r="U2344" s="14"/>
      <c r="V2344" s="14"/>
      <c r="W2344" s="14"/>
      <c r="X2344" s="14"/>
      <c r="Y2344" s="14"/>
      <c r="Z2344" s="14"/>
      <c r="AA2344" s="14"/>
      <c r="AB2344" s="14"/>
      <c r="AC2344" s="14"/>
      <c r="AD2344" s="14"/>
      <c r="AE2344" s="14"/>
      <c r="AT2344" s="255" t="s">
        <v>213</v>
      </c>
      <c r="AU2344" s="255" t="s">
        <v>84</v>
      </c>
      <c r="AV2344" s="14" t="s">
        <v>204</v>
      </c>
      <c r="AW2344" s="14" t="s">
        <v>35</v>
      </c>
      <c r="AX2344" s="14" t="s">
        <v>82</v>
      </c>
      <c r="AY2344" s="255" t="s">
        <v>197</v>
      </c>
    </row>
    <row r="2345" s="2" customFormat="1" ht="16.5" customHeight="1">
      <c r="A2345" s="41"/>
      <c r="B2345" s="42"/>
      <c r="C2345" s="281" t="s">
        <v>3056</v>
      </c>
      <c r="D2345" s="281" t="s">
        <v>519</v>
      </c>
      <c r="E2345" s="282" t="s">
        <v>3057</v>
      </c>
      <c r="F2345" s="283" t="s">
        <v>3058</v>
      </c>
      <c r="G2345" s="284" t="s">
        <v>210</v>
      </c>
      <c r="H2345" s="285">
        <v>7</v>
      </c>
      <c r="I2345" s="286"/>
      <c r="J2345" s="287">
        <f>ROUND(I2345*H2345,2)</f>
        <v>0</v>
      </c>
      <c r="K2345" s="283" t="s">
        <v>203</v>
      </c>
      <c r="L2345" s="288"/>
      <c r="M2345" s="289" t="s">
        <v>28</v>
      </c>
      <c r="N2345" s="290" t="s">
        <v>45</v>
      </c>
      <c r="O2345" s="87"/>
      <c r="P2345" s="224">
        <f>O2345*H2345</f>
        <v>0</v>
      </c>
      <c r="Q2345" s="224">
        <v>0.020500000000000001</v>
      </c>
      <c r="R2345" s="224">
        <f>Q2345*H2345</f>
        <v>0.14350000000000002</v>
      </c>
      <c r="S2345" s="224">
        <v>0</v>
      </c>
      <c r="T2345" s="225">
        <f>S2345*H2345</f>
        <v>0</v>
      </c>
      <c r="U2345" s="41"/>
      <c r="V2345" s="41"/>
      <c r="W2345" s="41"/>
      <c r="X2345" s="41"/>
      <c r="Y2345" s="41"/>
      <c r="Z2345" s="41"/>
      <c r="AA2345" s="41"/>
      <c r="AB2345" s="41"/>
      <c r="AC2345" s="41"/>
      <c r="AD2345" s="41"/>
      <c r="AE2345" s="41"/>
      <c r="AR2345" s="226" t="s">
        <v>365</v>
      </c>
      <c r="AT2345" s="226" t="s">
        <v>519</v>
      </c>
      <c r="AU2345" s="226" t="s">
        <v>84</v>
      </c>
      <c r="AY2345" s="20" t="s">
        <v>197</v>
      </c>
      <c r="BE2345" s="227">
        <f>IF(N2345="základní",J2345,0)</f>
        <v>0</v>
      </c>
      <c r="BF2345" s="227">
        <f>IF(N2345="snížená",J2345,0)</f>
        <v>0</v>
      </c>
      <c r="BG2345" s="227">
        <f>IF(N2345="zákl. přenesená",J2345,0)</f>
        <v>0</v>
      </c>
      <c r="BH2345" s="227">
        <f>IF(N2345="sníž. přenesená",J2345,0)</f>
        <v>0</v>
      </c>
      <c r="BI2345" s="227">
        <f>IF(N2345="nulová",J2345,0)</f>
        <v>0</v>
      </c>
      <c r="BJ2345" s="20" t="s">
        <v>82</v>
      </c>
      <c r="BK2345" s="227">
        <f>ROUND(I2345*H2345,2)</f>
        <v>0</v>
      </c>
      <c r="BL2345" s="20" t="s">
        <v>283</v>
      </c>
      <c r="BM2345" s="226" t="s">
        <v>3059</v>
      </c>
    </row>
    <row r="2346" s="2" customFormat="1" ht="24.15" customHeight="1">
      <c r="A2346" s="41"/>
      <c r="B2346" s="42"/>
      <c r="C2346" s="215" t="s">
        <v>3060</v>
      </c>
      <c r="D2346" s="215" t="s">
        <v>199</v>
      </c>
      <c r="E2346" s="216" t="s">
        <v>3061</v>
      </c>
      <c r="F2346" s="217" t="s">
        <v>3062</v>
      </c>
      <c r="G2346" s="218" t="s">
        <v>210</v>
      </c>
      <c r="H2346" s="219">
        <v>4</v>
      </c>
      <c r="I2346" s="220"/>
      <c r="J2346" s="221">
        <f>ROUND(I2346*H2346,2)</f>
        <v>0</v>
      </c>
      <c r="K2346" s="217" t="s">
        <v>203</v>
      </c>
      <c r="L2346" s="47"/>
      <c r="M2346" s="222" t="s">
        <v>28</v>
      </c>
      <c r="N2346" s="223" t="s">
        <v>45</v>
      </c>
      <c r="O2346" s="87"/>
      <c r="P2346" s="224">
        <f>O2346*H2346</f>
        <v>0</v>
      </c>
      <c r="Q2346" s="224">
        <v>0</v>
      </c>
      <c r="R2346" s="224">
        <f>Q2346*H2346</f>
        <v>0</v>
      </c>
      <c r="S2346" s="224">
        <v>0</v>
      </c>
      <c r="T2346" s="225">
        <f>S2346*H2346</f>
        <v>0</v>
      </c>
      <c r="U2346" s="41"/>
      <c r="V2346" s="41"/>
      <c r="W2346" s="41"/>
      <c r="X2346" s="41"/>
      <c r="Y2346" s="41"/>
      <c r="Z2346" s="41"/>
      <c r="AA2346" s="41"/>
      <c r="AB2346" s="41"/>
      <c r="AC2346" s="41"/>
      <c r="AD2346" s="41"/>
      <c r="AE2346" s="41"/>
      <c r="AR2346" s="226" t="s">
        <v>283</v>
      </c>
      <c r="AT2346" s="226" t="s">
        <v>199</v>
      </c>
      <c r="AU2346" s="226" t="s">
        <v>84</v>
      </c>
      <c r="AY2346" s="20" t="s">
        <v>197</v>
      </c>
      <c r="BE2346" s="227">
        <f>IF(N2346="základní",J2346,0)</f>
        <v>0</v>
      </c>
      <c r="BF2346" s="227">
        <f>IF(N2346="snížená",J2346,0)</f>
        <v>0</v>
      </c>
      <c r="BG2346" s="227">
        <f>IF(N2346="zákl. přenesená",J2346,0)</f>
        <v>0</v>
      </c>
      <c r="BH2346" s="227">
        <f>IF(N2346="sníž. přenesená",J2346,0)</f>
        <v>0</v>
      </c>
      <c r="BI2346" s="227">
        <f>IF(N2346="nulová",J2346,0)</f>
        <v>0</v>
      </c>
      <c r="BJ2346" s="20" t="s">
        <v>82</v>
      </c>
      <c r="BK2346" s="227">
        <f>ROUND(I2346*H2346,2)</f>
        <v>0</v>
      </c>
      <c r="BL2346" s="20" t="s">
        <v>283</v>
      </c>
      <c r="BM2346" s="226" t="s">
        <v>3063</v>
      </c>
    </row>
    <row r="2347" s="2" customFormat="1">
      <c r="A2347" s="41"/>
      <c r="B2347" s="42"/>
      <c r="C2347" s="43"/>
      <c r="D2347" s="228" t="s">
        <v>206</v>
      </c>
      <c r="E2347" s="43"/>
      <c r="F2347" s="229" t="s">
        <v>3064</v>
      </c>
      <c r="G2347" s="43"/>
      <c r="H2347" s="43"/>
      <c r="I2347" s="230"/>
      <c r="J2347" s="43"/>
      <c r="K2347" s="43"/>
      <c r="L2347" s="47"/>
      <c r="M2347" s="231"/>
      <c r="N2347" s="232"/>
      <c r="O2347" s="87"/>
      <c r="P2347" s="87"/>
      <c r="Q2347" s="87"/>
      <c r="R2347" s="87"/>
      <c r="S2347" s="87"/>
      <c r="T2347" s="88"/>
      <c r="U2347" s="41"/>
      <c r="V2347" s="41"/>
      <c r="W2347" s="41"/>
      <c r="X2347" s="41"/>
      <c r="Y2347" s="41"/>
      <c r="Z2347" s="41"/>
      <c r="AA2347" s="41"/>
      <c r="AB2347" s="41"/>
      <c r="AC2347" s="41"/>
      <c r="AD2347" s="41"/>
      <c r="AE2347" s="41"/>
      <c r="AT2347" s="20" t="s">
        <v>206</v>
      </c>
      <c r="AU2347" s="20" t="s">
        <v>84</v>
      </c>
    </row>
    <row r="2348" s="15" customFormat="1">
      <c r="A2348" s="15"/>
      <c r="B2348" s="256"/>
      <c r="C2348" s="257"/>
      <c r="D2348" s="235" t="s">
        <v>213</v>
      </c>
      <c r="E2348" s="258" t="s">
        <v>28</v>
      </c>
      <c r="F2348" s="259" t="s">
        <v>1809</v>
      </c>
      <c r="G2348" s="257"/>
      <c r="H2348" s="258" t="s">
        <v>28</v>
      </c>
      <c r="I2348" s="260"/>
      <c r="J2348" s="257"/>
      <c r="K2348" s="257"/>
      <c r="L2348" s="261"/>
      <c r="M2348" s="262"/>
      <c r="N2348" s="263"/>
      <c r="O2348" s="263"/>
      <c r="P2348" s="263"/>
      <c r="Q2348" s="263"/>
      <c r="R2348" s="263"/>
      <c r="S2348" s="263"/>
      <c r="T2348" s="264"/>
      <c r="U2348" s="15"/>
      <c r="V2348" s="15"/>
      <c r="W2348" s="15"/>
      <c r="X2348" s="15"/>
      <c r="Y2348" s="15"/>
      <c r="Z2348" s="15"/>
      <c r="AA2348" s="15"/>
      <c r="AB2348" s="15"/>
      <c r="AC2348" s="15"/>
      <c r="AD2348" s="15"/>
      <c r="AE2348" s="15"/>
      <c r="AT2348" s="265" t="s">
        <v>213</v>
      </c>
      <c r="AU2348" s="265" t="s">
        <v>84</v>
      </c>
      <c r="AV2348" s="15" t="s">
        <v>82</v>
      </c>
      <c r="AW2348" s="15" t="s">
        <v>35</v>
      </c>
      <c r="AX2348" s="15" t="s">
        <v>74</v>
      </c>
      <c r="AY2348" s="265" t="s">
        <v>197</v>
      </c>
    </row>
    <row r="2349" s="13" customFormat="1">
      <c r="A2349" s="13"/>
      <c r="B2349" s="233"/>
      <c r="C2349" s="234"/>
      <c r="D2349" s="235" t="s">
        <v>213</v>
      </c>
      <c r="E2349" s="236" t="s">
        <v>28</v>
      </c>
      <c r="F2349" s="237" t="s">
        <v>1844</v>
      </c>
      <c r="G2349" s="234"/>
      <c r="H2349" s="238">
        <v>1</v>
      </c>
      <c r="I2349" s="239"/>
      <c r="J2349" s="234"/>
      <c r="K2349" s="234"/>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213</v>
      </c>
      <c r="AU2349" s="244" t="s">
        <v>84</v>
      </c>
      <c r="AV2349" s="13" t="s">
        <v>84</v>
      </c>
      <c r="AW2349" s="13" t="s">
        <v>35</v>
      </c>
      <c r="AX2349" s="13" t="s">
        <v>74</v>
      </c>
      <c r="AY2349" s="244" t="s">
        <v>197</v>
      </c>
    </row>
    <row r="2350" s="13" customFormat="1">
      <c r="A2350" s="13"/>
      <c r="B2350" s="233"/>
      <c r="C2350" s="234"/>
      <c r="D2350" s="235" t="s">
        <v>213</v>
      </c>
      <c r="E2350" s="236" t="s">
        <v>28</v>
      </c>
      <c r="F2350" s="237" t="s">
        <v>1845</v>
      </c>
      <c r="G2350" s="234"/>
      <c r="H2350" s="238">
        <v>1</v>
      </c>
      <c r="I2350" s="239"/>
      <c r="J2350" s="234"/>
      <c r="K2350" s="234"/>
      <c r="L2350" s="240"/>
      <c r="M2350" s="241"/>
      <c r="N2350" s="242"/>
      <c r="O2350" s="242"/>
      <c r="P2350" s="242"/>
      <c r="Q2350" s="242"/>
      <c r="R2350" s="242"/>
      <c r="S2350" s="242"/>
      <c r="T2350" s="243"/>
      <c r="U2350" s="13"/>
      <c r="V2350" s="13"/>
      <c r="W2350" s="13"/>
      <c r="X2350" s="13"/>
      <c r="Y2350" s="13"/>
      <c r="Z2350" s="13"/>
      <c r="AA2350" s="13"/>
      <c r="AB2350" s="13"/>
      <c r="AC2350" s="13"/>
      <c r="AD2350" s="13"/>
      <c r="AE2350" s="13"/>
      <c r="AT2350" s="244" t="s">
        <v>213</v>
      </c>
      <c r="AU2350" s="244" t="s">
        <v>84</v>
      </c>
      <c r="AV2350" s="13" t="s">
        <v>84</v>
      </c>
      <c r="AW2350" s="13" t="s">
        <v>35</v>
      </c>
      <c r="AX2350" s="13" t="s">
        <v>74</v>
      </c>
      <c r="AY2350" s="244" t="s">
        <v>197</v>
      </c>
    </row>
    <row r="2351" s="13" customFormat="1">
      <c r="A2351" s="13"/>
      <c r="B2351" s="233"/>
      <c r="C2351" s="234"/>
      <c r="D2351" s="235" t="s">
        <v>213</v>
      </c>
      <c r="E2351" s="236" t="s">
        <v>28</v>
      </c>
      <c r="F2351" s="237" t="s">
        <v>1846</v>
      </c>
      <c r="G2351" s="234"/>
      <c r="H2351" s="238">
        <v>1</v>
      </c>
      <c r="I2351" s="239"/>
      <c r="J2351" s="234"/>
      <c r="K2351" s="234"/>
      <c r="L2351" s="240"/>
      <c r="M2351" s="241"/>
      <c r="N2351" s="242"/>
      <c r="O2351" s="242"/>
      <c r="P2351" s="242"/>
      <c r="Q2351" s="242"/>
      <c r="R2351" s="242"/>
      <c r="S2351" s="242"/>
      <c r="T2351" s="243"/>
      <c r="U2351" s="13"/>
      <c r="V2351" s="13"/>
      <c r="W2351" s="13"/>
      <c r="X2351" s="13"/>
      <c r="Y2351" s="13"/>
      <c r="Z2351" s="13"/>
      <c r="AA2351" s="13"/>
      <c r="AB2351" s="13"/>
      <c r="AC2351" s="13"/>
      <c r="AD2351" s="13"/>
      <c r="AE2351" s="13"/>
      <c r="AT2351" s="244" t="s">
        <v>213</v>
      </c>
      <c r="AU2351" s="244" t="s">
        <v>84</v>
      </c>
      <c r="AV2351" s="13" t="s">
        <v>84</v>
      </c>
      <c r="AW2351" s="13" t="s">
        <v>35</v>
      </c>
      <c r="AX2351" s="13" t="s">
        <v>74</v>
      </c>
      <c r="AY2351" s="244" t="s">
        <v>197</v>
      </c>
    </row>
    <row r="2352" s="13" customFormat="1">
      <c r="A2352" s="13"/>
      <c r="B2352" s="233"/>
      <c r="C2352" s="234"/>
      <c r="D2352" s="235" t="s">
        <v>213</v>
      </c>
      <c r="E2352" s="236" t="s">
        <v>28</v>
      </c>
      <c r="F2352" s="237" t="s">
        <v>1847</v>
      </c>
      <c r="G2352" s="234"/>
      <c r="H2352" s="238">
        <v>1</v>
      </c>
      <c r="I2352" s="239"/>
      <c r="J2352" s="234"/>
      <c r="K2352" s="234"/>
      <c r="L2352" s="240"/>
      <c r="M2352" s="241"/>
      <c r="N2352" s="242"/>
      <c r="O2352" s="242"/>
      <c r="P2352" s="242"/>
      <c r="Q2352" s="242"/>
      <c r="R2352" s="242"/>
      <c r="S2352" s="242"/>
      <c r="T2352" s="243"/>
      <c r="U2352" s="13"/>
      <c r="V2352" s="13"/>
      <c r="W2352" s="13"/>
      <c r="X2352" s="13"/>
      <c r="Y2352" s="13"/>
      <c r="Z2352" s="13"/>
      <c r="AA2352" s="13"/>
      <c r="AB2352" s="13"/>
      <c r="AC2352" s="13"/>
      <c r="AD2352" s="13"/>
      <c r="AE2352" s="13"/>
      <c r="AT2352" s="244" t="s">
        <v>213</v>
      </c>
      <c r="AU2352" s="244" t="s">
        <v>84</v>
      </c>
      <c r="AV2352" s="13" t="s">
        <v>84</v>
      </c>
      <c r="AW2352" s="13" t="s">
        <v>35</v>
      </c>
      <c r="AX2352" s="13" t="s">
        <v>74</v>
      </c>
      <c r="AY2352" s="244" t="s">
        <v>197</v>
      </c>
    </row>
    <row r="2353" s="14" customFormat="1">
      <c r="A2353" s="14"/>
      <c r="B2353" s="245"/>
      <c r="C2353" s="246"/>
      <c r="D2353" s="235" t="s">
        <v>213</v>
      </c>
      <c r="E2353" s="247" t="s">
        <v>28</v>
      </c>
      <c r="F2353" s="248" t="s">
        <v>226</v>
      </c>
      <c r="G2353" s="246"/>
      <c r="H2353" s="249">
        <v>4</v>
      </c>
      <c r="I2353" s="250"/>
      <c r="J2353" s="246"/>
      <c r="K2353" s="246"/>
      <c r="L2353" s="251"/>
      <c r="M2353" s="252"/>
      <c r="N2353" s="253"/>
      <c r="O2353" s="253"/>
      <c r="P2353" s="253"/>
      <c r="Q2353" s="253"/>
      <c r="R2353" s="253"/>
      <c r="S2353" s="253"/>
      <c r="T2353" s="254"/>
      <c r="U2353" s="14"/>
      <c r="V2353" s="14"/>
      <c r="W2353" s="14"/>
      <c r="X2353" s="14"/>
      <c r="Y2353" s="14"/>
      <c r="Z2353" s="14"/>
      <c r="AA2353" s="14"/>
      <c r="AB2353" s="14"/>
      <c r="AC2353" s="14"/>
      <c r="AD2353" s="14"/>
      <c r="AE2353" s="14"/>
      <c r="AT2353" s="255" t="s">
        <v>213</v>
      </c>
      <c r="AU2353" s="255" t="s">
        <v>84</v>
      </c>
      <c r="AV2353" s="14" t="s">
        <v>204</v>
      </c>
      <c r="AW2353" s="14" t="s">
        <v>35</v>
      </c>
      <c r="AX2353" s="14" t="s">
        <v>82</v>
      </c>
      <c r="AY2353" s="255" t="s">
        <v>197</v>
      </c>
    </row>
    <row r="2354" s="2" customFormat="1" ht="16.5" customHeight="1">
      <c r="A2354" s="41"/>
      <c r="B2354" s="42"/>
      <c r="C2354" s="281" t="s">
        <v>3065</v>
      </c>
      <c r="D2354" s="281" t="s">
        <v>519</v>
      </c>
      <c r="E2354" s="282" t="s">
        <v>3066</v>
      </c>
      <c r="F2354" s="283" t="s">
        <v>3067</v>
      </c>
      <c r="G2354" s="284" t="s">
        <v>210</v>
      </c>
      <c r="H2354" s="285">
        <v>4</v>
      </c>
      <c r="I2354" s="286"/>
      <c r="J2354" s="287">
        <f>ROUND(I2354*H2354,2)</f>
        <v>0</v>
      </c>
      <c r="K2354" s="283" t="s">
        <v>28</v>
      </c>
      <c r="L2354" s="288"/>
      <c r="M2354" s="289" t="s">
        <v>28</v>
      </c>
      <c r="N2354" s="290" t="s">
        <v>45</v>
      </c>
      <c r="O2354" s="87"/>
      <c r="P2354" s="224">
        <f>O2354*H2354</f>
        <v>0</v>
      </c>
      <c r="Q2354" s="224">
        <v>0.021600000000000001</v>
      </c>
      <c r="R2354" s="224">
        <f>Q2354*H2354</f>
        <v>0.086400000000000005</v>
      </c>
      <c r="S2354" s="224">
        <v>0</v>
      </c>
      <c r="T2354" s="225">
        <f>S2354*H2354</f>
        <v>0</v>
      </c>
      <c r="U2354" s="41"/>
      <c r="V2354" s="41"/>
      <c r="W2354" s="41"/>
      <c r="X2354" s="41"/>
      <c r="Y2354" s="41"/>
      <c r="Z2354" s="41"/>
      <c r="AA2354" s="41"/>
      <c r="AB2354" s="41"/>
      <c r="AC2354" s="41"/>
      <c r="AD2354" s="41"/>
      <c r="AE2354" s="41"/>
      <c r="AR2354" s="226" t="s">
        <v>365</v>
      </c>
      <c r="AT2354" s="226" t="s">
        <v>519</v>
      </c>
      <c r="AU2354" s="226" t="s">
        <v>84</v>
      </c>
      <c r="AY2354" s="20" t="s">
        <v>197</v>
      </c>
      <c r="BE2354" s="227">
        <f>IF(N2354="základní",J2354,0)</f>
        <v>0</v>
      </c>
      <c r="BF2354" s="227">
        <f>IF(N2354="snížená",J2354,0)</f>
        <v>0</v>
      </c>
      <c r="BG2354" s="227">
        <f>IF(N2354="zákl. přenesená",J2354,0)</f>
        <v>0</v>
      </c>
      <c r="BH2354" s="227">
        <f>IF(N2354="sníž. přenesená",J2354,0)</f>
        <v>0</v>
      </c>
      <c r="BI2354" s="227">
        <f>IF(N2354="nulová",J2354,0)</f>
        <v>0</v>
      </c>
      <c r="BJ2354" s="20" t="s">
        <v>82</v>
      </c>
      <c r="BK2354" s="227">
        <f>ROUND(I2354*H2354,2)</f>
        <v>0</v>
      </c>
      <c r="BL2354" s="20" t="s">
        <v>283</v>
      </c>
      <c r="BM2354" s="226" t="s">
        <v>3068</v>
      </c>
    </row>
    <row r="2355" s="2" customFormat="1" ht="24.15" customHeight="1">
      <c r="A2355" s="41"/>
      <c r="B2355" s="42"/>
      <c r="C2355" s="215" t="s">
        <v>3069</v>
      </c>
      <c r="D2355" s="215" t="s">
        <v>199</v>
      </c>
      <c r="E2355" s="216" t="s">
        <v>3070</v>
      </c>
      <c r="F2355" s="217" t="s">
        <v>3071</v>
      </c>
      <c r="G2355" s="218" t="s">
        <v>210</v>
      </c>
      <c r="H2355" s="219">
        <v>4</v>
      </c>
      <c r="I2355" s="220"/>
      <c r="J2355" s="221">
        <f>ROUND(I2355*H2355,2)</f>
        <v>0</v>
      </c>
      <c r="K2355" s="217" t="s">
        <v>203</v>
      </c>
      <c r="L2355" s="47"/>
      <c r="M2355" s="222" t="s">
        <v>28</v>
      </c>
      <c r="N2355" s="223" t="s">
        <v>45</v>
      </c>
      <c r="O2355" s="87"/>
      <c r="P2355" s="224">
        <f>O2355*H2355</f>
        <v>0</v>
      </c>
      <c r="Q2355" s="224">
        <v>0</v>
      </c>
      <c r="R2355" s="224">
        <f>Q2355*H2355</f>
        <v>0</v>
      </c>
      <c r="S2355" s="224">
        <v>0</v>
      </c>
      <c r="T2355" s="225">
        <f>S2355*H2355</f>
        <v>0</v>
      </c>
      <c r="U2355" s="41"/>
      <c r="V2355" s="41"/>
      <c r="W2355" s="41"/>
      <c r="X2355" s="41"/>
      <c r="Y2355" s="41"/>
      <c r="Z2355" s="41"/>
      <c r="AA2355" s="41"/>
      <c r="AB2355" s="41"/>
      <c r="AC2355" s="41"/>
      <c r="AD2355" s="41"/>
      <c r="AE2355" s="41"/>
      <c r="AR2355" s="226" t="s">
        <v>283</v>
      </c>
      <c r="AT2355" s="226" t="s">
        <v>199</v>
      </c>
      <c r="AU2355" s="226" t="s">
        <v>84</v>
      </c>
      <c r="AY2355" s="20" t="s">
        <v>197</v>
      </c>
      <c r="BE2355" s="227">
        <f>IF(N2355="základní",J2355,0)</f>
        <v>0</v>
      </c>
      <c r="BF2355" s="227">
        <f>IF(N2355="snížená",J2355,0)</f>
        <v>0</v>
      </c>
      <c r="BG2355" s="227">
        <f>IF(N2355="zákl. přenesená",J2355,0)</f>
        <v>0</v>
      </c>
      <c r="BH2355" s="227">
        <f>IF(N2355="sníž. přenesená",J2355,0)</f>
        <v>0</v>
      </c>
      <c r="BI2355" s="227">
        <f>IF(N2355="nulová",J2355,0)</f>
        <v>0</v>
      </c>
      <c r="BJ2355" s="20" t="s">
        <v>82</v>
      </c>
      <c r="BK2355" s="227">
        <f>ROUND(I2355*H2355,2)</f>
        <v>0</v>
      </c>
      <c r="BL2355" s="20" t="s">
        <v>283</v>
      </c>
      <c r="BM2355" s="226" t="s">
        <v>3072</v>
      </c>
    </row>
    <row r="2356" s="2" customFormat="1">
      <c r="A2356" s="41"/>
      <c r="B2356" s="42"/>
      <c r="C2356" s="43"/>
      <c r="D2356" s="228" t="s">
        <v>206</v>
      </c>
      <c r="E2356" s="43"/>
      <c r="F2356" s="229" t="s">
        <v>3073</v>
      </c>
      <c r="G2356" s="43"/>
      <c r="H2356" s="43"/>
      <c r="I2356" s="230"/>
      <c r="J2356" s="43"/>
      <c r="K2356" s="43"/>
      <c r="L2356" s="47"/>
      <c r="M2356" s="231"/>
      <c r="N2356" s="232"/>
      <c r="O2356" s="87"/>
      <c r="P2356" s="87"/>
      <c r="Q2356" s="87"/>
      <c r="R2356" s="87"/>
      <c r="S2356" s="87"/>
      <c r="T2356" s="88"/>
      <c r="U2356" s="41"/>
      <c r="V2356" s="41"/>
      <c r="W2356" s="41"/>
      <c r="X2356" s="41"/>
      <c r="Y2356" s="41"/>
      <c r="Z2356" s="41"/>
      <c r="AA2356" s="41"/>
      <c r="AB2356" s="41"/>
      <c r="AC2356" s="41"/>
      <c r="AD2356" s="41"/>
      <c r="AE2356" s="41"/>
      <c r="AT2356" s="20" t="s">
        <v>206</v>
      </c>
      <c r="AU2356" s="20" t="s">
        <v>84</v>
      </c>
    </row>
    <row r="2357" s="15" customFormat="1">
      <c r="A2357" s="15"/>
      <c r="B2357" s="256"/>
      <c r="C2357" s="257"/>
      <c r="D2357" s="235" t="s">
        <v>213</v>
      </c>
      <c r="E2357" s="258" t="s">
        <v>28</v>
      </c>
      <c r="F2357" s="259" t="s">
        <v>1809</v>
      </c>
      <c r="G2357" s="257"/>
      <c r="H2357" s="258" t="s">
        <v>28</v>
      </c>
      <c r="I2357" s="260"/>
      <c r="J2357" s="257"/>
      <c r="K2357" s="257"/>
      <c r="L2357" s="261"/>
      <c r="M2357" s="262"/>
      <c r="N2357" s="263"/>
      <c r="O2357" s="263"/>
      <c r="P2357" s="263"/>
      <c r="Q2357" s="263"/>
      <c r="R2357" s="263"/>
      <c r="S2357" s="263"/>
      <c r="T2357" s="264"/>
      <c r="U2357" s="15"/>
      <c r="V2357" s="15"/>
      <c r="W2357" s="15"/>
      <c r="X2357" s="15"/>
      <c r="Y2357" s="15"/>
      <c r="Z2357" s="15"/>
      <c r="AA2357" s="15"/>
      <c r="AB2357" s="15"/>
      <c r="AC2357" s="15"/>
      <c r="AD2357" s="15"/>
      <c r="AE2357" s="15"/>
      <c r="AT2357" s="265" t="s">
        <v>213</v>
      </c>
      <c r="AU2357" s="265" t="s">
        <v>84</v>
      </c>
      <c r="AV2357" s="15" t="s">
        <v>82</v>
      </c>
      <c r="AW2357" s="15" t="s">
        <v>35</v>
      </c>
      <c r="AX2357" s="15" t="s">
        <v>74</v>
      </c>
      <c r="AY2357" s="265" t="s">
        <v>197</v>
      </c>
    </row>
    <row r="2358" s="13" customFormat="1">
      <c r="A2358" s="13"/>
      <c r="B2358" s="233"/>
      <c r="C2358" s="234"/>
      <c r="D2358" s="235" t="s">
        <v>213</v>
      </c>
      <c r="E2358" s="236" t="s">
        <v>28</v>
      </c>
      <c r="F2358" s="237" t="s">
        <v>1848</v>
      </c>
      <c r="G2358" s="234"/>
      <c r="H2358" s="238">
        <v>1</v>
      </c>
      <c r="I2358" s="239"/>
      <c r="J2358" s="234"/>
      <c r="K2358" s="234"/>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213</v>
      </c>
      <c r="AU2358" s="244" t="s">
        <v>84</v>
      </c>
      <c r="AV2358" s="13" t="s">
        <v>84</v>
      </c>
      <c r="AW2358" s="13" t="s">
        <v>35</v>
      </c>
      <c r="AX2358" s="13" t="s">
        <v>74</v>
      </c>
      <c r="AY2358" s="244" t="s">
        <v>197</v>
      </c>
    </row>
    <row r="2359" s="13" customFormat="1">
      <c r="A2359" s="13"/>
      <c r="B2359" s="233"/>
      <c r="C2359" s="234"/>
      <c r="D2359" s="235" t="s">
        <v>213</v>
      </c>
      <c r="E2359" s="236" t="s">
        <v>28</v>
      </c>
      <c r="F2359" s="237" t="s">
        <v>1849</v>
      </c>
      <c r="G2359" s="234"/>
      <c r="H2359" s="238">
        <v>1</v>
      </c>
      <c r="I2359" s="239"/>
      <c r="J2359" s="234"/>
      <c r="K2359" s="234"/>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84</v>
      </c>
      <c r="AV2359" s="13" t="s">
        <v>84</v>
      </c>
      <c r="AW2359" s="13" t="s">
        <v>35</v>
      </c>
      <c r="AX2359" s="13" t="s">
        <v>74</v>
      </c>
      <c r="AY2359" s="244" t="s">
        <v>197</v>
      </c>
    </row>
    <row r="2360" s="13" customFormat="1">
      <c r="A2360" s="13"/>
      <c r="B2360" s="233"/>
      <c r="C2360" s="234"/>
      <c r="D2360" s="235" t="s">
        <v>213</v>
      </c>
      <c r="E2360" s="236" t="s">
        <v>28</v>
      </c>
      <c r="F2360" s="237" t="s">
        <v>1850</v>
      </c>
      <c r="G2360" s="234"/>
      <c r="H2360" s="238">
        <v>1</v>
      </c>
      <c r="I2360" s="239"/>
      <c r="J2360" s="234"/>
      <c r="K2360" s="234"/>
      <c r="L2360" s="240"/>
      <c r="M2360" s="241"/>
      <c r="N2360" s="242"/>
      <c r="O2360" s="242"/>
      <c r="P2360" s="242"/>
      <c r="Q2360" s="242"/>
      <c r="R2360" s="242"/>
      <c r="S2360" s="242"/>
      <c r="T2360" s="243"/>
      <c r="U2360" s="13"/>
      <c r="V2360" s="13"/>
      <c r="W2360" s="13"/>
      <c r="X2360" s="13"/>
      <c r="Y2360" s="13"/>
      <c r="Z2360" s="13"/>
      <c r="AA2360" s="13"/>
      <c r="AB2360" s="13"/>
      <c r="AC2360" s="13"/>
      <c r="AD2360" s="13"/>
      <c r="AE2360" s="13"/>
      <c r="AT2360" s="244" t="s">
        <v>213</v>
      </c>
      <c r="AU2360" s="244" t="s">
        <v>84</v>
      </c>
      <c r="AV2360" s="13" t="s">
        <v>84</v>
      </c>
      <c r="AW2360" s="13" t="s">
        <v>35</v>
      </c>
      <c r="AX2360" s="13" t="s">
        <v>74</v>
      </c>
      <c r="AY2360" s="244" t="s">
        <v>197</v>
      </c>
    </row>
    <row r="2361" s="13" customFormat="1">
      <c r="A2361" s="13"/>
      <c r="B2361" s="233"/>
      <c r="C2361" s="234"/>
      <c r="D2361" s="235" t="s">
        <v>213</v>
      </c>
      <c r="E2361" s="236" t="s">
        <v>28</v>
      </c>
      <c r="F2361" s="237" t="s">
        <v>1851</v>
      </c>
      <c r="G2361" s="234"/>
      <c r="H2361" s="238">
        <v>1</v>
      </c>
      <c r="I2361" s="239"/>
      <c r="J2361" s="234"/>
      <c r="K2361" s="234"/>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84</v>
      </c>
      <c r="AV2361" s="13" t="s">
        <v>84</v>
      </c>
      <c r="AW2361" s="13" t="s">
        <v>35</v>
      </c>
      <c r="AX2361" s="13" t="s">
        <v>74</v>
      </c>
      <c r="AY2361" s="244" t="s">
        <v>197</v>
      </c>
    </row>
    <row r="2362" s="14" customFormat="1">
      <c r="A2362" s="14"/>
      <c r="B2362" s="245"/>
      <c r="C2362" s="246"/>
      <c r="D2362" s="235" t="s">
        <v>213</v>
      </c>
      <c r="E2362" s="247" t="s">
        <v>28</v>
      </c>
      <c r="F2362" s="248" t="s">
        <v>226</v>
      </c>
      <c r="G2362" s="246"/>
      <c r="H2362" s="249">
        <v>4</v>
      </c>
      <c r="I2362" s="250"/>
      <c r="J2362" s="246"/>
      <c r="K2362" s="246"/>
      <c r="L2362" s="251"/>
      <c r="M2362" s="252"/>
      <c r="N2362" s="253"/>
      <c r="O2362" s="253"/>
      <c r="P2362" s="253"/>
      <c r="Q2362" s="253"/>
      <c r="R2362" s="253"/>
      <c r="S2362" s="253"/>
      <c r="T2362" s="254"/>
      <c r="U2362" s="14"/>
      <c r="V2362" s="14"/>
      <c r="W2362" s="14"/>
      <c r="X2362" s="14"/>
      <c r="Y2362" s="14"/>
      <c r="Z2362" s="14"/>
      <c r="AA2362" s="14"/>
      <c r="AB2362" s="14"/>
      <c r="AC2362" s="14"/>
      <c r="AD2362" s="14"/>
      <c r="AE2362" s="14"/>
      <c r="AT2362" s="255" t="s">
        <v>213</v>
      </c>
      <c r="AU2362" s="255" t="s">
        <v>84</v>
      </c>
      <c r="AV2362" s="14" t="s">
        <v>204</v>
      </c>
      <c r="AW2362" s="14" t="s">
        <v>35</v>
      </c>
      <c r="AX2362" s="14" t="s">
        <v>82</v>
      </c>
      <c r="AY2362" s="255" t="s">
        <v>197</v>
      </c>
    </row>
    <row r="2363" s="2" customFormat="1" ht="16.5" customHeight="1">
      <c r="A2363" s="41"/>
      <c r="B2363" s="42"/>
      <c r="C2363" s="281" t="s">
        <v>3074</v>
      </c>
      <c r="D2363" s="281" t="s">
        <v>519</v>
      </c>
      <c r="E2363" s="282" t="s">
        <v>3075</v>
      </c>
      <c r="F2363" s="283" t="s">
        <v>3076</v>
      </c>
      <c r="G2363" s="284" t="s">
        <v>210</v>
      </c>
      <c r="H2363" s="285">
        <v>4</v>
      </c>
      <c r="I2363" s="286"/>
      <c r="J2363" s="287">
        <f>ROUND(I2363*H2363,2)</f>
        <v>0</v>
      </c>
      <c r="K2363" s="283" t="s">
        <v>28</v>
      </c>
      <c r="L2363" s="288"/>
      <c r="M2363" s="289" t="s">
        <v>28</v>
      </c>
      <c r="N2363" s="290" t="s">
        <v>45</v>
      </c>
      <c r="O2363" s="87"/>
      <c r="P2363" s="224">
        <f>O2363*H2363</f>
        <v>0</v>
      </c>
      <c r="Q2363" s="224">
        <v>0.024299999999999999</v>
      </c>
      <c r="R2363" s="224">
        <f>Q2363*H2363</f>
        <v>0.097199999999999995</v>
      </c>
      <c r="S2363" s="224">
        <v>0</v>
      </c>
      <c r="T2363" s="225">
        <f>S2363*H2363</f>
        <v>0</v>
      </c>
      <c r="U2363" s="41"/>
      <c r="V2363" s="41"/>
      <c r="W2363" s="41"/>
      <c r="X2363" s="41"/>
      <c r="Y2363" s="41"/>
      <c r="Z2363" s="41"/>
      <c r="AA2363" s="41"/>
      <c r="AB2363" s="41"/>
      <c r="AC2363" s="41"/>
      <c r="AD2363" s="41"/>
      <c r="AE2363" s="41"/>
      <c r="AR2363" s="226" t="s">
        <v>365</v>
      </c>
      <c r="AT2363" s="226" t="s">
        <v>519</v>
      </c>
      <c r="AU2363" s="226" t="s">
        <v>84</v>
      </c>
      <c r="AY2363" s="20" t="s">
        <v>197</v>
      </c>
      <c r="BE2363" s="227">
        <f>IF(N2363="základní",J2363,0)</f>
        <v>0</v>
      </c>
      <c r="BF2363" s="227">
        <f>IF(N2363="snížená",J2363,0)</f>
        <v>0</v>
      </c>
      <c r="BG2363" s="227">
        <f>IF(N2363="zákl. přenesená",J2363,0)</f>
        <v>0</v>
      </c>
      <c r="BH2363" s="227">
        <f>IF(N2363="sníž. přenesená",J2363,0)</f>
        <v>0</v>
      </c>
      <c r="BI2363" s="227">
        <f>IF(N2363="nulová",J2363,0)</f>
        <v>0</v>
      </c>
      <c r="BJ2363" s="20" t="s">
        <v>82</v>
      </c>
      <c r="BK2363" s="227">
        <f>ROUND(I2363*H2363,2)</f>
        <v>0</v>
      </c>
      <c r="BL2363" s="20" t="s">
        <v>283</v>
      </c>
      <c r="BM2363" s="226" t="s">
        <v>3077</v>
      </c>
    </row>
    <row r="2364" s="2" customFormat="1" ht="24.15" customHeight="1">
      <c r="A2364" s="41"/>
      <c r="B2364" s="42"/>
      <c r="C2364" s="215" t="s">
        <v>3078</v>
      </c>
      <c r="D2364" s="215" t="s">
        <v>199</v>
      </c>
      <c r="E2364" s="216" t="s">
        <v>3079</v>
      </c>
      <c r="F2364" s="217" t="s">
        <v>3080</v>
      </c>
      <c r="G2364" s="218" t="s">
        <v>210</v>
      </c>
      <c r="H2364" s="219">
        <v>3</v>
      </c>
      <c r="I2364" s="220"/>
      <c r="J2364" s="221">
        <f>ROUND(I2364*H2364,2)</f>
        <v>0</v>
      </c>
      <c r="K2364" s="217" t="s">
        <v>203</v>
      </c>
      <c r="L2364" s="47"/>
      <c r="M2364" s="222" t="s">
        <v>28</v>
      </c>
      <c r="N2364" s="223" t="s">
        <v>45</v>
      </c>
      <c r="O2364" s="87"/>
      <c r="P2364" s="224">
        <f>O2364*H2364</f>
        <v>0</v>
      </c>
      <c r="Q2364" s="224">
        <v>0</v>
      </c>
      <c r="R2364" s="224">
        <f>Q2364*H2364</f>
        <v>0</v>
      </c>
      <c r="S2364" s="224">
        <v>0</v>
      </c>
      <c r="T2364" s="225">
        <f>S2364*H2364</f>
        <v>0</v>
      </c>
      <c r="U2364" s="41"/>
      <c r="V2364" s="41"/>
      <c r="W2364" s="41"/>
      <c r="X2364" s="41"/>
      <c r="Y2364" s="41"/>
      <c r="Z2364" s="41"/>
      <c r="AA2364" s="41"/>
      <c r="AB2364" s="41"/>
      <c r="AC2364" s="41"/>
      <c r="AD2364" s="41"/>
      <c r="AE2364" s="41"/>
      <c r="AR2364" s="226" t="s">
        <v>283</v>
      </c>
      <c r="AT2364" s="226" t="s">
        <v>199</v>
      </c>
      <c r="AU2364" s="226" t="s">
        <v>84</v>
      </c>
      <c r="AY2364" s="20" t="s">
        <v>197</v>
      </c>
      <c r="BE2364" s="227">
        <f>IF(N2364="základní",J2364,0)</f>
        <v>0</v>
      </c>
      <c r="BF2364" s="227">
        <f>IF(N2364="snížená",J2364,0)</f>
        <v>0</v>
      </c>
      <c r="BG2364" s="227">
        <f>IF(N2364="zákl. přenesená",J2364,0)</f>
        <v>0</v>
      </c>
      <c r="BH2364" s="227">
        <f>IF(N2364="sníž. přenesená",J2364,0)</f>
        <v>0</v>
      </c>
      <c r="BI2364" s="227">
        <f>IF(N2364="nulová",J2364,0)</f>
        <v>0</v>
      </c>
      <c r="BJ2364" s="20" t="s">
        <v>82</v>
      </c>
      <c r="BK2364" s="227">
        <f>ROUND(I2364*H2364,2)</f>
        <v>0</v>
      </c>
      <c r="BL2364" s="20" t="s">
        <v>283</v>
      </c>
      <c r="BM2364" s="226" t="s">
        <v>3081</v>
      </c>
    </row>
    <row r="2365" s="2" customFormat="1">
      <c r="A2365" s="41"/>
      <c r="B2365" s="42"/>
      <c r="C2365" s="43"/>
      <c r="D2365" s="228" t="s">
        <v>206</v>
      </c>
      <c r="E2365" s="43"/>
      <c r="F2365" s="229" t="s">
        <v>3082</v>
      </c>
      <c r="G2365" s="43"/>
      <c r="H2365" s="43"/>
      <c r="I2365" s="230"/>
      <c r="J2365" s="43"/>
      <c r="K2365" s="43"/>
      <c r="L2365" s="47"/>
      <c r="M2365" s="231"/>
      <c r="N2365" s="232"/>
      <c r="O2365" s="87"/>
      <c r="P2365" s="87"/>
      <c r="Q2365" s="87"/>
      <c r="R2365" s="87"/>
      <c r="S2365" s="87"/>
      <c r="T2365" s="88"/>
      <c r="U2365" s="41"/>
      <c r="V2365" s="41"/>
      <c r="W2365" s="41"/>
      <c r="X2365" s="41"/>
      <c r="Y2365" s="41"/>
      <c r="Z2365" s="41"/>
      <c r="AA2365" s="41"/>
      <c r="AB2365" s="41"/>
      <c r="AC2365" s="41"/>
      <c r="AD2365" s="41"/>
      <c r="AE2365" s="41"/>
      <c r="AT2365" s="20" t="s">
        <v>206</v>
      </c>
      <c r="AU2365" s="20" t="s">
        <v>84</v>
      </c>
    </row>
    <row r="2366" s="15" customFormat="1">
      <c r="A2366" s="15"/>
      <c r="B2366" s="256"/>
      <c r="C2366" s="257"/>
      <c r="D2366" s="235" t="s">
        <v>213</v>
      </c>
      <c r="E2366" s="258" t="s">
        <v>28</v>
      </c>
      <c r="F2366" s="259" t="s">
        <v>1809</v>
      </c>
      <c r="G2366" s="257"/>
      <c r="H2366" s="258" t="s">
        <v>28</v>
      </c>
      <c r="I2366" s="260"/>
      <c r="J2366" s="257"/>
      <c r="K2366" s="257"/>
      <c r="L2366" s="261"/>
      <c r="M2366" s="262"/>
      <c r="N2366" s="263"/>
      <c r="O2366" s="263"/>
      <c r="P2366" s="263"/>
      <c r="Q2366" s="263"/>
      <c r="R2366" s="263"/>
      <c r="S2366" s="263"/>
      <c r="T2366" s="264"/>
      <c r="U2366" s="15"/>
      <c r="V2366" s="15"/>
      <c r="W2366" s="15"/>
      <c r="X2366" s="15"/>
      <c r="Y2366" s="15"/>
      <c r="Z2366" s="15"/>
      <c r="AA2366" s="15"/>
      <c r="AB2366" s="15"/>
      <c r="AC2366" s="15"/>
      <c r="AD2366" s="15"/>
      <c r="AE2366" s="15"/>
      <c r="AT2366" s="265" t="s">
        <v>213</v>
      </c>
      <c r="AU2366" s="265" t="s">
        <v>84</v>
      </c>
      <c r="AV2366" s="15" t="s">
        <v>82</v>
      </c>
      <c r="AW2366" s="15" t="s">
        <v>35</v>
      </c>
      <c r="AX2366" s="15" t="s">
        <v>74</v>
      </c>
      <c r="AY2366" s="265" t="s">
        <v>197</v>
      </c>
    </row>
    <row r="2367" s="13" customFormat="1">
      <c r="A2367" s="13"/>
      <c r="B2367" s="233"/>
      <c r="C2367" s="234"/>
      <c r="D2367" s="235" t="s">
        <v>213</v>
      </c>
      <c r="E2367" s="236" t="s">
        <v>28</v>
      </c>
      <c r="F2367" s="237" t="s">
        <v>1873</v>
      </c>
      <c r="G2367" s="234"/>
      <c r="H2367" s="238">
        <v>1</v>
      </c>
      <c r="I2367" s="239"/>
      <c r="J2367" s="234"/>
      <c r="K2367" s="234"/>
      <c r="L2367" s="240"/>
      <c r="M2367" s="241"/>
      <c r="N2367" s="242"/>
      <c r="O2367" s="242"/>
      <c r="P2367" s="242"/>
      <c r="Q2367" s="242"/>
      <c r="R2367" s="242"/>
      <c r="S2367" s="242"/>
      <c r="T2367" s="243"/>
      <c r="U2367" s="13"/>
      <c r="V2367" s="13"/>
      <c r="W2367" s="13"/>
      <c r="X2367" s="13"/>
      <c r="Y2367" s="13"/>
      <c r="Z2367" s="13"/>
      <c r="AA2367" s="13"/>
      <c r="AB2367" s="13"/>
      <c r="AC2367" s="13"/>
      <c r="AD2367" s="13"/>
      <c r="AE2367" s="13"/>
      <c r="AT2367" s="244" t="s">
        <v>213</v>
      </c>
      <c r="AU2367" s="244" t="s">
        <v>84</v>
      </c>
      <c r="AV2367" s="13" t="s">
        <v>84</v>
      </c>
      <c r="AW2367" s="13" t="s">
        <v>35</v>
      </c>
      <c r="AX2367" s="13" t="s">
        <v>74</v>
      </c>
      <c r="AY2367" s="244" t="s">
        <v>197</v>
      </c>
    </row>
    <row r="2368" s="13" customFormat="1">
      <c r="A2368" s="13"/>
      <c r="B2368" s="233"/>
      <c r="C2368" s="234"/>
      <c r="D2368" s="235" t="s">
        <v>213</v>
      </c>
      <c r="E2368" s="236" t="s">
        <v>28</v>
      </c>
      <c r="F2368" s="237" t="s">
        <v>1874</v>
      </c>
      <c r="G2368" s="234"/>
      <c r="H2368" s="238">
        <v>1</v>
      </c>
      <c r="I2368" s="239"/>
      <c r="J2368" s="234"/>
      <c r="K2368" s="234"/>
      <c r="L2368" s="240"/>
      <c r="M2368" s="241"/>
      <c r="N2368" s="242"/>
      <c r="O2368" s="242"/>
      <c r="P2368" s="242"/>
      <c r="Q2368" s="242"/>
      <c r="R2368" s="242"/>
      <c r="S2368" s="242"/>
      <c r="T2368" s="243"/>
      <c r="U2368" s="13"/>
      <c r="V2368" s="13"/>
      <c r="W2368" s="13"/>
      <c r="X2368" s="13"/>
      <c r="Y2368" s="13"/>
      <c r="Z2368" s="13"/>
      <c r="AA2368" s="13"/>
      <c r="AB2368" s="13"/>
      <c r="AC2368" s="13"/>
      <c r="AD2368" s="13"/>
      <c r="AE2368" s="13"/>
      <c r="AT2368" s="244" t="s">
        <v>213</v>
      </c>
      <c r="AU2368" s="244" t="s">
        <v>84</v>
      </c>
      <c r="AV2368" s="13" t="s">
        <v>84</v>
      </c>
      <c r="AW2368" s="13" t="s">
        <v>35</v>
      </c>
      <c r="AX2368" s="13" t="s">
        <v>74</v>
      </c>
      <c r="AY2368" s="244" t="s">
        <v>197</v>
      </c>
    </row>
    <row r="2369" s="13" customFormat="1">
      <c r="A2369" s="13"/>
      <c r="B2369" s="233"/>
      <c r="C2369" s="234"/>
      <c r="D2369" s="235" t="s">
        <v>213</v>
      </c>
      <c r="E2369" s="236" t="s">
        <v>28</v>
      </c>
      <c r="F2369" s="237" t="s">
        <v>1875</v>
      </c>
      <c r="G2369" s="234"/>
      <c r="H2369" s="238">
        <v>1</v>
      </c>
      <c r="I2369" s="239"/>
      <c r="J2369" s="234"/>
      <c r="K2369" s="234"/>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213</v>
      </c>
      <c r="AU2369" s="244" t="s">
        <v>84</v>
      </c>
      <c r="AV2369" s="13" t="s">
        <v>84</v>
      </c>
      <c r="AW2369" s="13" t="s">
        <v>35</v>
      </c>
      <c r="AX2369" s="13" t="s">
        <v>74</v>
      </c>
      <c r="AY2369" s="244" t="s">
        <v>197</v>
      </c>
    </row>
    <row r="2370" s="14" customFormat="1">
      <c r="A2370" s="14"/>
      <c r="B2370" s="245"/>
      <c r="C2370" s="246"/>
      <c r="D2370" s="235" t="s">
        <v>213</v>
      </c>
      <c r="E2370" s="247" t="s">
        <v>28</v>
      </c>
      <c r="F2370" s="248" t="s">
        <v>226</v>
      </c>
      <c r="G2370" s="246"/>
      <c r="H2370" s="249">
        <v>3</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213</v>
      </c>
      <c r="AU2370" s="255" t="s">
        <v>84</v>
      </c>
      <c r="AV2370" s="14" t="s">
        <v>204</v>
      </c>
      <c r="AW2370" s="14" t="s">
        <v>35</v>
      </c>
      <c r="AX2370" s="14" t="s">
        <v>82</v>
      </c>
      <c r="AY2370" s="255" t="s">
        <v>197</v>
      </c>
    </row>
    <row r="2371" s="2" customFormat="1" ht="16.5" customHeight="1">
      <c r="A2371" s="41"/>
      <c r="B2371" s="42"/>
      <c r="C2371" s="281" t="s">
        <v>3083</v>
      </c>
      <c r="D2371" s="281" t="s">
        <v>519</v>
      </c>
      <c r="E2371" s="282" t="s">
        <v>3084</v>
      </c>
      <c r="F2371" s="283" t="s">
        <v>3085</v>
      </c>
      <c r="G2371" s="284" t="s">
        <v>210</v>
      </c>
      <c r="H2371" s="285">
        <v>1</v>
      </c>
      <c r="I2371" s="286"/>
      <c r="J2371" s="287">
        <f>ROUND(I2371*H2371,2)</f>
        <v>0</v>
      </c>
      <c r="K2371" s="283" t="s">
        <v>28</v>
      </c>
      <c r="L2371" s="288"/>
      <c r="M2371" s="289" t="s">
        <v>28</v>
      </c>
      <c r="N2371" s="290" t="s">
        <v>45</v>
      </c>
      <c r="O2371" s="87"/>
      <c r="P2371" s="224">
        <f>O2371*H2371</f>
        <v>0</v>
      </c>
      <c r="Q2371" s="224">
        <v>0.047559999999999998</v>
      </c>
      <c r="R2371" s="224">
        <f>Q2371*H2371</f>
        <v>0.047559999999999998</v>
      </c>
      <c r="S2371" s="224">
        <v>0</v>
      </c>
      <c r="T2371" s="225">
        <f>S2371*H2371</f>
        <v>0</v>
      </c>
      <c r="U2371" s="41"/>
      <c r="V2371" s="41"/>
      <c r="W2371" s="41"/>
      <c r="X2371" s="41"/>
      <c r="Y2371" s="41"/>
      <c r="Z2371" s="41"/>
      <c r="AA2371" s="41"/>
      <c r="AB2371" s="41"/>
      <c r="AC2371" s="41"/>
      <c r="AD2371" s="41"/>
      <c r="AE2371" s="41"/>
      <c r="AR2371" s="226" t="s">
        <v>365</v>
      </c>
      <c r="AT2371" s="226" t="s">
        <v>519</v>
      </c>
      <c r="AU2371" s="226" t="s">
        <v>84</v>
      </c>
      <c r="AY2371" s="20" t="s">
        <v>197</v>
      </c>
      <c r="BE2371" s="227">
        <f>IF(N2371="základní",J2371,0)</f>
        <v>0</v>
      </c>
      <c r="BF2371" s="227">
        <f>IF(N2371="snížená",J2371,0)</f>
        <v>0</v>
      </c>
      <c r="BG2371" s="227">
        <f>IF(N2371="zákl. přenesená",J2371,0)</f>
        <v>0</v>
      </c>
      <c r="BH2371" s="227">
        <f>IF(N2371="sníž. přenesená",J2371,0)</f>
        <v>0</v>
      </c>
      <c r="BI2371" s="227">
        <f>IF(N2371="nulová",J2371,0)</f>
        <v>0</v>
      </c>
      <c r="BJ2371" s="20" t="s">
        <v>82</v>
      </c>
      <c r="BK2371" s="227">
        <f>ROUND(I2371*H2371,2)</f>
        <v>0</v>
      </c>
      <c r="BL2371" s="20" t="s">
        <v>283</v>
      </c>
      <c r="BM2371" s="226" t="s">
        <v>3086</v>
      </c>
    </row>
    <row r="2372" s="2" customFormat="1" ht="16.5" customHeight="1">
      <c r="A2372" s="41"/>
      <c r="B2372" s="42"/>
      <c r="C2372" s="281" t="s">
        <v>3087</v>
      </c>
      <c r="D2372" s="281" t="s">
        <v>519</v>
      </c>
      <c r="E2372" s="282" t="s">
        <v>3088</v>
      </c>
      <c r="F2372" s="283" t="s">
        <v>3089</v>
      </c>
      <c r="G2372" s="284" t="s">
        <v>210</v>
      </c>
      <c r="H2372" s="285">
        <v>2</v>
      </c>
      <c r="I2372" s="286"/>
      <c r="J2372" s="287">
        <f>ROUND(I2372*H2372,2)</f>
        <v>0</v>
      </c>
      <c r="K2372" s="283" t="s">
        <v>28</v>
      </c>
      <c r="L2372" s="288"/>
      <c r="M2372" s="289" t="s">
        <v>28</v>
      </c>
      <c r="N2372" s="290" t="s">
        <v>45</v>
      </c>
      <c r="O2372" s="87"/>
      <c r="P2372" s="224">
        <f>O2372*H2372</f>
        <v>0</v>
      </c>
      <c r="Q2372" s="224">
        <v>0.059040000000000002</v>
      </c>
      <c r="R2372" s="224">
        <f>Q2372*H2372</f>
        <v>0.11808</v>
      </c>
      <c r="S2372" s="224">
        <v>0</v>
      </c>
      <c r="T2372" s="225">
        <f>S2372*H2372</f>
        <v>0</v>
      </c>
      <c r="U2372" s="41"/>
      <c r="V2372" s="41"/>
      <c r="W2372" s="41"/>
      <c r="X2372" s="41"/>
      <c r="Y2372" s="41"/>
      <c r="Z2372" s="41"/>
      <c r="AA2372" s="41"/>
      <c r="AB2372" s="41"/>
      <c r="AC2372" s="41"/>
      <c r="AD2372" s="41"/>
      <c r="AE2372" s="41"/>
      <c r="AR2372" s="226" t="s">
        <v>365</v>
      </c>
      <c r="AT2372" s="226" t="s">
        <v>519</v>
      </c>
      <c r="AU2372" s="226" t="s">
        <v>84</v>
      </c>
      <c r="AY2372" s="20" t="s">
        <v>197</v>
      </c>
      <c r="BE2372" s="227">
        <f>IF(N2372="základní",J2372,0)</f>
        <v>0</v>
      </c>
      <c r="BF2372" s="227">
        <f>IF(N2372="snížená",J2372,0)</f>
        <v>0</v>
      </c>
      <c r="BG2372" s="227">
        <f>IF(N2372="zákl. přenesená",J2372,0)</f>
        <v>0</v>
      </c>
      <c r="BH2372" s="227">
        <f>IF(N2372="sníž. přenesená",J2372,0)</f>
        <v>0</v>
      </c>
      <c r="BI2372" s="227">
        <f>IF(N2372="nulová",J2372,0)</f>
        <v>0</v>
      </c>
      <c r="BJ2372" s="20" t="s">
        <v>82</v>
      </c>
      <c r="BK2372" s="227">
        <f>ROUND(I2372*H2372,2)</f>
        <v>0</v>
      </c>
      <c r="BL2372" s="20" t="s">
        <v>283</v>
      </c>
      <c r="BM2372" s="226" t="s">
        <v>3090</v>
      </c>
    </row>
    <row r="2373" s="2" customFormat="1" ht="16.5" customHeight="1">
      <c r="A2373" s="41"/>
      <c r="B2373" s="42"/>
      <c r="C2373" s="215" t="s">
        <v>3091</v>
      </c>
      <c r="D2373" s="215" t="s">
        <v>199</v>
      </c>
      <c r="E2373" s="216" t="s">
        <v>3092</v>
      </c>
      <c r="F2373" s="217" t="s">
        <v>3093</v>
      </c>
      <c r="G2373" s="218" t="s">
        <v>210</v>
      </c>
      <c r="H2373" s="219">
        <v>11</v>
      </c>
      <c r="I2373" s="220"/>
      <c r="J2373" s="221">
        <f>ROUND(I2373*H2373,2)</f>
        <v>0</v>
      </c>
      <c r="K2373" s="217" t="s">
        <v>203</v>
      </c>
      <c r="L2373" s="47"/>
      <c r="M2373" s="222" t="s">
        <v>28</v>
      </c>
      <c r="N2373" s="223" t="s">
        <v>45</v>
      </c>
      <c r="O2373" s="87"/>
      <c r="P2373" s="224">
        <f>O2373*H2373</f>
        <v>0</v>
      </c>
      <c r="Q2373" s="224">
        <v>0</v>
      </c>
      <c r="R2373" s="224">
        <f>Q2373*H2373</f>
        <v>0</v>
      </c>
      <c r="S2373" s="224">
        <v>0</v>
      </c>
      <c r="T2373" s="225">
        <f>S2373*H2373</f>
        <v>0</v>
      </c>
      <c r="U2373" s="41"/>
      <c r="V2373" s="41"/>
      <c r="W2373" s="41"/>
      <c r="X2373" s="41"/>
      <c r="Y2373" s="41"/>
      <c r="Z2373" s="41"/>
      <c r="AA2373" s="41"/>
      <c r="AB2373" s="41"/>
      <c r="AC2373" s="41"/>
      <c r="AD2373" s="41"/>
      <c r="AE2373" s="41"/>
      <c r="AR2373" s="226" t="s">
        <v>283</v>
      </c>
      <c r="AT2373" s="226" t="s">
        <v>199</v>
      </c>
      <c r="AU2373" s="226" t="s">
        <v>84</v>
      </c>
      <c r="AY2373" s="20" t="s">
        <v>197</v>
      </c>
      <c r="BE2373" s="227">
        <f>IF(N2373="základní",J2373,0)</f>
        <v>0</v>
      </c>
      <c r="BF2373" s="227">
        <f>IF(N2373="snížená",J2373,0)</f>
        <v>0</v>
      </c>
      <c r="BG2373" s="227">
        <f>IF(N2373="zákl. přenesená",J2373,0)</f>
        <v>0</v>
      </c>
      <c r="BH2373" s="227">
        <f>IF(N2373="sníž. přenesená",J2373,0)</f>
        <v>0</v>
      </c>
      <c r="BI2373" s="227">
        <f>IF(N2373="nulová",J2373,0)</f>
        <v>0</v>
      </c>
      <c r="BJ2373" s="20" t="s">
        <v>82</v>
      </c>
      <c r="BK2373" s="227">
        <f>ROUND(I2373*H2373,2)</f>
        <v>0</v>
      </c>
      <c r="BL2373" s="20" t="s">
        <v>283</v>
      </c>
      <c r="BM2373" s="226" t="s">
        <v>3094</v>
      </c>
    </row>
    <row r="2374" s="2" customFormat="1">
      <c r="A2374" s="41"/>
      <c r="B2374" s="42"/>
      <c r="C2374" s="43"/>
      <c r="D2374" s="228" t="s">
        <v>206</v>
      </c>
      <c r="E2374" s="43"/>
      <c r="F2374" s="229" t="s">
        <v>3095</v>
      </c>
      <c r="G2374" s="43"/>
      <c r="H2374" s="43"/>
      <c r="I2374" s="230"/>
      <c r="J2374" s="43"/>
      <c r="K2374" s="43"/>
      <c r="L2374" s="47"/>
      <c r="M2374" s="231"/>
      <c r="N2374" s="232"/>
      <c r="O2374" s="87"/>
      <c r="P2374" s="87"/>
      <c r="Q2374" s="87"/>
      <c r="R2374" s="87"/>
      <c r="S2374" s="87"/>
      <c r="T2374" s="88"/>
      <c r="U2374" s="41"/>
      <c r="V2374" s="41"/>
      <c r="W2374" s="41"/>
      <c r="X2374" s="41"/>
      <c r="Y2374" s="41"/>
      <c r="Z2374" s="41"/>
      <c r="AA2374" s="41"/>
      <c r="AB2374" s="41"/>
      <c r="AC2374" s="41"/>
      <c r="AD2374" s="41"/>
      <c r="AE2374" s="41"/>
      <c r="AT2374" s="20" t="s">
        <v>206</v>
      </c>
      <c r="AU2374" s="20" t="s">
        <v>84</v>
      </c>
    </row>
    <row r="2375" s="15" customFormat="1">
      <c r="A2375" s="15"/>
      <c r="B2375" s="256"/>
      <c r="C2375" s="257"/>
      <c r="D2375" s="235" t="s">
        <v>213</v>
      </c>
      <c r="E2375" s="258" t="s">
        <v>28</v>
      </c>
      <c r="F2375" s="259" t="s">
        <v>1809</v>
      </c>
      <c r="G2375" s="257"/>
      <c r="H2375" s="258" t="s">
        <v>28</v>
      </c>
      <c r="I2375" s="260"/>
      <c r="J2375" s="257"/>
      <c r="K2375" s="257"/>
      <c r="L2375" s="261"/>
      <c r="M2375" s="262"/>
      <c r="N2375" s="263"/>
      <c r="O2375" s="263"/>
      <c r="P2375" s="263"/>
      <c r="Q2375" s="263"/>
      <c r="R2375" s="263"/>
      <c r="S2375" s="263"/>
      <c r="T2375" s="264"/>
      <c r="U2375" s="15"/>
      <c r="V2375" s="15"/>
      <c r="W2375" s="15"/>
      <c r="X2375" s="15"/>
      <c r="Y2375" s="15"/>
      <c r="Z2375" s="15"/>
      <c r="AA2375" s="15"/>
      <c r="AB2375" s="15"/>
      <c r="AC2375" s="15"/>
      <c r="AD2375" s="15"/>
      <c r="AE2375" s="15"/>
      <c r="AT2375" s="265" t="s">
        <v>213</v>
      </c>
      <c r="AU2375" s="265" t="s">
        <v>84</v>
      </c>
      <c r="AV2375" s="15" t="s">
        <v>82</v>
      </c>
      <c r="AW2375" s="15" t="s">
        <v>35</v>
      </c>
      <c r="AX2375" s="15" t="s">
        <v>74</v>
      </c>
      <c r="AY2375" s="265" t="s">
        <v>197</v>
      </c>
    </row>
    <row r="2376" s="13" customFormat="1">
      <c r="A2376" s="13"/>
      <c r="B2376" s="233"/>
      <c r="C2376" s="234"/>
      <c r="D2376" s="235" t="s">
        <v>213</v>
      </c>
      <c r="E2376" s="236" t="s">
        <v>28</v>
      </c>
      <c r="F2376" s="237" t="s">
        <v>1844</v>
      </c>
      <c r="G2376" s="234"/>
      <c r="H2376" s="238">
        <v>1</v>
      </c>
      <c r="I2376" s="239"/>
      <c r="J2376" s="234"/>
      <c r="K2376" s="234"/>
      <c r="L2376" s="240"/>
      <c r="M2376" s="241"/>
      <c r="N2376" s="242"/>
      <c r="O2376" s="242"/>
      <c r="P2376" s="242"/>
      <c r="Q2376" s="242"/>
      <c r="R2376" s="242"/>
      <c r="S2376" s="242"/>
      <c r="T2376" s="243"/>
      <c r="U2376" s="13"/>
      <c r="V2376" s="13"/>
      <c r="W2376" s="13"/>
      <c r="X2376" s="13"/>
      <c r="Y2376" s="13"/>
      <c r="Z2376" s="13"/>
      <c r="AA2376" s="13"/>
      <c r="AB2376" s="13"/>
      <c r="AC2376" s="13"/>
      <c r="AD2376" s="13"/>
      <c r="AE2376" s="13"/>
      <c r="AT2376" s="244" t="s">
        <v>213</v>
      </c>
      <c r="AU2376" s="244" t="s">
        <v>84</v>
      </c>
      <c r="AV2376" s="13" t="s">
        <v>84</v>
      </c>
      <c r="AW2376" s="13" t="s">
        <v>35</v>
      </c>
      <c r="AX2376" s="13" t="s">
        <v>74</v>
      </c>
      <c r="AY2376" s="244" t="s">
        <v>197</v>
      </c>
    </row>
    <row r="2377" s="13" customFormat="1">
      <c r="A2377" s="13"/>
      <c r="B2377" s="233"/>
      <c r="C2377" s="234"/>
      <c r="D2377" s="235" t="s">
        <v>213</v>
      </c>
      <c r="E2377" s="236" t="s">
        <v>28</v>
      </c>
      <c r="F2377" s="237" t="s">
        <v>1845</v>
      </c>
      <c r="G2377" s="234"/>
      <c r="H2377" s="238">
        <v>1</v>
      </c>
      <c r="I2377" s="239"/>
      <c r="J2377" s="234"/>
      <c r="K2377" s="234"/>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84</v>
      </c>
      <c r="AV2377" s="13" t="s">
        <v>84</v>
      </c>
      <c r="AW2377" s="13" t="s">
        <v>35</v>
      </c>
      <c r="AX2377" s="13" t="s">
        <v>74</v>
      </c>
      <c r="AY2377" s="244" t="s">
        <v>197</v>
      </c>
    </row>
    <row r="2378" s="13" customFormat="1">
      <c r="A2378" s="13"/>
      <c r="B2378" s="233"/>
      <c r="C2378" s="234"/>
      <c r="D2378" s="235" t="s">
        <v>213</v>
      </c>
      <c r="E2378" s="236" t="s">
        <v>28</v>
      </c>
      <c r="F2378" s="237" t="s">
        <v>1846</v>
      </c>
      <c r="G2378" s="234"/>
      <c r="H2378" s="238">
        <v>1</v>
      </c>
      <c r="I2378" s="239"/>
      <c r="J2378" s="234"/>
      <c r="K2378" s="234"/>
      <c r="L2378" s="240"/>
      <c r="M2378" s="241"/>
      <c r="N2378" s="242"/>
      <c r="O2378" s="242"/>
      <c r="P2378" s="242"/>
      <c r="Q2378" s="242"/>
      <c r="R2378" s="242"/>
      <c r="S2378" s="242"/>
      <c r="T2378" s="243"/>
      <c r="U2378" s="13"/>
      <c r="V2378" s="13"/>
      <c r="W2378" s="13"/>
      <c r="X2378" s="13"/>
      <c r="Y2378" s="13"/>
      <c r="Z2378" s="13"/>
      <c r="AA2378" s="13"/>
      <c r="AB2378" s="13"/>
      <c r="AC2378" s="13"/>
      <c r="AD2378" s="13"/>
      <c r="AE2378" s="13"/>
      <c r="AT2378" s="244" t="s">
        <v>213</v>
      </c>
      <c r="AU2378" s="244" t="s">
        <v>84</v>
      </c>
      <c r="AV2378" s="13" t="s">
        <v>84</v>
      </c>
      <c r="AW2378" s="13" t="s">
        <v>35</v>
      </c>
      <c r="AX2378" s="13" t="s">
        <v>74</v>
      </c>
      <c r="AY2378" s="244" t="s">
        <v>197</v>
      </c>
    </row>
    <row r="2379" s="13" customFormat="1">
      <c r="A2379" s="13"/>
      <c r="B2379" s="233"/>
      <c r="C2379" s="234"/>
      <c r="D2379" s="235" t="s">
        <v>213</v>
      </c>
      <c r="E2379" s="236" t="s">
        <v>28</v>
      </c>
      <c r="F2379" s="237" t="s">
        <v>1847</v>
      </c>
      <c r="G2379" s="234"/>
      <c r="H2379" s="238">
        <v>1</v>
      </c>
      <c r="I2379" s="239"/>
      <c r="J2379" s="234"/>
      <c r="K2379" s="234"/>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84</v>
      </c>
      <c r="AV2379" s="13" t="s">
        <v>84</v>
      </c>
      <c r="AW2379" s="13" t="s">
        <v>35</v>
      </c>
      <c r="AX2379" s="13" t="s">
        <v>74</v>
      </c>
      <c r="AY2379" s="244" t="s">
        <v>197</v>
      </c>
    </row>
    <row r="2380" s="13" customFormat="1">
      <c r="A2380" s="13"/>
      <c r="B2380" s="233"/>
      <c r="C2380" s="234"/>
      <c r="D2380" s="235" t="s">
        <v>213</v>
      </c>
      <c r="E2380" s="236" t="s">
        <v>28</v>
      </c>
      <c r="F2380" s="237" t="s">
        <v>1848</v>
      </c>
      <c r="G2380" s="234"/>
      <c r="H2380" s="238">
        <v>1</v>
      </c>
      <c r="I2380" s="239"/>
      <c r="J2380" s="234"/>
      <c r="K2380" s="234"/>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213</v>
      </c>
      <c r="AU2380" s="244" t="s">
        <v>84</v>
      </c>
      <c r="AV2380" s="13" t="s">
        <v>84</v>
      </c>
      <c r="AW2380" s="13" t="s">
        <v>35</v>
      </c>
      <c r="AX2380" s="13" t="s">
        <v>74</v>
      </c>
      <c r="AY2380" s="244" t="s">
        <v>197</v>
      </c>
    </row>
    <row r="2381" s="13" customFormat="1">
      <c r="A2381" s="13"/>
      <c r="B2381" s="233"/>
      <c r="C2381" s="234"/>
      <c r="D2381" s="235" t="s">
        <v>213</v>
      </c>
      <c r="E2381" s="236" t="s">
        <v>28</v>
      </c>
      <c r="F2381" s="237" t="s">
        <v>1849</v>
      </c>
      <c r="G2381" s="234"/>
      <c r="H2381" s="238">
        <v>1</v>
      </c>
      <c r="I2381" s="239"/>
      <c r="J2381" s="234"/>
      <c r="K2381" s="234"/>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84</v>
      </c>
      <c r="AV2381" s="13" t="s">
        <v>84</v>
      </c>
      <c r="AW2381" s="13" t="s">
        <v>35</v>
      </c>
      <c r="AX2381" s="13" t="s">
        <v>74</v>
      </c>
      <c r="AY2381" s="244" t="s">
        <v>197</v>
      </c>
    </row>
    <row r="2382" s="13" customFormat="1">
      <c r="A2382" s="13"/>
      <c r="B2382" s="233"/>
      <c r="C2382" s="234"/>
      <c r="D2382" s="235" t="s">
        <v>213</v>
      </c>
      <c r="E2382" s="236" t="s">
        <v>28</v>
      </c>
      <c r="F2382" s="237" t="s">
        <v>1850</v>
      </c>
      <c r="G2382" s="234"/>
      <c r="H2382" s="238">
        <v>1</v>
      </c>
      <c r="I2382" s="239"/>
      <c r="J2382" s="234"/>
      <c r="K2382" s="234"/>
      <c r="L2382" s="240"/>
      <c r="M2382" s="241"/>
      <c r="N2382" s="242"/>
      <c r="O2382" s="242"/>
      <c r="P2382" s="242"/>
      <c r="Q2382" s="242"/>
      <c r="R2382" s="242"/>
      <c r="S2382" s="242"/>
      <c r="T2382" s="243"/>
      <c r="U2382" s="13"/>
      <c r="V2382" s="13"/>
      <c r="W2382" s="13"/>
      <c r="X2382" s="13"/>
      <c r="Y2382" s="13"/>
      <c r="Z2382" s="13"/>
      <c r="AA2382" s="13"/>
      <c r="AB2382" s="13"/>
      <c r="AC2382" s="13"/>
      <c r="AD2382" s="13"/>
      <c r="AE2382" s="13"/>
      <c r="AT2382" s="244" t="s">
        <v>213</v>
      </c>
      <c r="AU2382" s="244" t="s">
        <v>84</v>
      </c>
      <c r="AV2382" s="13" t="s">
        <v>84</v>
      </c>
      <c r="AW2382" s="13" t="s">
        <v>35</v>
      </c>
      <c r="AX2382" s="13" t="s">
        <v>74</v>
      </c>
      <c r="AY2382" s="244" t="s">
        <v>197</v>
      </c>
    </row>
    <row r="2383" s="13" customFormat="1">
      <c r="A2383" s="13"/>
      <c r="B2383" s="233"/>
      <c r="C2383" s="234"/>
      <c r="D2383" s="235" t="s">
        <v>213</v>
      </c>
      <c r="E2383" s="236" t="s">
        <v>28</v>
      </c>
      <c r="F2383" s="237" t="s">
        <v>1851</v>
      </c>
      <c r="G2383" s="234"/>
      <c r="H2383" s="238">
        <v>1</v>
      </c>
      <c r="I2383" s="239"/>
      <c r="J2383" s="234"/>
      <c r="K2383" s="234"/>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213</v>
      </c>
      <c r="AU2383" s="244" t="s">
        <v>84</v>
      </c>
      <c r="AV2383" s="13" t="s">
        <v>84</v>
      </c>
      <c r="AW2383" s="13" t="s">
        <v>35</v>
      </c>
      <c r="AX2383" s="13" t="s">
        <v>74</v>
      </c>
      <c r="AY2383" s="244" t="s">
        <v>197</v>
      </c>
    </row>
    <row r="2384" s="16" customFormat="1">
      <c r="A2384" s="16"/>
      <c r="B2384" s="266"/>
      <c r="C2384" s="267"/>
      <c r="D2384" s="235" t="s">
        <v>213</v>
      </c>
      <c r="E2384" s="268" t="s">
        <v>28</v>
      </c>
      <c r="F2384" s="269" t="s">
        <v>416</v>
      </c>
      <c r="G2384" s="267"/>
      <c r="H2384" s="270">
        <v>8</v>
      </c>
      <c r="I2384" s="271"/>
      <c r="J2384" s="267"/>
      <c r="K2384" s="267"/>
      <c r="L2384" s="272"/>
      <c r="M2384" s="273"/>
      <c r="N2384" s="274"/>
      <c r="O2384" s="274"/>
      <c r="P2384" s="274"/>
      <c r="Q2384" s="274"/>
      <c r="R2384" s="274"/>
      <c r="S2384" s="274"/>
      <c r="T2384" s="275"/>
      <c r="U2384" s="16"/>
      <c r="V2384" s="16"/>
      <c r="W2384" s="16"/>
      <c r="X2384" s="16"/>
      <c r="Y2384" s="16"/>
      <c r="Z2384" s="16"/>
      <c r="AA2384" s="16"/>
      <c r="AB2384" s="16"/>
      <c r="AC2384" s="16"/>
      <c r="AD2384" s="16"/>
      <c r="AE2384" s="16"/>
      <c r="AT2384" s="276" t="s">
        <v>213</v>
      </c>
      <c r="AU2384" s="276" t="s">
        <v>84</v>
      </c>
      <c r="AV2384" s="16" t="s">
        <v>160</v>
      </c>
      <c r="AW2384" s="16" t="s">
        <v>35</v>
      </c>
      <c r="AX2384" s="16" t="s">
        <v>74</v>
      </c>
      <c r="AY2384" s="276" t="s">
        <v>197</v>
      </c>
    </row>
    <row r="2385" s="13" customFormat="1">
      <c r="A2385" s="13"/>
      <c r="B2385" s="233"/>
      <c r="C2385" s="234"/>
      <c r="D2385" s="235" t="s">
        <v>213</v>
      </c>
      <c r="E2385" s="236" t="s">
        <v>28</v>
      </c>
      <c r="F2385" s="237" t="s">
        <v>1873</v>
      </c>
      <c r="G2385" s="234"/>
      <c r="H2385" s="238">
        <v>1</v>
      </c>
      <c r="I2385" s="239"/>
      <c r="J2385" s="234"/>
      <c r="K2385" s="234"/>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213</v>
      </c>
      <c r="AU2385" s="244" t="s">
        <v>84</v>
      </c>
      <c r="AV2385" s="13" t="s">
        <v>84</v>
      </c>
      <c r="AW2385" s="13" t="s">
        <v>35</v>
      </c>
      <c r="AX2385" s="13" t="s">
        <v>74</v>
      </c>
      <c r="AY2385" s="244" t="s">
        <v>197</v>
      </c>
    </row>
    <row r="2386" s="13" customFormat="1">
      <c r="A2386" s="13"/>
      <c r="B2386" s="233"/>
      <c r="C2386" s="234"/>
      <c r="D2386" s="235" t="s">
        <v>213</v>
      </c>
      <c r="E2386" s="236" t="s">
        <v>28</v>
      </c>
      <c r="F2386" s="237" t="s">
        <v>1874</v>
      </c>
      <c r="G2386" s="234"/>
      <c r="H2386" s="238">
        <v>1</v>
      </c>
      <c r="I2386" s="239"/>
      <c r="J2386" s="234"/>
      <c r="K2386" s="234"/>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213</v>
      </c>
      <c r="AU2386" s="244" t="s">
        <v>84</v>
      </c>
      <c r="AV2386" s="13" t="s">
        <v>84</v>
      </c>
      <c r="AW2386" s="13" t="s">
        <v>35</v>
      </c>
      <c r="AX2386" s="13" t="s">
        <v>74</v>
      </c>
      <c r="AY2386" s="244" t="s">
        <v>197</v>
      </c>
    </row>
    <row r="2387" s="13" customFormat="1">
      <c r="A2387" s="13"/>
      <c r="B2387" s="233"/>
      <c r="C2387" s="234"/>
      <c r="D2387" s="235" t="s">
        <v>213</v>
      </c>
      <c r="E2387" s="236" t="s">
        <v>28</v>
      </c>
      <c r="F2387" s="237" t="s">
        <v>1875</v>
      </c>
      <c r="G2387" s="234"/>
      <c r="H2387" s="238">
        <v>1</v>
      </c>
      <c r="I2387" s="239"/>
      <c r="J2387" s="234"/>
      <c r="K2387" s="234"/>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213</v>
      </c>
      <c r="AU2387" s="244" t="s">
        <v>84</v>
      </c>
      <c r="AV2387" s="13" t="s">
        <v>84</v>
      </c>
      <c r="AW2387" s="13" t="s">
        <v>35</v>
      </c>
      <c r="AX2387" s="13" t="s">
        <v>74</v>
      </c>
      <c r="AY2387" s="244" t="s">
        <v>197</v>
      </c>
    </row>
    <row r="2388" s="16" customFormat="1">
      <c r="A2388" s="16"/>
      <c r="B2388" s="266"/>
      <c r="C2388" s="267"/>
      <c r="D2388" s="235" t="s">
        <v>213</v>
      </c>
      <c r="E2388" s="268" t="s">
        <v>28</v>
      </c>
      <c r="F2388" s="269" t="s">
        <v>416</v>
      </c>
      <c r="G2388" s="267"/>
      <c r="H2388" s="270">
        <v>3</v>
      </c>
      <c r="I2388" s="271"/>
      <c r="J2388" s="267"/>
      <c r="K2388" s="267"/>
      <c r="L2388" s="272"/>
      <c r="M2388" s="273"/>
      <c r="N2388" s="274"/>
      <c r="O2388" s="274"/>
      <c r="P2388" s="274"/>
      <c r="Q2388" s="274"/>
      <c r="R2388" s="274"/>
      <c r="S2388" s="274"/>
      <c r="T2388" s="275"/>
      <c r="U2388" s="16"/>
      <c r="V2388" s="16"/>
      <c r="W2388" s="16"/>
      <c r="X2388" s="16"/>
      <c r="Y2388" s="16"/>
      <c r="Z2388" s="16"/>
      <c r="AA2388" s="16"/>
      <c r="AB2388" s="16"/>
      <c r="AC2388" s="16"/>
      <c r="AD2388" s="16"/>
      <c r="AE2388" s="16"/>
      <c r="AT2388" s="276" t="s">
        <v>213</v>
      </c>
      <c r="AU2388" s="276" t="s">
        <v>84</v>
      </c>
      <c r="AV2388" s="16" t="s">
        <v>160</v>
      </c>
      <c r="AW2388" s="16" t="s">
        <v>35</v>
      </c>
      <c r="AX2388" s="16" t="s">
        <v>74</v>
      </c>
      <c r="AY2388" s="276" t="s">
        <v>197</v>
      </c>
    </row>
    <row r="2389" s="14" customFormat="1">
      <c r="A2389" s="14"/>
      <c r="B2389" s="245"/>
      <c r="C2389" s="246"/>
      <c r="D2389" s="235" t="s">
        <v>213</v>
      </c>
      <c r="E2389" s="247" t="s">
        <v>28</v>
      </c>
      <c r="F2389" s="248" t="s">
        <v>226</v>
      </c>
      <c r="G2389" s="246"/>
      <c r="H2389" s="249">
        <v>11</v>
      </c>
      <c r="I2389" s="250"/>
      <c r="J2389" s="246"/>
      <c r="K2389" s="246"/>
      <c r="L2389" s="251"/>
      <c r="M2389" s="252"/>
      <c r="N2389" s="253"/>
      <c r="O2389" s="253"/>
      <c r="P2389" s="253"/>
      <c r="Q2389" s="253"/>
      <c r="R2389" s="253"/>
      <c r="S2389" s="253"/>
      <c r="T2389" s="254"/>
      <c r="U2389" s="14"/>
      <c r="V2389" s="14"/>
      <c r="W2389" s="14"/>
      <c r="X2389" s="14"/>
      <c r="Y2389" s="14"/>
      <c r="Z2389" s="14"/>
      <c r="AA2389" s="14"/>
      <c r="AB2389" s="14"/>
      <c r="AC2389" s="14"/>
      <c r="AD2389" s="14"/>
      <c r="AE2389" s="14"/>
      <c r="AT2389" s="255" t="s">
        <v>213</v>
      </c>
      <c r="AU2389" s="255" t="s">
        <v>84</v>
      </c>
      <c r="AV2389" s="14" t="s">
        <v>204</v>
      </c>
      <c r="AW2389" s="14" t="s">
        <v>35</v>
      </c>
      <c r="AX2389" s="14" t="s">
        <v>82</v>
      </c>
      <c r="AY2389" s="255" t="s">
        <v>197</v>
      </c>
    </row>
    <row r="2390" s="2" customFormat="1" ht="16.5" customHeight="1">
      <c r="A2390" s="41"/>
      <c r="B2390" s="42"/>
      <c r="C2390" s="281" t="s">
        <v>3096</v>
      </c>
      <c r="D2390" s="281" t="s">
        <v>519</v>
      </c>
      <c r="E2390" s="282" t="s">
        <v>3097</v>
      </c>
      <c r="F2390" s="283" t="s">
        <v>3098</v>
      </c>
      <c r="G2390" s="284" t="s">
        <v>210</v>
      </c>
      <c r="H2390" s="285">
        <v>8</v>
      </c>
      <c r="I2390" s="286"/>
      <c r="J2390" s="287">
        <f>ROUND(I2390*H2390,2)</f>
        <v>0</v>
      </c>
      <c r="K2390" s="283" t="s">
        <v>203</v>
      </c>
      <c r="L2390" s="288"/>
      <c r="M2390" s="289" t="s">
        <v>28</v>
      </c>
      <c r="N2390" s="290" t="s">
        <v>45</v>
      </c>
      <c r="O2390" s="87"/>
      <c r="P2390" s="224">
        <f>O2390*H2390</f>
        <v>0</v>
      </c>
      <c r="Q2390" s="224">
        <v>0.0023999999999999998</v>
      </c>
      <c r="R2390" s="224">
        <f>Q2390*H2390</f>
        <v>0.019199999999999998</v>
      </c>
      <c r="S2390" s="224">
        <v>0</v>
      </c>
      <c r="T2390" s="225">
        <f>S2390*H2390</f>
        <v>0</v>
      </c>
      <c r="U2390" s="41"/>
      <c r="V2390" s="41"/>
      <c r="W2390" s="41"/>
      <c r="X2390" s="41"/>
      <c r="Y2390" s="41"/>
      <c r="Z2390" s="41"/>
      <c r="AA2390" s="41"/>
      <c r="AB2390" s="41"/>
      <c r="AC2390" s="41"/>
      <c r="AD2390" s="41"/>
      <c r="AE2390" s="41"/>
      <c r="AR2390" s="226" t="s">
        <v>365</v>
      </c>
      <c r="AT2390" s="226" t="s">
        <v>519</v>
      </c>
      <c r="AU2390" s="226" t="s">
        <v>84</v>
      </c>
      <c r="AY2390" s="20" t="s">
        <v>197</v>
      </c>
      <c r="BE2390" s="227">
        <f>IF(N2390="základní",J2390,0)</f>
        <v>0</v>
      </c>
      <c r="BF2390" s="227">
        <f>IF(N2390="snížená",J2390,0)</f>
        <v>0</v>
      </c>
      <c r="BG2390" s="227">
        <f>IF(N2390="zákl. přenesená",J2390,0)</f>
        <v>0</v>
      </c>
      <c r="BH2390" s="227">
        <f>IF(N2390="sníž. přenesená",J2390,0)</f>
        <v>0</v>
      </c>
      <c r="BI2390" s="227">
        <f>IF(N2390="nulová",J2390,0)</f>
        <v>0</v>
      </c>
      <c r="BJ2390" s="20" t="s">
        <v>82</v>
      </c>
      <c r="BK2390" s="227">
        <f>ROUND(I2390*H2390,2)</f>
        <v>0</v>
      </c>
      <c r="BL2390" s="20" t="s">
        <v>283</v>
      </c>
      <c r="BM2390" s="226" t="s">
        <v>3099</v>
      </c>
    </row>
    <row r="2391" s="2" customFormat="1" ht="16.5" customHeight="1">
      <c r="A2391" s="41"/>
      <c r="B2391" s="42"/>
      <c r="C2391" s="281" t="s">
        <v>3100</v>
      </c>
      <c r="D2391" s="281" t="s">
        <v>519</v>
      </c>
      <c r="E2391" s="282" t="s">
        <v>3101</v>
      </c>
      <c r="F2391" s="283" t="s">
        <v>3102</v>
      </c>
      <c r="G2391" s="284" t="s">
        <v>210</v>
      </c>
      <c r="H2391" s="285">
        <v>3</v>
      </c>
      <c r="I2391" s="286"/>
      <c r="J2391" s="287">
        <f>ROUND(I2391*H2391,2)</f>
        <v>0</v>
      </c>
      <c r="K2391" s="283" t="s">
        <v>28</v>
      </c>
      <c r="L2391" s="288"/>
      <c r="M2391" s="289" t="s">
        <v>28</v>
      </c>
      <c r="N2391" s="290" t="s">
        <v>45</v>
      </c>
      <c r="O2391" s="87"/>
      <c r="P2391" s="224">
        <f>O2391*H2391</f>
        <v>0</v>
      </c>
      <c r="Q2391" s="224">
        <v>0.0023999999999999998</v>
      </c>
      <c r="R2391" s="224">
        <f>Q2391*H2391</f>
        <v>0.0071999999999999998</v>
      </c>
      <c r="S2391" s="224">
        <v>0</v>
      </c>
      <c r="T2391" s="225">
        <f>S2391*H2391</f>
        <v>0</v>
      </c>
      <c r="U2391" s="41"/>
      <c r="V2391" s="41"/>
      <c r="W2391" s="41"/>
      <c r="X2391" s="41"/>
      <c r="Y2391" s="41"/>
      <c r="Z2391" s="41"/>
      <c r="AA2391" s="41"/>
      <c r="AB2391" s="41"/>
      <c r="AC2391" s="41"/>
      <c r="AD2391" s="41"/>
      <c r="AE2391" s="41"/>
      <c r="AR2391" s="226" t="s">
        <v>365</v>
      </c>
      <c r="AT2391" s="226" t="s">
        <v>519</v>
      </c>
      <c r="AU2391" s="226" t="s">
        <v>84</v>
      </c>
      <c r="AY2391" s="20" t="s">
        <v>197</v>
      </c>
      <c r="BE2391" s="227">
        <f>IF(N2391="základní",J2391,0)</f>
        <v>0</v>
      </c>
      <c r="BF2391" s="227">
        <f>IF(N2391="snížená",J2391,0)</f>
        <v>0</v>
      </c>
      <c r="BG2391" s="227">
        <f>IF(N2391="zákl. přenesená",J2391,0)</f>
        <v>0</v>
      </c>
      <c r="BH2391" s="227">
        <f>IF(N2391="sníž. přenesená",J2391,0)</f>
        <v>0</v>
      </c>
      <c r="BI2391" s="227">
        <f>IF(N2391="nulová",J2391,0)</f>
        <v>0</v>
      </c>
      <c r="BJ2391" s="20" t="s">
        <v>82</v>
      </c>
      <c r="BK2391" s="227">
        <f>ROUND(I2391*H2391,2)</f>
        <v>0</v>
      </c>
      <c r="BL2391" s="20" t="s">
        <v>283</v>
      </c>
      <c r="BM2391" s="226" t="s">
        <v>3103</v>
      </c>
    </row>
    <row r="2392" s="2" customFormat="1" ht="16.5" customHeight="1">
      <c r="A2392" s="41"/>
      <c r="B2392" s="42"/>
      <c r="C2392" s="215" t="s">
        <v>3104</v>
      </c>
      <c r="D2392" s="215" t="s">
        <v>199</v>
      </c>
      <c r="E2392" s="216" t="s">
        <v>3105</v>
      </c>
      <c r="F2392" s="217" t="s">
        <v>3106</v>
      </c>
      <c r="G2392" s="218" t="s">
        <v>1591</v>
      </c>
      <c r="H2392" s="219">
        <v>39</v>
      </c>
      <c r="I2392" s="220"/>
      <c r="J2392" s="221">
        <f>ROUND(I2392*H2392,2)</f>
        <v>0</v>
      </c>
      <c r="K2392" s="217" t="s">
        <v>28</v>
      </c>
      <c r="L2392" s="47"/>
      <c r="M2392" s="222" t="s">
        <v>28</v>
      </c>
      <c r="N2392" s="223" t="s">
        <v>45</v>
      </c>
      <c r="O2392" s="87"/>
      <c r="P2392" s="224">
        <f>O2392*H2392</f>
        <v>0</v>
      </c>
      <c r="Q2392" s="224">
        <v>0</v>
      </c>
      <c r="R2392" s="224">
        <f>Q2392*H2392</f>
        <v>0</v>
      </c>
      <c r="S2392" s="224">
        <v>0</v>
      </c>
      <c r="T2392" s="225">
        <f>S2392*H2392</f>
        <v>0</v>
      </c>
      <c r="U2392" s="41"/>
      <c r="V2392" s="41"/>
      <c r="W2392" s="41"/>
      <c r="X2392" s="41"/>
      <c r="Y2392" s="41"/>
      <c r="Z2392" s="41"/>
      <c r="AA2392" s="41"/>
      <c r="AB2392" s="41"/>
      <c r="AC2392" s="41"/>
      <c r="AD2392" s="41"/>
      <c r="AE2392" s="41"/>
      <c r="AR2392" s="226" t="s">
        <v>283</v>
      </c>
      <c r="AT2392" s="226" t="s">
        <v>199</v>
      </c>
      <c r="AU2392" s="226" t="s">
        <v>84</v>
      </c>
      <c r="AY2392" s="20" t="s">
        <v>197</v>
      </c>
      <c r="BE2392" s="227">
        <f>IF(N2392="základní",J2392,0)</f>
        <v>0</v>
      </c>
      <c r="BF2392" s="227">
        <f>IF(N2392="snížená",J2392,0)</f>
        <v>0</v>
      </c>
      <c r="BG2392" s="227">
        <f>IF(N2392="zákl. přenesená",J2392,0)</f>
        <v>0</v>
      </c>
      <c r="BH2392" s="227">
        <f>IF(N2392="sníž. přenesená",J2392,0)</f>
        <v>0</v>
      </c>
      <c r="BI2392" s="227">
        <f>IF(N2392="nulová",J2392,0)</f>
        <v>0</v>
      </c>
      <c r="BJ2392" s="20" t="s">
        <v>82</v>
      </c>
      <c r="BK2392" s="227">
        <f>ROUND(I2392*H2392,2)</f>
        <v>0</v>
      </c>
      <c r="BL2392" s="20" t="s">
        <v>283</v>
      </c>
      <c r="BM2392" s="226" t="s">
        <v>3107</v>
      </c>
    </row>
    <row r="2393" s="15" customFormat="1">
      <c r="A2393" s="15"/>
      <c r="B2393" s="256"/>
      <c r="C2393" s="257"/>
      <c r="D2393" s="235" t="s">
        <v>213</v>
      </c>
      <c r="E2393" s="258" t="s">
        <v>28</v>
      </c>
      <c r="F2393" s="259" t="s">
        <v>3108</v>
      </c>
      <c r="G2393" s="257"/>
      <c r="H2393" s="258" t="s">
        <v>28</v>
      </c>
      <c r="I2393" s="260"/>
      <c r="J2393" s="257"/>
      <c r="K2393" s="257"/>
      <c r="L2393" s="261"/>
      <c r="M2393" s="262"/>
      <c r="N2393" s="263"/>
      <c r="O2393" s="263"/>
      <c r="P2393" s="263"/>
      <c r="Q2393" s="263"/>
      <c r="R2393" s="263"/>
      <c r="S2393" s="263"/>
      <c r="T2393" s="264"/>
      <c r="U2393" s="15"/>
      <c r="V2393" s="15"/>
      <c r="W2393" s="15"/>
      <c r="X2393" s="15"/>
      <c r="Y2393" s="15"/>
      <c r="Z2393" s="15"/>
      <c r="AA2393" s="15"/>
      <c r="AB2393" s="15"/>
      <c r="AC2393" s="15"/>
      <c r="AD2393" s="15"/>
      <c r="AE2393" s="15"/>
      <c r="AT2393" s="265" t="s">
        <v>213</v>
      </c>
      <c r="AU2393" s="265" t="s">
        <v>84</v>
      </c>
      <c r="AV2393" s="15" t="s">
        <v>82</v>
      </c>
      <c r="AW2393" s="15" t="s">
        <v>35</v>
      </c>
      <c r="AX2393" s="15" t="s">
        <v>74</v>
      </c>
      <c r="AY2393" s="265" t="s">
        <v>197</v>
      </c>
    </row>
    <row r="2394" s="13" customFormat="1">
      <c r="A2394" s="13"/>
      <c r="B2394" s="233"/>
      <c r="C2394" s="234"/>
      <c r="D2394" s="235" t="s">
        <v>213</v>
      </c>
      <c r="E2394" s="236" t="s">
        <v>28</v>
      </c>
      <c r="F2394" s="237" t="s">
        <v>3109</v>
      </c>
      <c r="G2394" s="234"/>
      <c r="H2394" s="238">
        <v>39</v>
      </c>
      <c r="I2394" s="239"/>
      <c r="J2394" s="234"/>
      <c r="K2394" s="234"/>
      <c r="L2394" s="240"/>
      <c r="M2394" s="241"/>
      <c r="N2394" s="242"/>
      <c r="O2394" s="242"/>
      <c r="P2394" s="242"/>
      <c r="Q2394" s="242"/>
      <c r="R2394" s="242"/>
      <c r="S2394" s="242"/>
      <c r="T2394" s="243"/>
      <c r="U2394" s="13"/>
      <c r="V2394" s="13"/>
      <c r="W2394" s="13"/>
      <c r="X2394" s="13"/>
      <c r="Y2394" s="13"/>
      <c r="Z2394" s="13"/>
      <c r="AA2394" s="13"/>
      <c r="AB2394" s="13"/>
      <c r="AC2394" s="13"/>
      <c r="AD2394" s="13"/>
      <c r="AE2394" s="13"/>
      <c r="AT2394" s="244" t="s">
        <v>213</v>
      </c>
      <c r="AU2394" s="244" t="s">
        <v>84</v>
      </c>
      <c r="AV2394" s="13" t="s">
        <v>84</v>
      </c>
      <c r="AW2394" s="13" t="s">
        <v>35</v>
      </c>
      <c r="AX2394" s="13" t="s">
        <v>82</v>
      </c>
      <c r="AY2394" s="244" t="s">
        <v>197</v>
      </c>
    </row>
    <row r="2395" s="2" customFormat="1" ht="16.5" customHeight="1">
      <c r="A2395" s="41"/>
      <c r="B2395" s="42"/>
      <c r="C2395" s="215" t="s">
        <v>3110</v>
      </c>
      <c r="D2395" s="215" t="s">
        <v>199</v>
      </c>
      <c r="E2395" s="216" t="s">
        <v>3111</v>
      </c>
      <c r="F2395" s="217" t="s">
        <v>3112</v>
      </c>
      <c r="G2395" s="218" t="s">
        <v>1591</v>
      </c>
      <c r="H2395" s="219">
        <v>1</v>
      </c>
      <c r="I2395" s="220"/>
      <c r="J2395" s="221">
        <f>ROUND(I2395*H2395,2)</f>
        <v>0</v>
      </c>
      <c r="K2395" s="217" t="s">
        <v>28</v>
      </c>
      <c r="L2395" s="47"/>
      <c r="M2395" s="222" t="s">
        <v>28</v>
      </c>
      <c r="N2395" s="223" t="s">
        <v>45</v>
      </c>
      <c r="O2395" s="87"/>
      <c r="P2395" s="224">
        <f>O2395*H2395</f>
        <v>0</v>
      </c>
      <c r="Q2395" s="224">
        <v>0</v>
      </c>
      <c r="R2395" s="224">
        <f>Q2395*H2395</f>
        <v>0</v>
      </c>
      <c r="S2395" s="224">
        <v>0</v>
      </c>
      <c r="T2395" s="225">
        <f>S2395*H2395</f>
        <v>0</v>
      </c>
      <c r="U2395" s="41"/>
      <c r="V2395" s="41"/>
      <c r="W2395" s="41"/>
      <c r="X2395" s="41"/>
      <c r="Y2395" s="41"/>
      <c r="Z2395" s="41"/>
      <c r="AA2395" s="41"/>
      <c r="AB2395" s="41"/>
      <c r="AC2395" s="41"/>
      <c r="AD2395" s="41"/>
      <c r="AE2395" s="41"/>
      <c r="AR2395" s="226" t="s">
        <v>283</v>
      </c>
      <c r="AT2395" s="226" t="s">
        <v>199</v>
      </c>
      <c r="AU2395" s="226" t="s">
        <v>84</v>
      </c>
      <c r="AY2395" s="20" t="s">
        <v>197</v>
      </c>
      <c r="BE2395" s="227">
        <f>IF(N2395="základní",J2395,0)</f>
        <v>0</v>
      </c>
      <c r="BF2395" s="227">
        <f>IF(N2395="snížená",J2395,0)</f>
        <v>0</v>
      </c>
      <c r="BG2395" s="227">
        <f>IF(N2395="zákl. přenesená",J2395,0)</f>
        <v>0</v>
      </c>
      <c r="BH2395" s="227">
        <f>IF(N2395="sníž. přenesená",J2395,0)</f>
        <v>0</v>
      </c>
      <c r="BI2395" s="227">
        <f>IF(N2395="nulová",J2395,0)</f>
        <v>0</v>
      </c>
      <c r="BJ2395" s="20" t="s">
        <v>82</v>
      </c>
      <c r="BK2395" s="227">
        <f>ROUND(I2395*H2395,2)</f>
        <v>0</v>
      </c>
      <c r="BL2395" s="20" t="s">
        <v>283</v>
      </c>
      <c r="BM2395" s="226" t="s">
        <v>3113</v>
      </c>
    </row>
    <row r="2396" s="15" customFormat="1">
      <c r="A2396" s="15"/>
      <c r="B2396" s="256"/>
      <c r="C2396" s="257"/>
      <c r="D2396" s="235" t="s">
        <v>213</v>
      </c>
      <c r="E2396" s="258" t="s">
        <v>28</v>
      </c>
      <c r="F2396" s="259" t="s">
        <v>3108</v>
      </c>
      <c r="G2396" s="257"/>
      <c r="H2396" s="258" t="s">
        <v>28</v>
      </c>
      <c r="I2396" s="260"/>
      <c r="J2396" s="257"/>
      <c r="K2396" s="257"/>
      <c r="L2396" s="261"/>
      <c r="M2396" s="262"/>
      <c r="N2396" s="263"/>
      <c r="O2396" s="263"/>
      <c r="P2396" s="263"/>
      <c r="Q2396" s="263"/>
      <c r="R2396" s="263"/>
      <c r="S2396" s="263"/>
      <c r="T2396" s="264"/>
      <c r="U2396" s="15"/>
      <c r="V2396" s="15"/>
      <c r="W2396" s="15"/>
      <c r="X2396" s="15"/>
      <c r="Y2396" s="15"/>
      <c r="Z2396" s="15"/>
      <c r="AA2396" s="15"/>
      <c r="AB2396" s="15"/>
      <c r="AC2396" s="15"/>
      <c r="AD2396" s="15"/>
      <c r="AE2396" s="15"/>
      <c r="AT2396" s="265" t="s">
        <v>213</v>
      </c>
      <c r="AU2396" s="265" t="s">
        <v>84</v>
      </c>
      <c r="AV2396" s="15" t="s">
        <v>82</v>
      </c>
      <c r="AW2396" s="15" t="s">
        <v>35</v>
      </c>
      <c r="AX2396" s="15" t="s">
        <v>74</v>
      </c>
      <c r="AY2396" s="265" t="s">
        <v>197</v>
      </c>
    </row>
    <row r="2397" s="13" customFormat="1">
      <c r="A2397" s="13"/>
      <c r="B2397" s="233"/>
      <c r="C2397" s="234"/>
      <c r="D2397" s="235" t="s">
        <v>213</v>
      </c>
      <c r="E2397" s="236" t="s">
        <v>28</v>
      </c>
      <c r="F2397" s="237" t="s">
        <v>3114</v>
      </c>
      <c r="G2397" s="234"/>
      <c r="H2397" s="238">
        <v>1</v>
      </c>
      <c r="I2397" s="239"/>
      <c r="J2397" s="234"/>
      <c r="K2397" s="234"/>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213</v>
      </c>
      <c r="AU2397" s="244" t="s">
        <v>84</v>
      </c>
      <c r="AV2397" s="13" t="s">
        <v>84</v>
      </c>
      <c r="AW2397" s="13" t="s">
        <v>35</v>
      </c>
      <c r="AX2397" s="13" t="s">
        <v>82</v>
      </c>
      <c r="AY2397" s="244" t="s">
        <v>197</v>
      </c>
    </row>
    <row r="2398" s="2" customFormat="1" ht="16.5" customHeight="1">
      <c r="A2398" s="41"/>
      <c r="B2398" s="42"/>
      <c r="C2398" s="215" t="s">
        <v>3115</v>
      </c>
      <c r="D2398" s="215" t="s">
        <v>199</v>
      </c>
      <c r="E2398" s="216" t="s">
        <v>3116</v>
      </c>
      <c r="F2398" s="217" t="s">
        <v>3117</v>
      </c>
      <c r="G2398" s="218" t="s">
        <v>210</v>
      </c>
      <c r="H2398" s="219">
        <v>5</v>
      </c>
      <c r="I2398" s="220"/>
      <c r="J2398" s="221">
        <f>ROUND(I2398*H2398,2)</f>
        <v>0</v>
      </c>
      <c r="K2398" s="217" t="s">
        <v>28</v>
      </c>
      <c r="L2398" s="47"/>
      <c r="M2398" s="222" t="s">
        <v>28</v>
      </c>
      <c r="N2398" s="223" t="s">
        <v>45</v>
      </c>
      <c r="O2398" s="87"/>
      <c r="P2398" s="224">
        <f>O2398*H2398</f>
        <v>0</v>
      </c>
      <c r="Q2398" s="224">
        <v>0</v>
      </c>
      <c r="R2398" s="224">
        <f>Q2398*H2398</f>
        <v>0</v>
      </c>
      <c r="S2398" s="224">
        <v>0</v>
      </c>
      <c r="T2398" s="225">
        <f>S2398*H2398</f>
        <v>0</v>
      </c>
      <c r="U2398" s="41"/>
      <c r="V2398" s="41"/>
      <c r="W2398" s="41"/>
      <c r="X2398" s="41"/>
      <c r="Y2398" s="41"/>
      <c r="Z2398" s="41"/>
      <c r="AA2398" s="41"/>
      <c r="AB2398" s="41"/>
      <c r="AC2398" s="41"/>
      <c r="AD2398" s="41"/>
      <c r="AE2398" s="41"/>
      <c r="AR2398" s="226" t="s">
        <v>283</v>
      </c>
      <c r="AT2398" s="226" t="s">
        <v>199</v>
      </c>
      <c r="AU2398" s="226" t="s">
        <v>84</v>
      </c>
      <c r="AY2398" s="20" t="s">
        <v>197</v>
      </c>
      <c r="BE2398" s="227">
        <f>IF(N2398="základní",J2398,0)</f>
        <v>0</v>
      </c>
      <c r="BF2398" s="227">
        <f>IF(N2398="snížená",J2398,0)</f>
        <v>0</v>
      </c>
      <c r="BG2398" s="227">
        <f>IF(N2398="zákl. přenesená",J2398,0)</f>
        <v>0</v>
      </c>
      <c r="BH2398" s="227">
        <f>IF(N2398="sníž. přenesená",J2398,0)</f>
        <v>0</v>
      </c>
      <c r="BI2398" s="227">
        <f>IF(N2398="nulová",J2398,0)</f>
        <v>0</v>
      </c>
      <c r="BJ2398" s="20" t="s">
        <v>82</v>
      </c>
      <c r="BK2398" s="227">
        <f>ROUND(I2398*H2398,2)</f>
        <v>0</v>
      </c>
      <c r="BL2398" s="20" t="s">
        <v>283</v>
      </c>
      <c r="BM2398" s="226" t="s">
        <v>3118</v>
      </c>
    </row>
    <row r="2399" s="15" customFormat="1">
      <c r="A2399" s="15"/>
      <c r="B2399" s="256"/>
      <c r="C2399" s="257"/>
      <c r="D2399" s="235" t="s">
        <v>213</v>
      </c>
      <c r="E2399" s="258" t="s">
        <v>28</v>
      </c>
      <c r="F2399" s="259" t="s">
        <v>1809</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3" customFormat="1">
      <c r="A2400" s="13"/>
      <c r="B2400" s="233"/>
      <c r="C2400" s="234"/>
      <c r="D2400" s="235" t="s">
        <v>213</v>
      </c>
      <c r="E2400" s="236" t="s">
        <v>28</v>
      </c>
      <c r="F2400" s="237" t="s">
        <v>1817</v>
      </c>
      <c r="G2400" s="234"/>
      <c r="H2400" s="238">
        <v>1</v>
      </c>
      <c r="I2400" s="239"/>
      <c r="J2400" s="234"/>
      <c r="K2400" s="234"/>
      <c r="L2400" s="240"/>
      <c r="M2400" s="241"/>
      <c r="N2400" s="242"/>
      <c r="O2400" s="242"/>
      <c r="P2400" s="242"/>
      <c r="Q2400" s="242"/>
      <c r="R2400" s="242"/>
      <c r="S2400" s="242"/>
      <c r="T2400" s="243"/>
      <c r="U2400" s="13"/>
      <c r="V2400" s="13"/>
      <c r="W2400" s="13"/>
      <c r="X2400" s="13"/>
      <c r="Y2400" s="13"/>
      <c r="Z2400" s="13"/>
      <c r="AA2400" s="13"/>
      <c r="AB2400" s="13"/>
      <c r="AC2400" s="13"/>
      <c r="AD2400" s="13"/>
      <c r="AE2400" s="13"/>
      <c r="AT2400" s="244" t="s">
        <v>213</v>
      </c>
      <c r="AU2400" s="244" t="s">
        <v>84</v>
      </c>
      <c r="AV2400" s="13" t="s">
        <v>84</v>
      </c>
      <c r="AW2400" s="13" t="s">
        <v>35</v>
      </c>
      <c r="AX2400" s="13" t="s">
        <v>74</v>
      </c>
      <c r="AY2400" s="244" t="s">
        <v>197</v>
      </c>
    </row>
    <row r="2401" s="13" customFormat="1">
      <c r="A2401" s="13"/>
      <c r="B2401" s="233"/>
      <c r="C2401" s="234"/>
      <c r="D2401" s="235" t="s">
        <v>213</v>
      </c>
      <c r="E2401" s="236" t="s">
        <v>28</v>
      </c>
      <c r="F2401" s="237" t="s">
        <v>1818</v>
      </c>
      <c r="G2401" s="234"/>
      <c r="H2401" s="238">
        <v>1</v>
      </c>
      <c r="I2401" s="239"/>
      <c r="J2401" s="234"/>
      <c r="K2401" s="234"/>
      <c r="L2401" s="240"/>
      <c r="M2401" s="241"/>
      <c r="N2401" s="242"/>
      <c r="O2401" s="242"/>
      <c r="P2401" s="242"/>
      <c r="Q2401" s="242"/>
      <c r="R2401" s="242"/>
      <c r="S2401" s="242"/>
      <c r="T2401" s="243"/>
      <c r="U2401" s="13"/>
      <c r="V2401" s="13"/>
      <c r="W2401" s="13"/>
      <c r="X2401" s="13"/>
      <c r="Y2401" s="13"/>
      <c r="Z2401" s="13"/>
      <c r="AA2401" s="13"/>
      <c r="AB2401" s="13"/>
      <c r="AC2401" s="13"/>
      <c r="AD2401" s="13"/>
      <c r="AE2401" s="13"/>
      <c r="AT2401" s="244" t="s">
        <v>213</v>
      </c>
      <c r="AU2401" s="244" t="s">
        <v>84</v>
      </c>
      <c r="AV2401" s="13" t="s">
        <v>84</v>
      </c>
      <c r="AW2401" s="13" t="s">
        <v>35</v>
      </c>
      <c r="AX2401" s="13" t="s">
        <v>74</v>
      </c>
      <c r="AY2401" s="244" t="s">
        <v>197</v>
      </c>
    </row>
    <row r="2402" s="13" customFormat="1">
      <c r="A2402" s="13"/>
      <c r="B2402" s="233"/>
      <c r="C2402" s="234"/>
      <c r="D2402" s="235" t="s">
        <v>213</v>
      </c>
      <c r="E2402" s="236" t="s">
        <v>28</v>
      </c>
      <c r="F2402" s="237" t="s">
        <v>1819</v>
      </c>
      <c r="G2402" s="234"/>
      <c r="H2402" s="238">
        <v>1</v>
      </c>
      <c r="I2402" s="239"/>
      <c r="J2402" s="234"/>
      <c r="K2402" s="234"/>
      <c r="L2402" s="240"/>
      <c r="M2402" s="241"/>
      <c r="N2402" s="242"/>
      <c r="O2402" s="242"/>
      <c r="P2402" s="242"/>
      <c r="Q2402" s="242"/>
      <c r="R2402" s="242"/>
      <c r="S2402" s="242"/>
      <c r="T2402" s="243"/>
      <c r="U2402" s="13"/>
      <c r="V2402" s="13"/>
      <c r="W2402" s="13"/>
      <c r="X2402" s="13"/>
      <c r="Y2402" s="13"/>
      <c r="Z2402" s="13"/>
      <c r="AA2402" s="13"/>
      <c r="AB2402" s="13"/>
      <c r="AC2402" s="13"/>
      <c r="AD2402" s="13"/>
      <c r="AE2402" s="13"/>
      <c r="AT2402" s="244" t="s">
        <v>213</v>
      </c>
      <c r="AU2402" s="244" t="s">
        <v>84</v>
      </c>
      <c r="AV2402" s="13" t="s">
        <v>84</v>
      </c>
      <c r="AW2402" s="13" t="s">
        <v>35</v>
      </c>
      <c r="AX2402" s="13" t="s">
        <v>74</v>
      </c>
      <c r="AY2402" s="244" t="s">
        <v>197</v>
      </c>
    </row>
    <row r="2403" s="13" customFormat="1">
      <c r="A2403" s="13"/>
      <c r="B2403" s="233"/>
      <c r="C2403" s="234"/>
      <c r="D2403" s="235" t="s">
        <v>213</v>
      </c>
      <c r="E2403" s="236" t="s">
        <v>28</v>
      </c>
      <c r="F2403" s="237" t="s">
        <v>1821</v>
      </c>
      <c r="G2403" s="234"/>
      <c r="H2403" s="238">
        <v>1</v>
      </c>
      <c r="I2403" s="239"/>
      <c r="J2403" s="234"/>
      <c r="K2403" s="234"/>
      <c r="L2403" s="240"/>
      <c r="M2403" s="241"/>
      <c r="N2403" s="242"/>
      <c r="O2403" s="242"/>
      <c r="P2403" s="242"/>
      <c r="Q2403" s="242"/>
      <c r="R2403" s="242"/>
      <c r="S2403" s="242"/>
      <c r="T2403" s="243"/>
      <c r="U2403" s="13"/>
      <c r="V2403" s="13"/>
      <c r="W2403" s="13"/>
      <c r="X2403" s="13"/>
      <c r="Y2403" s="13"/>
      <c r="Z2403" s="13"/>
      <c r="AA2403" s="13"/>
      <c r="AB2403" s="13"/>
      <c r="AC2403" s="13"/>
      <c r="AD2403" s="13"/>
      <c r="AE2403" s="13"/>
      <c r="AT2403" s="244" t="s">
        <v>213</v>
      </c>
      <c r="AU2403" s="244" t="s">
        <v>84</v>
      </c>
      <c r="AV2403" s="13" t="s">
        <v>84</v>
      </c>
      <c r="AW2403" s="13" t="s">
        <v>35</v>
      </c>
      <c r="AX2403" s="13" t="s">
        <v>74</v>
      </c>
      <c r="AY2403" s="244" t="s">
        <v>197</v>
      </c>
    </row>
    <row r="2404" s="13" customFormat="1">
      <c r="A2404" s="13"/>
      <c r="B2404" s="233"/>
      <c r="C2404" s="234"/>
      <c r="D2404" s="235" t="s">
        <v>213</v>
      </c>
      <c r="E2404" s="236" t="s">
        <v>28</v>
      </c>
      <c r="F2404" s="237" t="s">
        <v>1849</v>
      </c>
      <c r="G2404" s="234"/>
      <c r="H2404" s="238">
        <v>1</v>
      </c>
      <c r="I2404" s="239"/>
      <c r="J2404" s="234"/>
      <c r="K2404" s="234"/>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213</v>
      </c>
      <c r="AU2404" s="244" t="s">
        <v>84</v>
      </c>
      <c r="AV2404" s="13" t="s">
        <v>84</v>
      </c>
      <c r="AW2404" s="13" t="s">
        <v>35</v>
      </c>
      <c r="AX2404" s="13" t="s">
        <v>74</v>
      </c>
      <c r="AY2404" s="244" t="s">
        <v>197</v>
      </c>
    </row>
    <row r="2405" s="14" customFormat="1">
      <c r="A2405" s="14"/>
      <c r="B2405" s="245"/>
      <c r="C2405" s="246"/>
      <c r="D2405" s="235" t="s">
        <v>213</v>
      </c>
      <c r="E2405" s="247" t="s">
        <v>28</v>
      </c>
      <c r="F2405" s="248" t="s">
        <v>226</v>
      </c>
      <c r="G2405" s="246"/>
      <c r="H2405" s="249">
        <v>5</v>
      </c>
      <c r="I2405" s="250"/>
      <c r="J2405" s="246"/>
      <c r="K2405" s="246"/>
      <c r="L2405" s="251"/>
      <c r="M2405" s="252"/>
      <c r="N2405" s="253"/>
      <c r="O2405" s="253"/>
      <c r="P2405" s="253"/>
      <c r="Q2405" s="253"/>
      <c r="R2405" s="253"/>
      <c r="S2405" s="253"/>
      <c r="T2405" s="254"/>
      <c r="U2405" s="14"/>
      <c r="V2405" s="14"/>
      <c r="W2405" s="14"/>
      <c r="X2405" s="14"/>
      <c r="Y2405" s="14"/>
      <c r="Z2405" s="14"/>
      <c r="AA2405" s="14"/>
      <c r="AB2405" s="14"/>
      <c r="AC2405" s="14"/>
      <c r="AD2405" s="14"/>
      <c r="AE2405" s="14"/>
      <c r="AT2405" s="255" t="s">
        <v>213</v>
      </c>
      <c r="AU2405" s="255" t="s">
        <v>84</v>
      </c>
      <c r="AV2405" s="14" t="s">
        <v>204</v>
      </c>
      <c r="AW2405" s="14" t="s">
        <v>35</v>
      </c>
      <c r="AX2405" s="14" t="s">
        <v>82</v>
      </c>
      <c r="AY2405" s="255" t="s">
        <v>197</v>
      </c>
    </row>
    <row r="2406" s="2" customFormat="1" ht="16.5" customHeight="1">
      <c r="A2406" s="41"/>
      <c r="B2406" s="42"/>
      <c r="C2406" s="215" t="s">
        <v>3119</v>
      </c>
      <c r="D2406" s="215" t="s">
        <v>199</v>
      </c>
      <c r="E2406" s="216" t="s">
        <v>3120</v>
      </c>
      <c r="F2406" s="217" t="s">
        <v>3121</v>
      </c>
      <c r="G2406" s="218" t="s">
        <v>210</v>
      </c>
      <c r="H2406" s="219">
        <v>6</v>
      </c>
      <c r="I2406" s="220"/>
      <c r="J2406" s="221">
        <f>ROUND(I2406*H2406,2)</f>
        <v>0</v>
      </c>
      <c r="K2406" s="217" t="s">
        <v>28</v>
      </c>
      <c r="L2406" s="47"/>
      <c r="M2406" s="222" t="s">
        <v>28</v>
      </c>
      <c r="N2406" s="223" t="s">
        <v>45</v>
      </c>
      <c r="O2406" s="87"/>
      <c r="P2406" s="224">
        <f>O2406*H2406</f>
        <v>0</v>
      </c>
      <c r="Q2406" s="224">
        <v>0</v>
      </c>
      <c r="R2406" s="224">
        <f>Q2406*H2406</f>
        <v>0</v>
      </c>
      <c r="S2406" s="224">
        <v>0</v>
      </c>
      <c r="T2406" s="225">
        <f>S2406*H2406</f>
        <v>0</v>
      </c>
      <c r="U2406" s="41"/>
      <c r="V2406" s="41"/>
      <c r="W2406" s="41"/>
      <c r="X2406" s="41"/>
      <c r="Y2406" s="41"/>
      <c r="Z2406" s="41"/>
      <c r="AA2406" s="41"/>
      <c r="AB2406" s="41"/>
      <c r="AC2406" s="41"/>
      <c r="AD2406" s="41"/>
      <c r="AE2406" s="41"/>
      <c r="AR2406" s="226" t="s">
        <v>283</v>
      </c>
      <c r="AT2406" s="226" t="s">
        <v>199</v>
      </c>
      <c r="AU2406" s="226" t="s">
        <v>84</v>
      </c>
      <c r="AY2406" s="20" t="s">
        <v>197</v>
      </c>
      <c r="BE2406" s="227">
        <f>IF(N2406="základní",J2406,0)</f>
        <v>0</v>
      </c>
      <c r="BF2406" s="227">
        <f>IF(N2406="snížená",J2406,0)</f>
        <v>0</v>
      </c>
      <c r="BG2406" s="227">
        <f>IF(N2406="zákl. přenesená",J2406,0)</f>
        <v>0</v>
      </c>
      <c r="BH2406" s="227">
        <f>IF(N2406="sníž. přenesená",J2406,0)</f>
        <v>0</v>
      </c>
      <c r="BI2406" s="227">
        <f>IF(N2406="nulová",J2406,0)</f>
        <v>0</v>
      </c>
      <c r="BJ2406" s="20" t="s">
        <v>82</v>
      </c>
      <c r="BK2406" s="227">
        <f>ROUND(I2406*H2406,2)</f>
        <v>0</v>
      </c>
      <c r="BL2406" s="20" t="s">
        <v>283</v>
      </c>
      <c r="BM2406" s="226" t="s">
        <v>3122</v>
      </c>
    </row>
    <row r="2407" s="15" customFormat="1">
      <c r="A2407" s="15"/>
      <c r="B2407" s="256"/>
      <c r="C2407" s="257"/>
      <c r="D2407" s="235" t="s">
        <v>213</v>
      </c>
      <c r="E2407" s="258" t="s">
        <v>28</v>
      </c>
      <c r="F2407" s="259" t="s">
        <v>3123</v>
      </c>
      <c r="G2407" s="257"/>
      <c r="H2407" s="258" t="s">
        <v>28</v>
      </c>
      <c r="I2407" s="260"/>
      <c r="J2407" s="257"/>
      <c r="K2407" s="257"/>
      <c r="L2407" s="261"/>
      <c r="M2407" s="262"/>
      <c r="N2407" s="263"/>
      <c r="O2407" s="263"/>
      <c r="P2407" s="263"/>
      <c r="Q2407" s="263"/>
      <c r="R2407" s="263"/>
      <c r="S2407" s="263"/>
      <c r="T2407" s="264"/>
      <c r="U2407" s="15"/>
      <c r="V2407" s="15"/>
      <c r="W2407" s="15"/>
      <c r="X2407" s="15"/>
      <c r="Y2407" s="15"/>
      <c r="Z2407" s="15"/>
      <c r="AA2407" s="15"/>
      <c r="AB2407" s="15"/>
      <c r="AC2407" s="15"/>
      <c r="AD2407" s="15"/>
      <c r="AE2407" s="15"/>
      <c r="AT2407" s="265" t="s">
        <v>213</v>
      </c>
      <c r="AU2407" s="265" t="s">
        <v>84</v>
      </c>
      <c r="AV2407" s="15" t="s">
        <v>82</v>
      </c>
      <c r="AW2407" s="15" t="s">
        <v>35</v>
      </c>
      <c r="AX2407" s="15" t="s">
        <v>74</v>
      </c>
      <c r="AY2407" s="265" t="s">
        <v>197</v>
      </c>
    </row>
    <row r="2408" s="15" customFormat="1">
      <c r="A2408" s="15"/>
      <c r="B2408" s="256"/>
      <c r="C2408" s="257"/>
      <c r="D2408" s="235" t="s">
        <v>213</v>
      </c>
      <c r="E2408" s="258" t="s">
        <v>28</v>
      </c>
      <c r="F2408" s="259" t="s">
        <v>3124</v>
      </c>
      <c r="G2408" s="257"/>
      <c r="H2408" s="258" t="s">
        <v>28</v>
      </c>
      <c r="I2408" s="260"/>
      <c r="J2408" s="257"/>
      <c r="K2408" s="257"/>
      <c r="L2408" s="261"/>
      <c r="M2408" s="262"/>
      <c r="N2408" s="263"/>
      <c r="O2408" s="263"/>
      <c r="P2408" s="263"/>
      <c r="Q2408" s="263"/>
      <c r="R2408" s="263"/>
      <c r="S2408" s="263"/>
      <c r="T2408" s="264"/>
      <c r="U2408" s="15"/>
      <c r="V2408" s="15"/>
      <c r="W2408" s="15"/>
      <c r="X2408" s="15"/>
      <c r="Y2408" s="15"/>
      <c r="Z2408" s="15"/>
      <c r="AA2408" s="15"/>
      <c r="AB2408" s="15"/>
      <c r="AC2408" s="15"/>
      <c r="AD2408" s="15"/>
      <c r="AE2408" s="15"/>
      <c r="AT2408" s="265" t="s">
        <v>213</v>
      </c>
      <c r="AU2408" s="265" t="s">
        <v>84</v>
      </c>
      <c r="AV2408" s="15" t="s">
        <v>82</v>
      </c>
      <c r="AW2408" s="15" t="s">
        <v>35</v>
      </c>
      <c r="AX2408" s="15" t="s">
        <v>74</v>
      </c>
      <c r="AY2408" s="265" t="s">
        <v>197</v>
      </c>
    </row>
    <row r="2409" s="15" customFormat="1">
      <c r="A2409" s="15"/>
      <c r="B2409" s="256"/>
      <c r="C2409" s="257"/>
      <c r="D2409" s="235" t="s">
        <v>213</v>
      </c>
      <c r="E2409" s="258" t="s">
        <v>28</v>
      </c>
      <c r="F2409" s="259" t="s">
        <v>3125</v>
      </c>
      <c r="G2409" s="257"/>
      <c r="H2409" s="258" t="s">
        <v>28</v>
      </c>
      <c r="I2409" s="260"/>
      <c r="J2409" s="257"/>
      <c r="K2409" s="257"/>
      <c r="L2409" s="261"/>
      <c r="M2409" s="262"/>
      <c r="N2409" s="263"/>
      <c r="O2409" s="263"/>
      <c r="P2409" s="263"/>
      <c r="Q2409" s="263"/>
      <c r="R2409" s="263"/>
      <c r="S2409" s="263"/>
      <c r="T2409" s="264"/>
      <c r="U2409" s="15"/>
      <c r="V2409" s="15"/>
      <c r="W2409" s="15"/>
      <c r="X2409" s="15"/>
      <c r="Y2409" s="15"/>
      <c r="Z2409" s="15"/>
      <c r="AA2409" s="15"/>
      <c r="AB2409" s="15"/>
      <c r="AC2409" s="15"/>
      <c r="AD2409" s="15"/>
      <c r="AE2409" s="15"/>
      <c r="AT2409" s="265" t="s">
        <v>213</v>
      </c>
      <c r="AU2409" s="265" t="s">
        <v>84</v>
      </c>
      <c r="AV2409" s="15" t="s">
        <v>82</v>
      </c>
      <c r="AW2409" s="15" t="s">
        <v>35</v>
      </c>
      <c r="AX2409" s="15" t="s">
        <v>74</v>
      </c>
      <c r="AY2409" s="265" t="s">
        <v>197</v>
      </c>
    </row>
    <row r="2410" s="13" customFormat="1">
      <c r="A2410" s="13"/>
      <c r="B2410" s="233"/>
      <c r="C2410" s="234"/>
      <c r="D2410" s="235" t="s">
        <v>213</v>
      </c>
      <c r="E2410" s="236" t="s">
        <v>28</v>
      </c>
      <c r="F2410" s="237" t="s">
        <v>3126</v>
      </c>
      <c r="G2410" s="234"/>
      <c r="H2410" s="238">
        <v>6</v>
      </c>
      <c r="I2410" s="239"/>
      <c r="J2410" s="234"/>
      <c r="K2410" s="234"/>
      <c r="L2410" s="240"/>
      <c r="M2410" s="241"/>
      <c r="N2410" s="242"/>
      <c r="O2410" s="242"/>
      <c r="P2410" s="242"/>
      <c r="Q2410" s="242"/>
      <c r="R2410" s="242"/>
      <c r="S2410" s="242"/>
      <c r="T2410" s="243"/>
      <c r="U2410" s="13"/>
      <c r="V2410" s="13"/>
      <c r="W2410" s="13"/>
      <c r="X2410" s="13"/>
      <c r="Y2410" s="13"/>
      <c r="Z2410" s="13"/>
      <c r="AA2410" s="13"/>
      <c r="AB2410" s="13"/>
      <c r="AC2410" s="13"/>
      <c r="AD2410" s="13"/>
      <c r="AE2410" s="13"/>
      <c r="AT2410" s="244" t="s">
        <v>213</v>
      </c>
      <c r="AU2410" s="244" t="s">
        <v>84</v>
      </c>
      <c r="AV2410" s="13" t="s">
        <v>84</v>
      </c>
      <c r="AW2410" s="13" t="s">
        <v>35</v>
      </c>
      <c r="AX2410" s="13" t="s">
        <v>82</v>
      </c>
      <c r="AY2410" s="244" t="s">
        <v>197</v>
      </c>
    </row>
    <row r="2411" s="2" customFormat="1" ht="16.5" customHeight="1">
      <c r="A2411" s="41"/>
      <c r="B2411" s="42"/>
      <c r="C2411" s="215" t="s">
        <v>3127</v>
      </c>
      <c r="D2411" s="215" t="s">
        <v>199</v>
      </c>
      <c r="E2411" s="216" t="s">
        <v>3128</v>
      </c>
      <c r="F2411" s="217" t="s">
        <v>3129</v>
      </c>
      <c r="G2411" s="218" t="s">
        <v>210</v>
      </c>
      <c r="H2411" s="219">
        <v>1</v>
      </c>
      <c r="I2411" s="220"/>
      <c r="J2411" s="221">
        <f>ROUND(I2411*H2411,2)</f>
        <v>0</v>
      </c>
      <c r="K2411" s="217" t="s">
        <v>28</v>
      </c>
      <c r="L2411" s="47"/>
      <c r="M2411" s="222" t="s">
        <v>28</v>
      </c>
      <c r="N2411" s="223" t="s">
        <v>45</v>
      </c>
      <c r="O2411" s="87"/>
      <c r="P2411" s="224">
        <f>O2411*H2411</f>
        <v>0</v>
      </c>
      <c r="Q2411" s="224">
        <v>0</v>
      </c>
      <c r="R2411" s="224">
        <f>Q2411*H2411</f>
        <v>0</v>
      </c>
      <c r="S2411" s="224">
        <v>0</v>
      </c>
      <c r="T2411" s="225">
        <f>S2411*H2411</f>
        <v>0</v>
      </c>
      <c r="U2411" s="41"/>
      <c r="V2411" s="41"/>
      <c r="W2411" s="41"/>
      <c r="X2411" s="41"/>
      <c r="Y2411" s="41"/>
      <c r="Z2411" s="41"/>
      <c r="AA2411" s="41"/>
      <c r="AB2411" s="41"/>
      <c r="AC2411" s="41"/>
      <c r="AD2411" s="41"/>
      <c r="AE2411" s="41"/>
      <c r="AR2411" s="226" t="s">
        <v>283</v>
      </c>
      <c r="AT2411" s="226" t="s">
        <v>199</v>
      </c>
      <c r="AU2411" s="226" t="s">
        <v>84</v>
      </c>
      <c r="AY2411" s="20" t="s">
        <v>197</v>
      </c>
      <c r="BE2411" s="227">
        <f>IF(N2411="základní",J2411,0)</f>
        <v>0</v>
      </c>
      <c r="BF2411" s="227">
        <f>IF(N2411="snížená",J2411,0)</f>
        <v>0</v>
      </c>
      <c r="BG2411" s="227">
        <f>IF(N2411="zákl. přenesená",J2411,0)</f>
        <v>0</v>
      </c>
      <c r="BH2411" s="227">
        <f>IF(N2411="sníž. přenesená",J2411,0)</f>
        <v>0</v>
      </c>
      <c r="BI2411" s="227">
        <f>IF(N2411="nulová",J2411,0)</f>
        <v>0</v>
      </c>
      <c r="BJ2411" s="20" t="s">
        <v>82</v>
      </c>
      <c r="BK2411" s="227">
        <f>ROUND(I2411*H2411,2)</f>
        <v>0</v>
      </c>
      <c r="BL2411" s="20" t="s">
        <v>283</v>
      </c>
      <c r="BM2411" s="226" t="s">
        <v>3130</v>
      </c>
    </row>
    <row r="2412" s="15" customFormat="1">
      <c r="A2412" s="15"/>
      <c r="B2412" s="256"/>
      <c r="C2412" s="257"/>
      <c r="D2412" s="235" t="s">
        <v>213</v>
      </c>
      <c r="E2412" s="258" t="s">
        <v>28</v>
      </c>
      <c r="F2412" s="259" t="s">
        <v>3123</v>
      </c>
      <c r="G2412" s="257"/>
      <c r="H2412" s="258" t="s">
        <v>28</v>
      </c>
      <c r="I2412" s="260"/>
      <c r="J2412" s="257"/>
      <c r="K2412" s="257"/>
      <c r="L2412" s="261"/>
      <c r="M2412" s="262"/>
      <c r="N2412" s="263"/>
      <c r="O2412" s="263"/>
      <c r="P2412" s="263"/>
      <c r="Q2412" s="263"/>
      <c r="R2412" s="263"/>
      <c r="S2412" s="263"/>
      <c r="T2412" s="264"/>
      <c r="U2412" s="15"/>
      <c r="V2412" s="15"/>
      <c r="W2412" s="15"/>
      <c r="X2412" s="15"/>
      <c r="Y2412" s="15"/>
      <c r="Z2412" s="15"/>
      <c r="AA2412" s="15"/>
      <c r="AB2412" s="15"/>
      <c r="AC2412" s="15"/>
      <c r="AD2412" s="15"/>
      <c r="AE2412" s="15"/>
      <c r="AT2412" s="265" t="s">
        <v>213</v>
      </c>
      <c r="AU2412" s="265" t="s">
        <v>84</v>
      </c>
      <c r="AV2412" s="15" t="s">
        <v>82</v>
      </c>
      <c r="AW2412" s="15" t="s">
        <v>35</v>
      </c>
      <c r="AX2412" s="15" t="s">
        <v>74</v>
      </c>
      <c r="AY2412" s="265" t="s">
        <v>197</v>
      </c>
    </row>
    <row r="2413" s="15" customFormat="1">
      <c r="A2413" s="15"/>
      <c r="B2413" s="256"/>
      <c r="C2413" s="257"/>
      <c r="D2413" s="235" t="s">
        <v>213</v>
      </c>
      <c r="E2413" s="258" t="s">
        <v>28</v>
      </c>
      <c r="F2413" s="259" t="s">
        <v>3124</v>
      </c>
      <c r="G2413" s="257"/>
      <c r="H2413" s="258" t="s">
        <v>28</v>
      </c>
      <c r="I2413" s="260"/>
      <c r="J2413" s="257"/>
      <c r="K2413" s="257"/>
      <c r="L2413" s="261"/>
      <c r="M2413" s="262"/>
      <c r="N2413" s="263"/>
      <c r="O2413" s="263"/>
      <c r="P2413" s="263"/>
      <c r="Q2413" s="263"/>
      <c r="R2413" s="263"/>
      <c r="S2413" s="263"/>
      <c r="T2413" s="264"/>
      <c r="U2413" s="15"/>
      <c r="V2413" s="15"/>
      <c r="W2413" s="15"/>
      <c r="X2413" s="15"/>
      <c r="Y2413" s="15"/>
      <c r="Z2413" s="15"/>
      <c r="AA2413" s="15"/>
      <c r="AB2413" s="15"/>
      <c r="AC2413" s="15"/>
      <c r="AD2413" s="15"/>
      <c r="AE2413" s="15"/>
      <c r="AT2413" s="265" t="s">
        <v>213</v>
      </c>
      <c r="AU2413" s="265" t="s">
        <v>84</v>
      </c>
      <c r="AV2413" s="15" t="s">
        <v>82</v>
      </c>
      <c r="AW2413" s="15" t="s">
        <v>35</v>
      </c>
      <c r="AX2413" s="15" t="s">
        <v>74</v>
      </c>
      <c r="AY2413" s="265" t="s">
        <v>197</v>
      </c>
    </row>
    <row r="2414" s="15" customFormat="1">
      <c r="A2414" s="15"/>
      <c r="B2414" s="256"/>
      <c r="C2414" s="257"/>
      <c r="D2414" s="235" t="s">
        <v>213</v>
      </c>
      <c r="E2414" s="258" t="s">
        <v>28</v>
      </c>
      <c r="F2414" s="259" t="s">
        <v>3125</v>
      </c>
      <c r="G2414" s="257"/>
      <c r="H2414" s="258" t="s">
        <v>28</v>
      </c>
      <c r="I2414" s="260"/>
      <c r="J2414" s="257"/>
      <c r="K2414" s="257"/>
      <c r="L2414" s="261"/>
      <c r="M2414" s="262"/>
      <c r="N2414" s="263"/>
      <c r="O2414" s="263"/>
      <c r="P2414" s="263"/>
      <c r="Q2414" s="263"/>
      <c r="R2414" s="263"/>
      <c r="S2414" s="263"/>
      <c r="T2414" s="264"/>
      <c r="U2414" s="15"/>
      <c r="V2414" s="15"/>
      <c r="W2414" s="15"/>
      <c r="X2414" s="15"/>
      <c r="Y2414" s="15"/>
      <c r="Z2414" s="15"/>
      <c r="AA2414" s="15"/>
      <c r="AB2414" s="15"/>
      <c r="AC2414" s="15"/>
      <c r="AD2414" s="15"/>
      <c r="AE2414" s="15"/>
      <c r="AT2414" s="265" t="s">
        <v>213</v>
      </c>
      <c r="AU2414" s="265" t="s">
        <v>84</v>
      </c>
      <c r="AV2414" s="15" t="s">
        <v>82</v>
      </c>
      <c r="AW2414" s="15" t="s">
        <v>35</v>
      </c>
      <c r="AX2414" s="15" t="s">
        <v>74</v>
      </c>
      <c r="AY2414" s="265" t="s">
        <v>197</v>
      </c>
    </row>
    <row r="2415" s="13" customFormat="1">
      <c r="A2415" s="13"/>
      <c r="B2415" s="233"/>
      <c r="C2415" s="234"/>
      <c r="D2415" s="235" t="s">
        <v>213</v>
      </c>
      <c r="E2415" s="236" t="s">
        <v>28</v>
      </c>
      <c r="F2415" s="237" t="s">
        <v>3131</v>
      </c>
      <c r="G2415" s="234"/>
      <c r="H2415" s="238">
        <v>1</v>
      </c>
      <c r="I2415" s="239"/>
      <c r="J2415" s="234"/>
      <c r="K2415" s="234"/>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84</v>
      </c>
      <c r="AV2415" s="13" t="s">
        <v>84</v>
      </c>
      <c r="AW2415" s="13" t="s">
        <v>35</v>
      </c>
      <c r="AX2415" s="13" t="s">
        <v>82</v>
      </c>
      <c r="AY2415" s="244" t="s">
        <v>197</v>
      </c>
    </row>
    <row r="2416" s="2" customFormat="1" ht="16.5" customHeight="1">
      <c r="A2416" s="41"/>
      <c r="B2416" s="42"/>
      <c r="C2416" s="215" t="s">
        <v>3132</v>
      </c>
      <c r="D2416" s="215" t="s">
        <v>199</v>
      </c>
      <c r="E2416" s="216" t="s">
        <v>3133</v>
      </c>
      <c r="F2416" s="217" t="s">
        <v>3134</v>
      </c>
      <c r="G2416" s="218" t="s">
        <v>210</v>
      </c>
      <c r="H2416" s="219">
        <v>7</v>
      </c>
      <c r="I2416" s="220"/>
      <c r="J2416" s="221">
        <f>ROUND(I2416*H2416,2)</f>
        <v>0</v>
      </c>
      <c r="K2416" s="217" t="s">
        <v>28</v>
      </c>
      <c r="L2416" s="47"/>
      <c r="M2416" s="222" t="s">
        <v>28</v>
      </c>
      <c r="N2416" s="223" t="s">
        <v>45</v>
      </c>
      <c r="O2416" s="87"/>
      <c r="P2416" s="224">
        <f>O2416*H2416</f>
        <v>0</v>
      </c>
      <c r="Q2416" s="224">
        <v>0</v>
      </c>
      <c r="R2416" s="224">
        <f>Q2416*H2416</f>
        <v>0</v>
      </c>
      <c r="S2416" s="224">
        <v>0</v>
      </c>
      <c r="T2416" s="225">
        <f>S2416*H2416</f>
        <v>0</v>
      </c>
      <c r="U2416" s="41"/>
      <c r="V2416" s="41"/>
      <c r="W2416" s="41"/>
      <c r="X2416" s="41"/>
      <c r="Y2416" s="41"/>
      <c r="Z2416" s="41"/>
      <c r="AA2416" s="41"/>
      <c r="AB2416" s="41"/>
      <c r="AC2416" s="41"/>
      <c r="AD2416" s="41"/>
      <c r="AE2416" s="41"/>
      <c r="AR2416" s="226" t="s">
        <v>283</v>
      </c>
      <c r="AT2416" s="226" t="s">
        <v>199</v>
      </c>
      <c r="AU2416" s="226" t="s">
        <v>84</v>
      </c>
      <c r="AY2416" s="20" t="s">
        <v>197</v>
      </c>
      <c r="BE2416" s="227">
        <f>IF(N2416="základní",J2416,0)</f>
        <v>0</v>
      </c>
      <c r="BF2416" s="227">
        <f>IF(N2416="snížená",J2416,0)</f>
        <v>0</v>
      </c>
      <c r="BG2416" s="227">
        <f>IF(N2416="zákl. přenesená",J2416,0)</f>
        <v>0</v>
      </c>
      <c r="BH2416" s="227">
        <f>IF(N2416="sníž. přenesená",J2416,0)</f>
        <v>0</v>
      </c>
      <c r="BI2416" s="227">
        <f>IF(N2416="nulová",J2416,0)</f>
        <v>0</v>
      </c>
      <c r="BJ2416" s="20" t="s">
        <v>82</v>
      </c>
      <c r="BK2416" s="227">
        <f>ROUND(I2416*H2416,2)</f>
        <v>0</v>
      </c>
      <c r="BL2416" s="20" t="s">
        <v>283</v>
      </c>
      <c r="BM2416" s="226" t="s">
        <v>3135</v>
      </c>
    </row>
    <row r="2417" s="15" customFormat="1">
      <c r="A2417" s="15"/>
      <c r="B2417" s="256"/>
      <c r="C2417" s="257"/>
      <c r="D2417" s="235" t="s">
        <v>213</v>
      </c>
      <c r="E2417" s="258" t="s">
        <v>28</v>
      </c>
      <c r="F2417" s="259" t="s">
        <v>3123</v>
      </c>
      <c r="G2417" s="257"/>
      <c r="H2417" s="258" t="s">
        <v>28</v>
      </c>
      <c r="I2417" s="260"/>
      <c r="J2417" s="257"/>
      <c r="K2417" s="257"/>
      <c r="L2417" s="261"/>
      <c r="M2417" s="262"/>
      <c r="N2417" s="263"/>
      <c r="O2417" s="263"/>
      <c r="P2417" s="263"/>
      <c r="Q2417" s="263"/>
      <c r="R2417" s="263"/>
      <c r="S2417" s="263"/>
      <c r="T2417" s="264"/>
      <c r="U2417" s="15"/>
      <c r="V2417" s="15"/>
      <c r="W2417" s="15"/>
      <c r="X2417" s="15"/>
      <c r="Y2417" s="15"/>
      <c r="Z2417" s="15"/>
      <c r="AA2417" s="15"/>
      <c r="AB2417" s="15"/>
      <c r="AC2417" s="15"/>
      <c r="AD2417" s="15"/>
      <c r="AE2417" s="15"/>
      <c r="AT2417" s="265" t="s">
        <v>213</v>
      </c>
      <c r="AU2417" s="265" t="s">
        <v>84</v>
      </c>
      <c r="AV2417" s="15" t="s">
        <v>82</v>
      </c>
      <c r="AW2417" s="15" t="s">
        <v>35</v>
      </c>
      <c r="AX2417" s="15" t="s">
        <v>74</v>
      </c>
      <c r="AY2417" s="265" t="s">
        <v>197</v>
      </c>
    </row>
    <row r="2418" s="15" customFormat="1">
      <c r="A2418" s="15"/>
      <c r="B2418" s="256"/>
      <c r="C2418" s="257"/>
      <c r="D2418" s="235" t="s">
        <v>213</v>
      </c>
      <c r="E2418" s="258" t="s">
        <v>28</v>
      </c>
      <c r="F2418" s="259" t="s">
        <v>3124</v>
      </c>
      <c r="G2418" s="257"/>
      <c r="H2418" s="258" t="s">
        <v>28</v>
      </c>
      <c r="I2418" s="260"/>
      <c r="J2418" s="257"/>
      <c r="K2418" s="257"/>
      <c r="L2418" s="261"/>
      <c r="M2418" s="262"/>
      <c r="N2418" s="263"/>
      <c r="O2418" s="263"/>
      <c r="P2418" s="263"/>
      <c r="Q2418" s="263"/>
      <c r="R2418" s="263"/>
      <c r="S2418" s="263"/>
      <c r="T2418" s="264"/>
      <c r="U2418" s="15"/>
      <c r="V2418" s="15"/>
      <c r="W2418" s="15"/>
      <c r="X2418" s="15"/>
      <c r="Y2418" s="15"/>
      <c r="Z2418" s="15"/>
      <c r="AA2418" s="15"/>
      <c r="AB2418" s="15"/>
      <c r="AC2418" s="15"/>
      <c r="AD2418" s="15"/>
      <c r="AE2418" s="15"/>
      <c r="AT2418" s="265" t="s">
        <v>213</v>
      </c>
      <c r="AU2418" s="265" t="s">
        <v>84</v>
      </c>
      <c r="AV2418" s="15" t="s">
        <v>82</v>
      </c>
      <c r="AW2418" s="15" t="s">
        <v>35</v>
      </c>
      <c r="AX2418" s="15" t="s">
        <v>74</v>
      </c>
      <c r="AY2418" s="265" t="s">
        <v>197</v>
      </c>
    </row>
    <row r="2419" s="15" customFormat="1">
      <c r="A2419" s="15"/>
      <c r="B2419" s="256"/>
      <c r="C2419" s="257"/>
      <c r="D2419" s="235" t="s">
        <v>213</v>
      </c>
      <c r="E2419" s="258" t="s">
        <v>28</v>
      </c>
      <c r="F2419" s="259" t="s">
        <v>3125</v>
      </c>
      <c r="G2419" s="257"/>
      <c r="H2419" s="258" t="s">
        <v>28</v>
      </c>
      <c r="I2419" s="260"/>
      <c r="J2419" s="257"/>
      <c r="K2419" s="257"/>
      <c r="L2419" s="261"/>
      <c r="M2419" s="262"/>
      <c r="N2419" s="263"/>
      <c r="O2419" s="263"/>
      <c r="P2419" s="263"/>
      <c r="Q2419" s="263"/>
      <c r="R2419" s="263"/>
      <c r="S2419" s="263"/>
      <c r="T2419" s="264"/>
      <c r="U2419" s="15"/>
      <c r="V2419" s="15"/>
      <c r="W2419" s="15"/>
      <c r="X2419" s="15"/>
      <c r="Y2419" s="15"/>
      <c r="Z2419" s="15"/>
      <c r="AA2419" s="15"/>
      <c r="AB2419" s="15"/>
      <c r="AC2419" s="15"/>
      <c r="AD2419" s="15"/>
      <c r="AE2419" s="15"/>
      <c r="AT2419" s="265" t="s">
        <v>213</v>
      </c>
      <c r="AU2419" s="265" t="s">
        <v>84</v>
      </c>
      <c r="AV2419" s="15" t="s">
        <v>82</v>
      </c>
      <c r="AW2419" s="15" t="s">
        <v>35</v>
      </c>
      <c r="AX2419" s="15" t="s">
        <v>74</v>
      </c>
      <c r="AY2419" s="265" t="s">
        <v>197</v>
      </c>
    </row>
    <row r="2420" s="13" customFormat="1">
      <c r="A2420" s="13"/>
      <c r="B2420" s="233"/>
      <c r="C2420" s="234"/>
      <c r="D2420" s="235" t="s">
        <v>213</v>
      </c>
      <c r="E2420" s="236" t="s">
        <v>28</v>
      </c>
      <c r="F2420" s="237" t="s">
        <v>3136</v>
      </c>
      <c r="G2420" s="234"/>
      <c r="H2420" s="238">
        <v>7</v>
      </c>
      <c r="I2420" s="239"/>
      <c r="J2420" s="234"/>
      <c r="K2420" s="234"/>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213</v>
      </c>
      <c r="AU2420" s="244" t="s">
        <v>84</v>
      </c>
      <c r="AV2420" s="13" t="s">
        <v>84</v>
      </c>
      <c r="AW2420" s="13" t="s">
        <v>35</v>
      </c>
      <c r="AX2420" s="13" t="s">
        <v>82</v>
      </c>
      <c r="AY2420" s="244" t="s">
        <v>197</v>
      </c>
    </row>
    <row r="2421" s="2" customFormat="1" ht="16.5" customHeight="1">
      <c r="A2421" s="41"/>
      <c r="B2421" s="42"/>
      <c r="C2421" s="215" t="s">
        <v>3137</v>
      </c>
      <c r="D2421" s="215" t="s">
        <v>199</v>
      </c>
      <c r="E2421" s="216" t="s">
        <v>3138</v>
      </c>
      <c r="F2421" s="217" t="s">
        <v>3139</v>
      </c>
      <c r="G2421" s="218" t="s">
        <v>210</v>
      </c>
      <c r="H2421" s="219">
        <v>1</v>
      </c>
      <c r="I2421" s="220"/>
      <c r="J2421" s="221">
        <f>ROUND(I2421*H2421,2)</f>
        <v>0</v>
      </c>
      <c r="K2421" s="217" t="s">
        <v>28</v>
      </c>
      <c r="L2421" s="47"/>
      <c r="M2421" s="222" t="s">
        <v>28</v>
      </c>
      <c r="N2421" s="223" t="s">
        <v>45</v>
      </c>
      <c r="O2421" s="87"/>
      <c r="P2421" s="224">
        <f>O2421*H2421</f>
        <v>0</v>
      </c>
      <c r="Q2421" s="224">
        <v>0</v>
      </c>
      <c r="R2421" s="224">
        <f>Q2421*H2421</f>
        <v>0</v>
      </c>
      <c r="S2421" s="224">
        <v>0</v>
      </c>
      <c r="T2421" s="225">
        <f>S2421*H2421</f>
        <v>0</v>
      </c>
      <c r="U2421" s="41"/>
      <c r="V2421" s="41"/>
      <c r="W2421" s="41"/>
      <c r="X2421" s="41"/>
      <c r="Y2421" s="41"/>
      <c r="Z2421" s="41"/>
      <c r="AA2421" s="41"/>
      <c r="AB2421" s="41"/>
      <c r="AC2421" s="41"/>
      <c r="AD2421" s="41"/>
      <c r="AE2421" s="41"/>
      <c r="AR2421" s="226" t="s">
        <v>283</v>
      </c>
      <c r="AT2421" s="226" t="s">
        <v>199</v>
      </c>
      <c r="AU2421" s="226" t="s">
        <v>84</v>
      </c>
      <c r="AY2421" s="20" t="s">
        <v>197</v>
      </c>
      <c r="BE2421" s="227">
        <f>IF(N2421="základní",J2421,0)</f>
        <v>0</v>
      </c>
      <c r="BF2421" s="227">
        <f>IF(N2421="snížená",J2421,0)</f>
        <v>0</v>
      </c>
      <c r="BG2421" s="227">
        <f>IF(N2421="zákl. přenesená",J2421,0)</f>
        <v>0</v>
      </c>
      <c r="BH2421" s="227">
        <f>IF(N2421="sníž. přenesená",J2421,0)</f>
        <v>0</v>
      </c>
      <c r="BI2421" s="227">
        <f>IF(N2421="nulová",J2421,0)</f>
        <v>0</v>
      </c>
      <c r="BJ2421" s="20" t="s">
        <v>82</v>
      </c>
      <c r="BK2421" s="227">
        <f>ROUND(I2421*H2421,2)</f>
        <v>0</v>
      </c>
      <c r="BL2421" s="20" t="s">
        <v>283</v>
      </c>
      <c r="BM2421" s="226" t="s">
        <v>3140</v>
      </c>
    </row>
    <row r="2422" s="15" customFormat="1">
      <c r="A2422" s="15"/>
      <c r="B2422" s="256"/>
      <c r="C2422" s="257"/>
      <c r="D2422" s="235" t="s">
        <v>213</v>
      </c>
      <c r="E2422" s="258" t="s">
        <v>28</v>
      </c>
      <c r="F2422" s="259" t="s">
        <v>3108</v>
      </c>
      <c r="G2422" s="257"/>
      <c r="H2422" s="258" t="s">
        <v>28</v>
      </c>
      <c r="I2422" s="260"/>
      <c r="J2422" s="257"/>
      <c r="K2422" s="257"/>
      <c r="L2422" s="261"/>
      <c r="M2422" s="262"/>
      <c r="N2422" s="263"/>
      <c r="O2422" s="263"/>
      <c r="P2422" s="263"/>
      <c r="Q2422" s="263"/>
      <c r="R2422" s="263"/>
      <c r="S2422" s="263"/>
      <c r="T2422" s="264"/>
      <c r="U2422" s="15"/>
      <c r="V2422" s="15"/>
      <c r="W2422" s="15"/>
      <c r="X2422" s="15"/>
      <c r="Y2422" s="15"/>
      <c r="Z2422" s="15"/>
      <c r="AA2422" s="15"/>
      <c r="AB2422" s="15"/>
      <c r="AC2422" s="15"/>
      <c r="AD2422" s="15"/>
      <c r="AE2422" s="15"/>
      <c r="AT2422" s="265" t="s">
        <v>213</v>
      </c>
      <c r="AU2422" s="265" t="s">
        <v>84</v>
      </c>
      <c r="AV2422" s="15" t="s">
        <v>82</v>
      </c>
      <c r="AW2422" s="15" t="s">
        <v>35</v>
      </c>
      <c r="AX2422" s="15" t="s">
        <v>74</v>
      </c>
      <c r="AY2422" s="265" t="s">
        <v>197</v>
      </c>
    </row>
    <row r="2423" s="15" customFormat="1">
      <c r="A2423" s="15"/>
      <c r="B2423" s="256"/>
      <c r="C2423" s="257"/>
      <c r="D2423" s="235" t="s">
        <v>213</v>
      </c>
      <c r="E2423" s="258" t="s">
        <v>28</v>
      </c>
      <c r="F2423" s="259" t="s">
        <v>3124</v>
      </c>
      <c r="G2423" s="257"/>
      <c r="H2423" s="258" t="s">
        <v>28</v>
      </c>
      <c r="I2423" s="260"/>
      <c r="J2423" s="257"/>
      <c r="K2423" s="257"/>
      <c r="L2423" s="261"/>
      <c r="M2423" s="262"/>
      <c r="N2423" s="263"/>
      <c r="O2423" s="263"/>
      <c r="P2423" s="263"/>
      <c r="Q2423" s="263"/>
      <c r="R2423" s="263"/>
      <c r="S2423" s="263"/>
      <c r="T2423" s="264"/>
      <c r="U2423" s="15"/>
      <c r="V2423" s="15"/>
      <c r="W2423" s="15"/>
      <c r="X2423" s="15"/>
      <c r="Y2423" s="15"/>
      <c r="Z2423" s="15"/>
      <c r="AA2423" s="15"/>
      <c r="AB2423" s="15"/>
      <c r="AC2423" s="15"/>
      <c r="AD2423" s="15"/>
      <c r="AE2423" s="15"/>
      <c r="AT2423" s="265" t="s">
        <v>213</v>
      </c>
      <c r="AU2423" s="265" t="s">
        <v>84</v>
      </c>
      <c r="AV2423" s="15" t="s">
        <v>82</v>
      </c>
      <c r="AW2423" s="15" t="s">
        <v>35</v>
      </c>
      <c r="AX2423" s="15" t="s">
        <v>74</v>
      </c>
      <c r="AY2423" s="265" t="s">
        <v>197</v>
      </c>
    </row>
    <row r="2424" s="13" customFormat="1">
      <c r="A2424" s="13"/>
      <c r="B2424" s="233"/>
      <c r="C2424" s="234"/>
      <c r="D2424" s="235" t="s">
        <v>213</v>
      </c>
      <c r="E2424" s="236" t="s">
        <v>28</v>
      </c>
      <c r="F2424" s="237" t="s">
        <v>3141</v>
      </c>
      <c r="G2424" s="234"/>
      <c r="H2424" s="238">
        <v>1</v>
      </c>
      <c r="I2424" s="239"/>
      <c r="J2424" s="234"/>
      <c r="K2424" s="234"/>
      <c r="L2424" s="240"/>
      <c r="M2424" s="241"/>
      <c r="N2424" s="242"/>
      <c r="O2424" s="242"/>
      <c r="P2424" s="242"/>
      <c r="Q2424" s="242"/>
      <c r="R2424" s="242"/>
      <c r="S2424" s="242"/>
      <c r="T2424" s="243"/>
      <c r="U2424" s="13"/>
      <c r="V2424" s="13"/>
      <c r="W2424" s="13"/>
      <c r="X2424" s="13"/>
      <c r="Y2424" s="13"/>
      <c r="Z2424" s="13"/>
      <c r="AA2424" s="13"/>
      <c r="AB2424" s="13"/>
      <c r="AC2424" s="13"/>
      <c r="AD2424" s="13"/>
      <c r="AE2424" s="13"/>
      <c r="AT2424" s="244" t="s">
        <v>213</v>
      </c>
      <c r="AU2424" s="244" t="s">
        <v>84</v>
      </c>
      <c r="AV2424" s="13" t="s">
        <v>84</v>
      </c>
      <c r="AW2424" s="13" t="s">
        <v>35</v>
      </c>
      <c r="AX2424" s="13" t="s">
        <v>82</v>
      </c>
      <c r="AY2424" s="244" t="s">
        <v>197</v>
      </c>
    </row>
    <row r="2425" s="2" customFormat="1" ht="21.75" customHeight="1">
      <c r="A2425" s="41"/>
      <c r="B2425" s="42"/>
      <c r="C2425" s="215" t="s">
        <v>3142</v>
      </c>
      <c r="D2425" s="215" t="s">
        <v>199</v>
      </c>
      <c r="E2425" s="216" t="s">
        <v>3143</v>
      </c>
      <c r="F2425" s="217" t="s">
        <v>3144</v>
      </c>
      <c r="G2425" s="218" t="s">
        <v>265</v>
      </c>
      <c r="H2425" s="219">
        <v>24.5</v>
      </c>
      <c r="I2425" s="220"/>
      <c r="J2425" s="221">
        <f>ROUND(I2425*H2425,2)</f>
        <v>0</v>
      </c>
      <c r="K2425" s="217" t="s">
        <v>203</v>
      </c>
      <c r="L2425" s="47"/>
      <c r="M2425" s="222" t="s">
        <v>28</v>
      </c>
      <c r="N2425" s="223" t="s">
        <v>45</v>
      </c>
      <c r="O2425" s="87"/>
      <c r="P2425" s="224">
        <f>O2425*H2425</f>
        <v>0</v>
      </c>
      <c r="Q2425" s="224">
        <v>0</v>
      </c>
      <c r="R2425" s="224">
        <f>Q2425*H2425</f>
        <v>0</v>
      </c>
      <c r="S2425" s="224">
        <v>0</v>
      </c>
      <c r="T2425" s="225">
        <f>S2425*H2425</f>
        <v>0</v>
      </c>
      <c r="U2425" s="41"/>
      <c r="V2425" s="41"/>
      <c r="W2425" s="41"/>
      <c r="X2425" s="41"/>
      <c r="Y2425" s="41"/>
      <c r="Z2425" s="41"/>
      <c r="AA2425" s="41"/>
      <c r="AB2425" s="41"/>
      <c r="AC2425" s="41"/>
      <c r="AD2425" s="41"/>
      <c r="AE2425" s="41"/>
      <c r="AR2425" s="226" t="s">
        <v>283</v>
      </c>
      <c r="AT2425" s="226" t="s">
        <v>199</v>
      </c>
      <c r="AU2425" s="226" t="s">
        <v>84</v>
      </c>
      <c r="AY2425" s="20" t="s">
        <v>197</v>
      </c>
      <c r="BE2425" s="227">
        <f>IF(N2425="základní",J2425,0)</f>
        <v>0</v>
      </c>
      <c r="BF2425" s="227">
        <f>IF(N2425="snížená",J2425,0)</f>
        <v>0</v>
      </c>
      <c r="BG2425" s="227">
        <f>IF(N2425="zákl. přenesená",J2425,0)</f>
        <v>0</v>
      </c>
      <c r="BH2425" s="227">
        <f>IF(N2425="sníž. přenesená",J2425,0)</f>
        <v>0</v>
      </c>
      <c r="BI2425" s="227">
        <f>IF(N2425="nulová",J2425,0)</f>
        <v>0</v>
      </c>
      <c r="BJ2425" s="20" t="s">
        <v>82</v>
      </c>
      <c r="BK2425" s="227">
        <f>ROUND(I2425*H2425,2)</f>
        <v>0</v>
      </c>
      <c r="BL2425" s="20" t="s">
        <v>283</v>
      </c>
      <c r="BM2425" s="226" t="s">
        <v>3145</v>
      </c>
    </row>
    <row r="2426" s="2" customFormat="1">
      <c r="A2426" s="41"/>
      <c r="B2426" s="42"/>
      <c r="C2426" s="43"/>
      <c r="D2426" s="228" t="s">
        <v>206</v>
      </c>
      <c r="E2426" s="43"/>
      <c r="F2426" s="229" t="s">
        <v>3146</v>
      </c>
      <c r="G2426" s="43"/>
      <c r="H2426" s="43"/>
      <c r="I2426" s="230"/>
      <c r="J2426" s="43"/>
      <c r="K2426" s="43"/>
      <c r="L2426" s="47"/>
      <c r="M2426" s="231"/>
      <c r="N2426" s="232"/>
      <c r="O2426" s="87"/>
      <c r="P2426" s="87"/>
      <c r="Q2426" s="87"/>
      <c r="R2426" s="87"/>
      <c r="S2426" s="87"/>
      <c r="T2426" s="88"/>
      <c r="U2426" s="41"/>
      <c r="V2426" s="41"/>
      <c r="W2426" s="41"/>
      <c r="X2426" s="41"/>
      <c r="Y2426" s="41"/>
      <c r="Z2426" s="41"/>
      <c r="AA2426" s="41"/>
      <c r="AB2426" s="41"/>
      <c r="AC2426" s="41"/>
      <c r="AD2426" s="41"/>
      <c r="AE2426" s="41"/>
      <c r="AT2426" s="20" t="s">
        <v>206</v>
      </c>
      <c r="AU2426" s="20" t="s">
        <v>84</v>
      </c>
    </row>
    <row r="2427" s="15" customFormat="1">
      <c r="A2427" s="15"/>
      <c r="B2427" s="256"/>
      <c r="C2427" s="257"/>
      <c r="D2427" s="235" t="s">
        <v>213</v>
      </c>
      <c r="E2427" s="258" t="s">
        <v>28</v>
      </c>
      <c r="F2427" s="259" t="s">
        <v>3123</v>
      </c>
      <c r="G2427" s="257"/>
      <c r="H2427" s="258" t="s">
        <v>28</v>
      </c>
      <c r="I2427" s="260"/>
      <c r="J2427" s="257"/>
      <c r="K2427" s="257"/>
      <c r="L2427" s="261"/>
      <c r="M2427" s="262"/>
      <c r="N2427" s="263"/>
      <c r="O2427" s="263"/>
      <c r="P2427" s="263"/>
      <c r="Q2427" s="263"/>
      <c r="R2427" s="263"/>
      <c r="S2427" s="263"/>
      <c r="T2427" s="264"/>
      <c r="U2427" s="15"/>
      <c r="V2427" s="15"/>
      <c r="W2427" s="15"/>
      <c r="X2427" s="15"/>
      <c r="Y2427" s="15"/>
      <c r="Z2427" s="15"/>
      <c r="AA2427" s="15"/>
      <c r="AB2427" s="15"/>
      <c r="AC2427" s="15"/>
      <c r="AD2427" s="15"/>
      <c r="AE2427" s="15"/>
      <c r="AT2427" s="265" t="s">
        <v>213</v>
      </c>
      <c r="AU2427" s="265" t="s">
        <v>84</v>
      </c>
      <c r="AV2427" s="15" t="s">
        <v>82</v>
      </c>
      <c r="AW2427" s="15" t="s">
        <v>35</v>
      </c>
      <c r="AX2427" s="15" t="s">
        <v>74</v>
      </c>
      <c r="AY2427" s="265" t="s">
        <v>197</v>
      </c>
    </row>
    <row r="2428" s="13" customFormat="1">
      <c r="A2428" s="13"/>
      <c r="B2428" s="233"/>
      <c r="C2428" s="234"/>
      <c r="D2428" s="235" t="s">
        <v>213</v>
      </c>
      <c r="E2428" s="236" t="s">
        <v>28</v>
      </c>
      <c r="F2428" s="237" t="s">
        <v>3147</v>
      </c>
      <c r="G2428" s="234"/>
      <c r="H2428" s="238">
        <v>2.3999999999999999</v>
      </c>
      <c r="I2428" s="239"/>
      <c r="J2428" s="234"/>
      <c r="K2428" s="234"/>
      <c r="L2428" s="240"/>
      <c r="M2428" s="241"/>
      <c r="N2428" s="242"/>
      <c r="O2428" s="242"/>
      <c r="P2428" s="242"/>
      <c r="Q2428" s="242"/>
      <c r="R2428" s="242"/>
      <c r="S2428" s="242"/>
      <c r="T2428" s="243"/>
      <c r="U2428" s="13"/>
      <c r="V2428" s="13"/>
      <c r="W2428" s="13"/>
      <c r="X2428" s="13"/>
      <c r="Y2428" s="13"/>
      <c r="Z2428" s="13"/>
      <c r="AA2428" s="13"/>
      <c r="AB2428" s="13"/>
      <c r="AC2428" s="13"/>
      <c r="AD2428" s="13"/>
      <c r="AE2428" s="13"/>
      <c r="AT2428" s="244" t="s">
        <v>213</v>
      </c>
      <c r="AU2428" s="244" t="s">
        <v>84</v>
      </c>
      <c r="AV2428" s="13" t="s">
        <v>84</v>
      </c>
      <c r="AW2428" s="13" t="s">
        <v>35</v>
      </c>
      <c r="AX2428" s="13" t="s">
        <v>74</v>
      </c>
      <c r="AY2428" s="244" t="s">
        <v>197</v>
      </c>
    </row>
    <row r="2429" s="13" customFormat="1">
      <c r="A2429" s="13"/>
      <c r="B2429" s="233"/>
      <c r="C2429" s="234"/>
      <c r="D2429" s="235" t="s">
        <v>213</v>
      </c>
      <c r="E2429" s="236" t="s">
        <v>28</v>
      </c>
      <c r="F2429" s="237" t="s">
        <v>3148</v>
      </c>
      <c r="G2429" s="234"/>
      <c r="H2429" s="238">
        <v>2.2000000000000002</v>
      </c>
      <c r="I2429" s="239"/>
      <c r="J2429" s="234"/>
      <c r="K2429" s="234"/>
      <c r="L2429" s="240"/>
      <c r="M2429" s="241"/>
      <c r="N2429" s="242"/>
      <c r="O2429" s="242"/>
      <c r="P2429" s="242"/>
      <c r="Q2429" s="242"/>
      <c r="R2429" s="242"/>
      <c r="S2429" s="242"/>
      <c r="T2429" s="243"/>
      <c r="U2429" s="13"/>
      <c r="V2429" s="13"/>
      <c r="W2429" s="13"/>
      <c r="X2429" s="13"/>
      <c r="Y2429" s="13"/>
      <c r="Z2429" s="13"/>
      <c r="AA2429" s="13"/>
      <c r="AB2429" s="13"/>
      <c r="AC2429" s="13"/>
      <c r="AD2429" s="13"/>
      <c r="AE2429" s="13"/>
      <c r="AT2429" s="244" t="s">
        <v>213</v>
      </c>
      <c r="AU2429" s="244" t="s">
        <v>84</v>
      </c>
      <c r="AV2429" s="13" t="s">
        <v>84</v>
      </c>
      <c r="AW2429" s="13" t="s">
        <v>35</v>
      </c>
      <c r="AX2429" s="13" t="s">
        <v>74</v>
      </c>
      <c r="AY2429" s="244" t="s">
        <v>197</v>
      </c>
    </row>
    <row r="2430" s="13" customFormat="1">
      <c r="A2430" s="13"/>
      <c r="B2430" s="233"/>
      <c r="C2430" s="234"/>
      <c r="D2430" s="235" t="s">
        <v>213</v>
      </c>
      <c r="E2430" s="236" t="s">
        <v>28</v>
      </c>
      <c r="F2430" s="237" t="s">
        <v>3149</v>
      </c>
      <c r="G2430" s="234"/>
      <c r="H2430" s="238">
        <v>12</v>
      </c>
      <c r="I2430" s="239"/>
      <c r="J2430" s="234"/>
      <c r="K2430" s="234"/>
      <c r="L2430" s="240"/>
      <c r="M2430" s="241"/>
      <c r="N2430" s="242"/>
      <c r="O2430" s="242"/>
      <c r="P2430" s="242"/>
      <c r="Q2430" s="242"/>
      <c r="R2430" s="242"/>
      <c r="S2430" s="242"/>
      <c r="T2430" s="243"/>
      <c r="U2430" s="13"/>
      <c r="V2430" s="13"/>
      <c r="W2430" s="13"/>
      <c r="X2430" s="13"/>
      <c r="Y2430" s="13"/>
      <c r="Z2430" s="13"/>
      <c r="AA2430" s="13"/>
      <c r="AB2430" s="13"/>
      <c r="AC2430" s="13"/>
      <c r="AD2430" s="13"/>
      <c r="AE2430" s="13"/>
      <c r="AT2430" s="244" t="s">
        <v>213</v>
      </c>
      <c r="AU2430" s="244" t="s">
        <v>84</v>
      </c>
      <c r="AV2430" s="13" t="s">
        <v>84</v>
      </c>
      <c r="AW2430" s="13" t="s">
        <v>35</v>
      </c>
      <c r="AX2430" s="13" t="s">
        <v>74</v>
      </c>
      <c r="AY2430" s="244" t="s">
        <v>197</v>
      </c>
    </row>
    <row r="2431" s="13" customFormat="1">
      <c r="A2431" s="13"/>
      <c r="B2431" s="233"/>
      <c r="C2431" s="234"/>
      <c r="D2431" s="235" t="s">
        <v>213</v>
      </c>
      <c r="E2431" s="236" t="s">
        <v>28</v>
      </c>
      <c r="F2431" s="237" t="s">
        <v>3150</v>
      </c>
      <c r="G2431" s="234"/>
      <c r="H2431" s="238">
        <v>7.9000000000000004</v>
      </c>
      <c r="I2431" s="239"/>
      <c r="J2431" s="234"/>
      <c r="K2431" s="234"/>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84</v>
      </c>
      <c r="AV2431" s="13" t="s">
        <v>84</v>
      </c>
      <c r="AW2431" s="13" t="s">
        <v>35</v>
      </c>
      <c r="AX2431" s="13" t="s">
        <v>74</v>
      </c>
      <c r="AY2431" s="244" t="s">
        <v>197</v>
      </c>
    </row>
    <row r="2432" s="14" customFormat="1">
      <c r="A2432" s="14"/>
      <c r="B2432" s="245"/>
      <c r="C2432" s="246"/>
      <c r="D2432" s="235" t="s">
        <v>213</v>
      </c>
      <c r="E2432" s="247" t="s">
        <v>28</v>
      </c>
      <c r="F2432" s="248" t="s">
        <v>226</v>
      </c>
      <c r="G2432" s="246"/>
      <c r="H2432" s="249">
        <v>24.5</v>
      </c>
      <c r="I2432" s="250"/>
      <c r="J2432" s="246"/>
      <c r="K2432" s="246"/>
      <c r="L2432" s="251"/>
      <c r="M2432" s="252"/>
      <c r="N2432" s="253"/>
      <c r="O2432" s="253"/>
      <c r="P2432" s="253"/>
      <c r="Q2432" s="253"/>
      <c r="R2432" s="253"/>
      <c r="S2432" s="253"/>
      <c r="T2432" s="254"/>
      <c r="U2432" s="14"/>
      <c r="V2432" s="14"/>
      <c r="W2432" s="14"/>
      <c r="X2432" s="14"/>
      <c r="Y2432" s="14"/>
      <c r="Z2432" s="14"/>
      <c r="AA2432" s="14"/>
      <c r="AB2432" s="14"/>
      <c r="AC2432" s="14"/>
      <c r="AD2432" s="14"/>
      <c r="AE2432" s="14"/>
      <c r="AT2432" s="255" t="s">
        <v>213</v>
      </c>
      <c r="AU2432" s="255" t="s">
        <v>84</v>
      </c>
      <c r="AV2432" s="14" t="s">
        <v>204</v>
      </c>
      <c r="AW2432" s="14" t="s">
        <v>35</v>
      </c>
      <c r="AX2432" s="14" t="s">
        <v>82</v>
      </c>
      <c r="AY2432" s="255" t="s">
        <v>197</v>
      </c>
    </row>
    <row r="2433" s="2" customFormat="1" ht="16.5" customHeight="1">
      <c r="A2433" s="41"/>
      <c r="B2433" s="42"/>
      <c r="C2433" s="281" t="s">
        <v>3151</v>
      </c>
      <c r="D2433" s="281" t="s">
        <v>519</v>
      </c>
      <c r="E2433" s="282" t="s">
        <v>3152</v>
      </c>
      <c r="F2433" s="283" t="s">
        <v>3153</v>
      </c>
      <c r="G2433" s="284" t="s">
        <v>265</v>
      </c>
      <c r="H2433" s="285">
        <v>24.5</v>
      </c>
      <c r="I2433" s="286"/>
      <c r="J2433" s="287">
        <f>ROUND(I2433*H2433,2)</f>
        <v>0</v>
      </c>
      <c r="K2433" s="283" t="s">
        <v>203</v>
      </c>
      <c r="L2433" s="288"/>
      <c r="M2433" s="289" t="s">
        <v>28</v>
      </c>
      <c r="N2433" s="290" t="s">
        <v>45</v>
      </c>
      <c r="O2433" s="87"/>
      <c r="P2433" s="224">
        <f>O2433*H2433</f>
        <v>0</v>
      </c>
      <c r="Q2433" s="224">
        <v>0.0015</v>
      </c>
      <c r="R2433" s="224">
        <f>Q2433*H2433</f>
        <v>0.036749999999999998</v>
      </c>
      <c r="S2433" s="224">
        <v>0</v>
      </c>
      <c r="T2433" s="225">
        <f>S2433*H2433</f>
        <v>0</v>
      </c>
      <c r="U2433" s="41"/>
      <c r="V2433" s="41"/>
      <c r="W2433" s="41"/>
      <c r="X2433" s="41"/>
      <c r="Y2433" s="41"/>
      <c r="Z2433" s="41"/>
      <c r="AA2433" s="41"/>
      <c r="AB2433" s="41"/>
      <c r="AC2433" s="41"/>
      <c r="AD2433" s="41"/>
      <c r="AE2433" s="41"/>
      <c r="AR2433" s="226" t="s">
        <v>365</v>
      </c>
      <c r="AT2433" s="226" t="s">
        <v>519</v>
      </c>
      <c r="AU2433" s="226" t="s">
        <v>84</v>
      </c>
      <c r="AY2433" s="20" t="s">
        <v>197</v>
      </c>
      <c r="BE2433" s="227">
        <f>IF(N2433="základní",J2433,0)</f>
        <v>0</v>
      </c>
      <c r="BF2433" s="227">
        <f>IF(N2433="snížená",J2433,0)</f>
        <v>0</v>
      </c>
      <c r="BG2433" s="227">
        <f>IF(N2433="zákl. přenesená",J2433,0)</f>
        <v>0</v>
      </c>
      <c r="BH2433" s="227">
        <f>IF(N2433="sníž. přenesená",J2433,0)</f>
        <v>0</v>
      </c>
      <c r="BI2433" s="227">
        <f>IF(N2433="nulová",J2433,0)</f>
        <v>0</v>
      </c>
      <c r="BJ2433" s="20" t="s">
        <v>82</v>
      </c>
      <c r="BK2433" s="227">
        <f>ROUND(I2433*H2433,2)</f>
        <v>0</v>
      </c>
      <c r="BL2433" s="20" t="s">
        <v>283</v>
      </c>
      <c r="BM2433" s="226" t="s">
        <v>3154</v>
      </c>
    </row>
    <row r="2434" s="2" customFormat="1" ht="16.5" customHeight="1">
      <c r="A2434" s="41"/>
      <c r="B2434" s="42"/>
      <c r="C2434" s="281" t="s">
        <v>3155</v>
      </c>
      <c r="D2434" s="281" t="s">
        <v>519</v>
      </c>
      <c r="E2434" s="282" t="s">
        <v>3156</v>
      </c>
      <c r="F2434" s="283" t="s">
        <v>3157</v>
      </c>
      <c r="G2434" s="284" t="s">
        <v>3158</v>
      </c>
      <c r="H2434" s="285">
        <v>7</v>
      </c>
      <c r="I2434" s="286"/>
      <c r="J2434" s="287">
        <f>ROUND(I2434*H2434,2)</f>
        <v>0</v>
      </c>
      <c r="K2434" s="283" t="s">
        <v>203</v>
      </c>
      <c r="L2434" s="288"/>
      <c r="M2434" s="289" t="s">
        <v>28</v>
      </c>
      <c r="N2434" s="290" t="s">
        <v>45</v>
      </c>
      <c r="O2434" s="87"/>
      <c r="P2434" s="224">
        <f>O2434*H2434</f>
        <v>0</v>
      </c>
      <c r="Q2434" s="224">
        <v>0.00020000000000000001</v>
      </c>
      <c r="R2434" s="224">
        <f>Q2434*H2434</f>
        <v>0.0014</v>
      </c>
      <c r="S2434" s="224">
        <v>0</v>
      </c>
      <c r="T2434" s="225">
        <f>S2434*H2434</f>
        <v>0</v>
      </c>
      <c r="U2434" s="41"/>
      <c r="V2434" s="41"/>
      <c r="W2434" s="41"/>
      <c r="X2434" s="41"/>
      <c r="Y2434" s="41"/>
      <c r="Z2434" s="41"/>
      <c r="AA2434" s="41"/>
      <c r="AB2434" s="41"/>
      <c r="AC2434" s="41"/>
      <c r="AD2434" s="41"/>
      <c r="AE2434" s="41"/>
      <c r="AR2434" s="226" t="s">
        <v>365</v>
      </c>
      <c r="AT2434" s="226" t="s">
        <v>519</v>
      </c>
      <c r="AU2434" s="226" t="s">
        <v>84</v>
      </c>
      <c r="AY2434" s="20" t="s">
        <v>197</v>
      </c>
      <c r="BE2434" s="227">
        <f>IF(N2434="základní",J2434,0)</f>
        <v>0</v>
      </c>
      <c r="BF2434" s="227">
        <f>IF(N2434="snížená",J2434,0)</f>
        <v>0</v>
      </c>
      <c r="BG2434" s="227">
        <f>IF(N2434="zákl. přenesená",J2434,0)</f>
        <v>0</v>
      </c>
      <c r="BH2434" s="227">
        <f>IF(N2434="sníž. přenesená",J2434,0)</f>
        <v>0</v>
      </c>
      <c r="BI2434" s="227">
        <f>IF(N2434="nulová",J2434,0)</f>
        <v>0</v>
      </c>
      <c r="BJ2434" s="20" t="s">
        <v>82</v>
      </c>
      <c r="BK2434" s="227">
        <f>ROUND(I2434*H2434,2)</f>
        <v>0</v>
      </c>
      <c r="BL2434" s="20" t="s">
        <v>283</v>
      </c>
      <c r="BM2434" s="226" t="s">
        <v>3159</v>
      </c>
    </row>
    <row r="2435" s="2" customFormat="1" ht="21.75" customHeight="1">
      <c r="A2435" s="41"/>
      <c r="B2435" s="42"/>
      <c r="C2435" s="215" t="s">
        <v>3160</v>
      </c>
      <c r="D2435" s="215" t="s">
        <v>199</v>
      </c>
      <c r="E2435" s="216" t="s">
        <v>3161</v>
      </c>
      <c r="F2435" s="217" t="s">
        <v>3162</v>
      </c>
      <c r="G2435" s="218" t="s">
        <v>265</v>
      </c>
      <c r="H2435" s="219">
        <v>33.049999999999997</v>
      </c>
      <c r="I2435" s="220"/>
      <c r="J2435" s="221">
        <f>ROUND(I2435*H2435,2)</f>
        <v>0</v>
      </c>
      <c r="K2435" s="217" t="s">
        <v>203</v>
      </c>
      <c r="L2435" s="47"/>
      <c r="M2435" s="222" t="s">
        <v>28</v>
      </c>
      <c r="N2435" s="223" t="s">
        <v>45</v>
      </c>
      <c r="O2435" s="87"/>
      <c r="P2435" s="224">
        <f>O2435*H2435</f>
        <v>0</v>
      </c>
      <c r="Q2435" s="224">
        <v>0</v>
      </c>
      <c r="R2435" s="224">
        <f>Q2435*H2435</f>
        <v>0</v>
      </c>
      <c r="S2435" s="224">
        <v>0</v>
      </c>
      <c r="T2435" s="225">
        <f>S2435*H2435</f>
        <v>0</v>
      </c>
      <c r="U2435" s="41"/>
      <c r="V2435" s="41"/>
      <c r="W2435" s="41"/>
      <c r="X2435" s="41"/>
      <c r="Y2435" s="41"/>
      <c r="Z2435" s="41"/>
      <c r="AA2435" s="41"/>
      <c r="AB2435" s="41"/>
      <c r="AC2435" s="41"/>
      <c r="AD2435" s="41"/>
      <c r="AE2435" s="41"/>
      <c r="AR2435" s="226" t="s">
        <v>283</v>
      </c>
      <c r="AT2435" s="226" t="s">
        <v>199</v>
      </c>
      <c r="AU2435" s="226" t="s">
        <v>84</v>
      </c>
      <c r="AY2435" s="20" t="s">
        <v>197</v>
      </c>
      <c r="BE2435" s="227">
        <f>IF(N2435="základní",J2435,0)</f>
        <v>0</v>
      </c>
      <c r="BF2435" s="227">
        <f>IF(N2435="snížená",J2435,0)</f>
        <v>0</v>
      </c>
      <c r="BG2435" s="227">
        <f>IF(N2435="zákl. přenesená",J2435,0)</f>
        <v>0</v>
      </c>
      <c r="BH2435" s="227">
        <f>IF(N2435="sníž. přenesená",J2435,0)</f>
        <v>0</v>
      </c>
      <c r="BI2435" s="227">
        <f>IF(N2435="nulová",J2435,0)</f>
        <v>0</v>
      </c>
      <c r="BJ2435" s="20" t="s">
        <v>82</v>
      </c>
      <c r="BK2435" s="227">
        <f>ROUND(I2435*H2435,2)</f>
        <v>0</v>
      </c>
      <c r="BL2435" s="20" t="s">
        <v>283</v>
      </c>
      <c r="BM2435" s="226" t="s">
        <v>3163</v>
      </c>
    </row>
    <row r="2436" s="2" customFormat="1">
      <c r="A2436" s="41"/>
      <c r="B2436" s="42"/>
      <c r="C2436" s="43"/>
      <c r="D2436" s="228" t="s">
        <v>206</v>
      </c>
      <c r="E2436" s="43"/>
      <c r="F2436" s="229" t="s">
        <v>3164</v>
      </c>
      <c r="G2436" s="43"/>
      <c r="H2436" s="43"/>
      <c r="I2436" s="230"/>
      <c r="J2436" s="43"/>
      <c r="K2436" s="43"/>
      <c r="L2436" s="47"/>
      <c r="M2436" s="231"/>
      <c r="N2436" s="232"/>
      <c r="O2436" s="87"/>
      <c r="P2436" s="87"/>
      <c r="Q2436" s="87"/>
      <c r="R2436" s="87"/>
      <c r="S2436" s="87"/>
      <c r="T2436" s="88"/>
      <c r="U2436" s="41"/>
      <c r="V2436" s="41"/>
      <c r="W2436" s="41"/>
      <c r="X2436" s="41"/>
      <c r="Y2436" s="41"/>
      <c r="Z2436" s="41"/>
      <c r="AA2436" s="41"/>
      <c r="AB2436" s="41"/>
      <c r="AC2436" s="41"/>
      <c r="AD2436" s="41"/>
      <c r="AE2436" s="41"/>
      <c r="AT2436" s="20" t="s">
        <v>206</v>
      </c>
      <c r="AU2436" s="20" t="s">
        <v>84</v>
      </c>
    </row>
    <row r="2437" s="15" customFormat="1">
      <c r="A2437" s="15"/>
      <c r="B2437" s="256"/>
      <c r="C2437" s="257"/>
      <c r="D2437" s="235" t="s">
        <v>213</v>
      </c>
      <c r="E2437" s="258" t="s">
        <v>28</v>
      </c>
      <c r="F2437" s="259" t="s">
        <v>3123</v>
      </c>
      <c r="G2437" s="257"/>
      <c r="H2437" s="258" t="s">
        <v>28</v>
      </c>
      <c r="I2437" s="260"/>
      <c r="J2437" s="257"/>
      <c r="K2437" s="257"/>
      <c r="L2437" s="261"/>
      <c r="M2437" s="262"/>
      <c r="N2437" s="263"/>
      <c r="O2437" s="263"/>
      <c r="P2437" s="263"/>
      <c r="Q2437" s="263"/>
      <c r="R2437" s="263"/>
      <c r="S2437" s="263"/>
      <c r="T2437" s="264"/>
      <c r="U2437" s="15"/>
      <c r="V2437" s="15"/>
      <c r="W2437" s="15"/>
      <c r="X2437" s="15"/>
      <c r="Y2437" s="15"/>
      <c r="Z2437" s="15"/>
      <c r="AA2437" s="15"/>
      <c r="AB2437" s="15"/>
      <c r="AC2437" s="15"/>
      <c r="AD2437" s="15"/>
      <c r="AE2437" s="15"/>
      <c r="AT2437" s="265" t="s">
        <v>213</v>
      </c>
      <c r="AU2437" s="265" t="s">
        <v>84</v>
      </c>
      <c r="AV2437" s="15" t="s">
        <v>82</v>
      </c>
      <c r="AW2437" s="15" t="s">
        <v>35</v>
      </c>
      <c r="AX2437" s="15" t="s">
        <v>74</v>
      </c>
      <c r="AY2437" s="265" t="s">
        <v>197</v>
      </c>
    </row>
    <row r="2438" s="13" customFormat="1">
      <c r="A2438" s="13"/>
      <c r="B2438" s="233"/>
      <c r="C2438" s="234"/>
      <c r="D2438" s="235" t="s">
        <v>213</v>
      </c>
      <c r="E2438" s="236" t="s">
        <v>28</v>
      </c>
      <c r="F2438" s="237" t="s">
        <v>3165</v>
      </c>
      <c r="G2438" s="234"/>
      <c r="H2438" s="238">
        <v>1.1000000000000001</v>
      </c>
      <c r="I2438" s="239"/>
      <c r="J2438" s="234"/>
      <c r="K2438" s="234"/>
      <c r="L2438" s="240"/>
      <c r="M2438" s="241"/>
      <c r="N2438" s="242"/>
      <c r="O2438" s="242"/>
      <c r="P2438" s="242"/>
      <c r="Q2438" s="242"/>
      <c r="R2438" s="242"/>
      <c r="S2438" s="242"/>
      <c r="T2438" s="243"/>
      <c r="U2438" s="13"/>
      <c r="V2438" s="13"/>
      <c r="W2438" s="13"/>
      <c r="X2438" s="13"/>
      <c r="Y2438" s="13"/>
      <c r="Z2438" s="13"/>
      <c r="AA2438" s="13"/>
      <c r="AB2438" s="13"/>
      <c r="AC2438" s="13"/>
      <c r="AD2438" s="13"/>
      <c r="AE2438" s="13"/>
      <c r="AT2438" s="244" t="s">
        <v>213</v>
      </c>
      <c r="AU2438" s="244" t="s">
        <v>84</v>
      </c>
      <c r="AV2438" s="13" t="s">
        <v>84</v>
      </c>
      <c r="AW2438" s="13" t="s">
        <v>35</v>
      </c>
      <c r="AX2438" s="13" t="s">
        <v>74</v>
      </c>
      <c r="AY2438" s="244" t="s">
        <v>197</v>
      </c>
    </row>
    <row r="2439" s="13" customFormat="1">
      <c r="A2439" s="13"/>
      <c r="B2439" s="233"/>
      <c r="C2439" s="234"/>
      <c r="D2439" s="235" t="s">
        <v>213</v>
      </c>
      <c r="E2439" s="236" t="s">
        <v>28</v>
      </c>
      <c r="F2439" s="237" t="s">
        <v>3166</v>
      </c>
      <c r="G2439" s="234"/>
      <c r="H2439" s="238">
        <v>12</v>
      </c>
      <c r="I2439" s="239"/>
      <c r="J2439" s="234"/>
      <c r="K2439" s="234"/>
      <c r="L2439" s="240"/>
      <c r="M2439" s="241"/>
      <c r="N2439" s="242"/>
      <c r="O2439" s="242"/>
      <c r="P2439" s="242"/>
      <c r="Q2439" s="242"/>
      <c r="R2439" s="242"/>
      <c r="S2439" s="242"/>
      <c r="T2439" s="243"/>
      <c r="U2439" s="13"/>
      <c r="V2439" s="13"/>
      <c r="W2439" s="13"/>
      <c r="X2439" s="13"/>
      <c r="Y2439" s="13"/>
      <c r="Z2439" s="13"/>
      <c r="AA2439" s="13"/>
      <c r="AB2439" s="13"/>
      <c r="AC2439" s="13"/>
      <c r="AD2439" s="13"/>
      <c r="AE2439" s="13"/>
      <c r="AT2439" s="244" t="s">
        <v>213</v>
      </c>
      <c r="AU2439" s="244" t="s">
        <v>84</v>
      </c>
      <c r="AV2439" s="13" t="s">
        <v>84</v>
      </c>
      <c r="AW2439" s="13" t="s">
        <v>35</v>
      </c>
      <c r="AX2439" s="13" t="s">
        <v>74</v>
      </c>
      <c r="AY2439" s="244" t="s">
        <v>197</v>
      </c>
    </row>
    <row r="2440" s="13" customFormat="1">
      <c r="A2440" s="13"/>
      <c r="B2440" s="233"/>
      <c r="C2440" s="234"/>
      <c r="D2440" s="235" t="s">
        <v>213</v>
      </c>
      <c r="E2440" s="236" t="s">
        <v>28</v>
      </c>
      <c r="F2440" s="237" t="s">
        <v>3167</v>
      </c>
      <c r="G2440" s="234"/>
      <c r="H2440" s="238">
        <v>1.25</v>
      </c>
      <c r="I2440" s="239"/>
      <c r="J2440" s="234"/>
      <c r="K2440" s="234"/>
      <c r="L2440" s="240"/>
      <c r="M2440" s="241"/>
      <c r="N2440" s="242"/>
      <c r="O2440" s="242"/>
      <c r="P2440" s="242"/>
      <c r="Q2440" s="242"/>
      <c r="R2440" s="242"/>
      <c r="S2440" s="242"/>
      <c r="T2440" s="243"/>
      <c r="U2440" s="13"/>
      <c r="V2440" s="13"/>
      <c r="W2440" s="13"/>
      <c r="X2440" s="13"/>
      <c r="Y2440" s="13"/>
      <c r="Z2440" s="13"/>
      <c r="AA2440" s="13"/>
      <c r="AB2440" s="13"/>
      <c r="AC2440" s="13"/>
      <c r="AD2440" s="13"/>
      <c r="AE2440" s="13"/>
      <c r="AT2440" s="244" t="s">
        <v>213</v>
      </c>
      <c r="AU2440" s="244" t="s">
        <v>84</v>
      </c>
      <c r="AV2440" s="13" t="s">
        <v>84</v>
      </c>
      <c r="AW2440" s="13" t="s">
        <v>35</v>
      </c>
      <c r="AX2440" s="13" t="s">
        <v>74</v>
      </c>
      <c r="AY2440" s="244" t="s">
        <v>197</v>
      </c>
    </row>
    <row r="2441" s="13" customFormat="1">
      <c r="A2441" s="13"/>
      <c r="B2441" s="233"/>
      <c r="C2441" s="234"/>
      <c r="D2441" s="235" t="s">
        <v>213</v>
      </c>
      <c r="E2441" s="236" t="s">
        <v>28</v>
      </c>
      <c r="F2441" s="237" t="s">
        <v>3168</v>
      </c>
      <c r="G2441" s="234"/>
      <c r="H2441" s="238">
        <v>4.7000000000000002</v>
      </c>
      <c r="I2441" s="239"/>
      <c r="J2441" s="234"/>
      <c r="K2441" s="234"/>
      <c r="L2441" s="240"/>
      <c r="M2441" s="241"/>
      <c r="N2441" s="242"/>
      <c r="O2441" s="242"/>
      <c r="P2441" s="242"/>
      <c r="Q2441" s="242"/>
      <c r="R2441" s="242"/>
      <c r="S2441" s="242"/>
      <c r="T2441" s="243"/>
      <c r="U2441" s="13"/>
      <c r="V2441" s="13"/>
      <c r="W2441" s="13"/>
      <c r="X2441" s="13"/>
      <c r="Y2441" s="13"/>
      <c r="Z2441" s="13"/>
      <c r="AA2441" s="13"/>
      <c r="AB2441" s="13"/>
      <c r="AC2441" s="13"/>
      <c r="AD2441" s="13"/>
      <c r="AE2441" s="13"/>
      <c r="AT2441" s="244" t="s">
        <v>213</v>
      </c>
      <c r="AU2441" s="244" t="s">
        <v>84</v>
      </c>
      <c r="AV2441" s="13" t="s">
        <v>84</v>
      </c>
      <c r="AW2441" s="13" t="s">
        <v>35</v>
      </c>
      <c r="AX2441" s="13" t="s">
        <v>74</v>
      </c>
      <c r="AY2441" s="244" t="s">
        <v>197</v>
      </c>
    </row>
    <row r="2442" s="13" customFormat="1">
      <c r="A2442" s="13"/>
      <c r="B2442" s="233"/>
      <c r="C2442" s="234"/>
      <c r="D2442" s="235" t="s">
        <v>213</v>
      </c>
      <c r="E2442" s="236" t="s">
        <v>28</v>
      </c>
      <c r="F2442" s="237" t="s">
        <v>3169</v>
      </c>
      <c r="G2442" s="234"/>
      <c r="H2442" s="238">
        <v>14</v>
      </c>
      <c r="I2442" s="239"/>
      <c r="J2442" s="234"/>
      <c r="K2442" s="234"/>
      <c r="L2442" s="240"/>
      <c r="M2442" s="241"/>
      <c r="N2442" s="242"/>
      <c r="O2442" s="242"/>
      <c r="P2442" s="242"/>
      <c r="Q2442" s="242"/>
      <c r="R2442" s="242"/>
      <c r="S2442" s="242"/>
      <c r="T2442" s="243"/>
      <c r="U2442" s="13"/>
      <c r="V2442" s="13"/>
      <c r="W2442" s="13"/>
      <c r="X2442" s="13"/>
      <c r="Y2442" s="13"/>
      <c r="Z2442" s="13"/>
      <c r="AA2442" s="13"/>
      <c r="AB2442" s="13"/>
      <c r="AC2442" s="13"/>
      <c r="AD2442" s="13"/>
      <c r="AE2442" s="13"/>
      <c r="AT2442" s="244" t="s">
        <v>213</v>
      </c>
      <c r="AU2442" s="244" t="s">
        <v>84</v>
      </c>
      <c r="AV2442" s="13" t="s">
        <v>84</v>
      </c>
      <c r="AW2442" s="13" t="s">
        <v>35</v>
      </c>
      <c r="AX2442" s="13" t="s">
        <v>74</v>
      </c>
      <c r="AY2442" s="244" t="s">
        <v>197</v>
      </c>
    </row>
    <row r="2443" s="14" customFormat="1">
      <c r="A2443" s="14"/>
      <c r="B2443" s="245"/>
      <c r="C2443" s="246"/>
      <c r="D2443" s="235" t="s">
        <v>213</v>
      </c>
      <c r="E2443" s="247" t="s">
        <v>28</v>
      </c>
      <c r="F2443" s="248" t="s">
        <v>226</v>
      </c>
      <c r="G2443" s="246"/>
      <c r="H2443" s="249">
        <v>33.049999999999997</v>
      </c>
      <c r="I2443" s="250"/>
      <c r="J2443" s="246"/>
      <c r="K2443" s="246"/>
      <c r="L2443" s="251"/>
      <c r="M2443" s="252"/>
      <c r="N2443" s="253"/>
      <c r="O2443" s="253"/>
      <c r="P2443" s="253"/>
      <c r="Q2443" s="253"/>
      <c r="R2443" s="253"/>
      <c r="S2443" s="253"/>
      <c r="T2443" s="254"/>
      <c r="U2443" s="14"/>
      <c r="V2443" s="14"/>
      <c r="W2443" s="14"/>
      <c r="X2443" s="14"/>
      <c r="Y2443" s="14"/>
      <c r="Z2443" s="14"/>
      <c r="AA2443" s="14"/>
      <c r="AB2443" s="14"/>
      <c r="AC2443" s="14"/>
      <c r="AD2443" s="14"/>
      <c r="AE2443" s="14"/>
      <c r="AT2443" s="255" t="s">
        <v>213</v>
      </c>
      <c r="AU2443" s="255" t="s">
        <v>84</v>
      </c>
      <c r="AV2443" s="14" t="s">
        <v>204</v>
      </c>
      <c r="AW2443" s="14" t="s">
        <v>35</v>
      </c>
      <c r="AX2443" s="14" t="s">
        <v>82</v>
      </c>
      <c r="AY2443" s="255" t="s">
        <v>197</v>
      </c>
    </row>
    <row r="2444" s="2" customFormat="1" ht="16.5" customHeight="1">
      <c r="A2444" s="41"/>
      <c r="B2444" s="42"/>
      <c r="C2444" s="281" t="s">
        <v>3170</v>
      </c>
      <c r="D2444" s="281" t="s">
        <v>519</v>
      </c>
      <c r="E2444" s="282" t="s">
        <v>3171</v>
      </c>
      <c r="F2444" s="283" t="s">
        <v>3172</v>
      </c>
      <c r="G2444" s="284" t="s">
        <v>265</v>
      </c>
      <c r="H2444" s="285">
        <v>33.049999999999997</v>
      </c>
      <c r="I2444" s="286"/>
      <c r="J2444" s="287">
        <f>ROUND(I2444*H2444,2)</f>
        <v>0</v>
      </c>
      <c r="K2444" s="283" t="s">
        <v>203</v>
      </c>
      <c r="L2444" s="288"/>
      <c r="M2444" s="289" t="s">
        <v>28</v>
      </c>
      <c r="N2444" s="290" t="s">
        <v>45</v>
      </c>
      <c r="O2444" s="87"/>
      <c r="P2444" s="224">
        <f>O2444*H2444</f>
        <v>0</v>
      </c>
      <c r="Q2444" s="224">
        <v>0.0020999999999999999</v>
      </c>
      <c r="R2444" s="224">
        <f>Q2444*H2444</f>
        <v>0.069404999999999994</v>
      </c>
      <c r="S2444" s="224">
        <v>0</v>
      </c>
      <c r="T2444" s="225">
        <f>S2444*H2444</f>
        <v>0</v>
      </c>
      <c r="U2444" s="41"/>
      <c r="V2444" s="41"/>
      <c r="W2444" s="41"/>
      <c r="X2444" s="41"/>
      <c r="Y2444" s="41"/>
      <c r="Z2444" s="41"/>
      <c r="AA2444" s="41"/>
      <c r="AB2444" s="41"/>
      <c r="AC2444" s="41"/>
      <c r="AD2444" s="41"/>
      <c r="AE2444" s="41"/>
      <c r="AR2444" s="226" t="s">
        <v>365</v>
      </c>
      <c r="AT2444" s="226" t="s">
        <v>519</v>
      </c>
      <c r="AU2444" s="226" t="s">
        <v>84</v>
      </c>
      <c r="AY2444" s="20" t="s">
        <v>197</v>
      </c>
      <c r="BE2444" s="227">
        <f>IF(N2444="základní",J2444,0)</f>
        <v>0</v>
      </c>
      <c r="BF2444" s="227">
        <f>IF(N2444="snížená",J2444,0)</f>
        <v>0</v>
      </c>
      <c r="BG2444" s="227">
        <f>IF(N2444="zákl. přenesená",J2444,0)</f>
        <v>0</v>
      </c>
      <c r="BH2444" s="227">
        <f>IF(N2444="sníž. přenesená",J2444,0)</f>
        <v>0</v>
      </c>
      <c r="BI2444" s="227">
        <f>IF(N2444="nulová",J2444,0)</f>
        <v>0</v>
      </c>
      <c r="BJ2444" s="20" t="s">
        <v>82</v>
      </c>
      <c r="BK2444" s="227">
        <f>ROUND(I2444*H2444,2)</f>
        <v>0</v>
      </c>
      <c r="BL2444" s="20" t="s">
        <v>283</v>
      </c>
      <c r="BM2444" s="226" t="s">
        <v>3173</v>
      </c>
    </row>
    <row r="2445" s="2" customFormat="1" ht="16.5" customHeight="1">
      <c r="A2445" s="41"/>
      <c r="B2445" s="42"/>
      <c r="C2445" s="281" t="s">
        <v>3174</v>
      </c>
      <c r="D2445" s="281" t="s">
        <v>519</v>
      </c>
      <c r="E2445" s="282" t="s">
        <v>3156</v>
      </c>
      <c r="F2445" s="283" t="s">
        <v>3157</v>
      </c>
      <c r="G2445" s="284" t="s">
        <v>3158</v>
      </c>
      <c r="H2445" s="285">
        <v>16</v>
      </c>
      <c r="I2445" s="286"/>
      <c r="J2445" s="287">
        <f>ROUND(I2445*H2445,2)</f>
        <v>0</v>
      </c>
      <c r="K2445" s="283" t="s">
        <v>203</v>
      </c>
      <c r="L2445" s="288"/>
      <c r="M2445" s="289" t="s">
        <v>28</v>
      </c>
      <c r="N2445" s="290" t="s">
        <v>45</v>
      </c>
      <c r="O2445" s="87"/>
      <c r="P2445" s="224">
        <f>O2445*H2445</f>
        <v>0</v>
      </c>
      <c r="Q2445" s="224">
        <v>0.00020000000000000001</v>
      </c>
      <c r="R2445" s="224">
        <f>Q2445*H2445</f>
        <v>0.0032000000000000002</v>
      </c>
      <c r="S2445" s="224">
        <v>0</v>
      </c>
      <c r="T2445" s="225">
        <f>S2445*H2445</f>
        <v>0</v>
      </c>
      <c r="U2445" s="41"/>
      <c r="V2445" s="41"/>
      <c r="W2445" s="41"/>
      <c r="X2445" s="41"/>
      <c r="Y2445" s="41"/>
      <c r="Z2445" s="41"/>
      <c r="AA2445" s="41"/>
      <c r="AB2445" s="41"/>
      <c r="AC2445" s="41"/>
      <c r="AD2445" s="41"/>
      <c r="AE2445" s="41"/>
      <c r="AR2445" s="226" t="s">
        <v>365</v>
      </c>
      <c r="AT2445" s="226" t="s">
        <v>519</v>
      </c>
      <c r="AU2445" s="226" t="s">
        <v>84</v>
      </c>
      <c r="AY2445" s="20" t="s">
        <v>197</v>
      </c>
      <c r="BE2445" s="227">
        <f>IF(N2445="základní",J2445,0)</f>
        <v>0</v>
      </c>
      <c r="BF2445" s="227">
        <f>IF(N2445="snížená",J2445,0)</f>
        <v>0</v>
      </c>
      <c r="BG2445" s="227">
        <f>IF(N2445="zákl. přenesená",J2445,0)</f>
        <v>0</v>
      </c>
      <c r="BH2445" s="227">
        <f>IF(N2445="sníž. přenesená",J2445,0)</f>
        <v>0</v>
      </c>
      <c r="BI2445" s="227">
        <f>IF(N2445="nulová",J2445,0)</f>
        <v>0</v>
      </c>
      <c r="BJ2445" s="20" t="s">
        <v>82</v>
      </c>
      <c r="BK2445" s="227">
        <f>ROUND(I2445*H2445,2)</f>
        <v>0</v>
      </c>
      <c r="BL2445" s="20" t="s">
        <v>283</v>
      </c>
      <c r="BM2445" s="226" t="s">
        <v>3175</v>
      </c>
    </row>
    <row r="2446" s="2" customFormat="1" ht="24.15" customHeight="1">
      <c r="A2446" s="41"/>
      <c r="B2446" s="42"/>
      <c r="C2446" s="215" t="s">
        <v>3176</v>
      </c>
      <c r="D2446" s="215" t="s">
        <v>199</v>
      </c>
      <c r="E2446" s="216" t="s">
        <v>3177</v>
      </c>
      <c r="F2446" s="217" t="s">
        <v>3178</v>
      </c>
      <c r="G2446" s="218" t="s">
        <v>2975</v>
      </c>
      <c r="H2446" s="294"/>
      <c r="I2446" s="220"/>
      <c r="J2446" s="221">
        <f>ROUND(I2446*H2446,2)</f>
        <v>0</v>
      </c>
      <c r="K2446" s="217" t="s">
        <v>203</v>
      </c>
      <c r="L2446" s="47"/>
      <c r="M2446" s="222" t="s">
        <v>28</v>
      </c>
      <c r="N2446" s="223" t="s">
        <v>45</v>
      </c>
      <c r="O2446" s="87"/>
      <c r="P2446" s="224">
        <f>O2446*H2446</f>
        <v>0</v>
      </c>
      <c r="Q2446" s="224">
        <v>0</v>
      </c>
      <c r="R2446" s="224">
        <f>Q2446*H2446</f>
        <v>0</v>
      </c>
      <c r="S2446" s="224">
        <v>0</v>
      </c>
      <c r="T2446" s="225">
        <f>S2446*H2446</f>
        <v>0</v>
      </c>
      <c r="U2446" s="41"/>
      <c r="V2446" s="41"/>
      <c r="W2446" s="41"/>
      <c r="X2446" s="41"/>
      <c r="Y2446" s="41"/>
      <c r="Z2446" s="41"/>
      <c r="AA2446" s="41"/>
      <c r="AB2446" s="41"/>
      <c r="AC2446" s="41"/>
      <c r="AD2446" s="41"/>
      <c r="AE2446" s="41"/>
      <c r="AR2446" s="226" t="s">
        <v>283</v>
      </c>
      <c r="AT2446" s="226" t="s">
        <v>199</v>
      </c>
      <c r="AU2446" s="226" t="s">
        <v>84</v>
      </c>
      <c r="AY2446" s="20" t="s">
        <v>197</v>
      </c>
      <c r="BE2446" s="227">
        <f>IF(N2446="základní",J2446,0)</f>
        <v>0</v>
      </c>
      <c r="BF2446" s="227">
        <f>IF(N2446="snížená",J2446,0)</f>
        <v>0</v>
      </c>
      <c r="BG2446" s="227">
        <f>IF(N2446="zákl. přenesená",J2446,0)</f>
        <v>0</v>
      </c>
      <c r="BH2446" s="227">
        <f>IF(N2446="sníž. přenesená",J2446,0)</f>
        <v>0</v>
      </c>
      <c r="BI2446" s="227">
        <f>IF(N2446="nulová",J2446,0)</f>
        <v>0</v>
      </c>
      <c r="BJ2446" s="20" t="s">
        <v>82</v>
      </c>
      <c r="BK2446" s="227">
        <f>ROUND(I2446*H2446,2)</f>
        <v>0</v>
      </c>
      <c r="BL2446" s="20" t="s">
        <v>283</v>
      </c>
      <c r="BM2446" s="226" t="s">
        <v>3179</v>
      </c>
    </row>
    <row r="2447" s="2" customFormat="1">
      <c r="A2447" s="41"/>
      <c r="B2447" s="42"/>
      <c r="C2447" s="43"/>
      <c r="D2447" s="228" t="s">
        <v>206</v>
      </c>
      <c r="E2447" s="43"/>
      <c r="F2447" s="229" t="s">
        <v>3180</v>
      </c>
      <c r="G2447" s="43"/>
      <c r="H2447" s="43"/>
      <c r="I2447" s="230"/>
      <c r="J2447" s="43"/>
      <c r="K2447" s="43"/>
      <c r="L2447" s="47"/>
      <c r="M2447" s="231"/>
      <c r="N2447" s="232"/>
      <c r="O2447" s="87"/>
      <c r="P2447" s="87"/>
      <c r="Q2447" s="87"/>
      <c r="R2447" s="87"/>
      <c r="S2447" s="87"/>
      <c r="T2447" s="88"/>
      <c r="U2447" s="41"/>
      <c r="V2447" s="41"/>
      <c r="W2447" s="41"/>
      <c r="X2447" s="41"/>
      <c r="Y2447" s="41"/>
      <c r="Z2447" s="41"/>
      <c r="AA2447" s="41"/>
      <c r="AB2447" s="41"/>
      <c r="AC2447" s="41"/>
      <c r="AD2447" s="41"/>
      <c r="AE2447" s="41"/>
      <c r="AT2447" s="20" t="s">
        <v>206</v>
      </c>
      <c r="AU2447" s="20" t="s">
        <v>84</v>
      </c>
    </row>
    <row r="2448" s="2" customFormat="1" ht="33" customHeight="1">
      <c r="A2448" s="41"/>
      <c r="B2448" s="42"/>
      <c r="C2448" s="215" t="s">
        <v>3181</v>
      </c>
      <c r="D2448" s="215" t="s">
        <v>199</v>
      </c>
      <c r="E2448" s="216" t="s">
        <v>3182</v>
      </c>
      <c r="F2448" s="217" t="s">
        <v>3183</v>
      </c>
      <c r="G2448" s="218" t="s">
        <v>2975</v>
      </c>
      <c r="H2448" s="294"/>
      <c r="I2448" s="220"/>
      <c r="J2448" s="221">
        <f>ROUND(I2448*H2448,2)</f>
        <v>0</v>
      </c>
      <c r="K2448" s="217" t="s">
        <v>203</v>
      </c>
      <c r="L2448" s="47"/>
      <c r="M2448" s="222" t="s">
        <v>28</v>
      </c>
      <c r="N2448" s="223" t="s">
        <v>45</v>
      </c>
      <c r="O2448" s="87"/>
      <c r="P2448" s="224">
        <f>O2448*H2448</f>
        <v>0</v>
      </c>
      <c r="Q2448" s="224">
        <v>0</v>
      </c>
      <c r="R2448" s="224">
        <f>Q2448*H2448</f>
        <v>0</v>
      </c>
      <c r="S2448" s="224">
        <v>0</v>
      </c>
      <c r="T2448" s="225">
        <f>S2448*H2448</f>
        <v>0</v>
      </c>
      <c r="U2448" s="41"/>
      <c r="V2448" s="41"/>
      <c r="W2448" s="41"/>
      <c r="X2448" s="41"/>
      <c r="Y2448" s="41"/>
      <c r="Z2448" s="41"/>
      <c r="AA2448" s="41"/>
      <c r="AB2448" s="41"/>
      <c r="AC2448" s="41"/>
      <c r="AD2448" s="41"/>
      <c r="AE2448" s="41"/>
      <c r="AR2448" s="226" t="s">
        <v>283</v>
      </c>
      <c r="AT2448" s="226" t="s">
        <v>199</v>
      </c>
      <c r="AU2448" s="226" t="s">
        <v>84</v>
      </c>
      <c r="AY2448" s="20" t="s">
        <v>197</v>
      </c>
      <c r="BE2448" s="227">
        <f>IF(N2448="základní",J2448,0)</f>
        <v>0</v>
      </c>
      <c r="BF2448" s="227">
        <f>IF(N2448="snížená",J2448,0)</f>
        <v>0</v>
      </c>
      <c r="BG2448" s="227">
        <f>IF(N2448="zákl. přenesená",J2448,0)</f>
        <v>0</v>
      </c>
      <c r="BH2448" s="227">
        <f>IF(N2448="sníž. přenesená",J2448,0)</f>
        <v>0</v>
      </c>
      <c r="BI2448" s="227">
        <f>IF(N2448="nulová",J2448,0)</f>
        <v>0</v>
      </c>
      <c r="BJ2448" s="20" t="s">
        <v>82</v>
      </c>
      <c r="BK2448" s="227">
        <f>ROUND(I2448*H2448,2)</f>
        <v>0</v>
      </c>
      <c r="BL2448" s="20" t="s">
        <v>283</v>
      </c>
      <c r="BM2448" s="226" t="s">
        <v>3184</v>
      </c>
    </row>
    <row r="2449" s="2" customFormat="1">
      <c r="A2449" s="41"/>
      <c r="B2449" s="42"/>
      <c r="C2449" s="43"/>
      <c r="D2449" s="228" t="s">
        <v>206</v>
      </c>
      <c r="E2449" s="43"/>
      <c r="F2449" s="229" t="s">
        <v>3185</v>
      </c>
      <c r="G2449" s="43"/>
      <c r="H2449" s="43"/>
      <c r="I2449" s="230"/>
      <c r="J2449" s="43"/>
      <c r="K2449" s="43"/>
      <c r="L2449" s="47"/>
      <c r="M2449" s="231"/>
      <c r="N2449" s="232"/>
      <c r="O2449" s="87"/>
      <c r="P2449" s="87"/>
      <c r="Q2449" s="87"/>
      <c r="R2449" s="87"/>
      <c r="S2449" s="87"/>
      <c r="T2449" s="88"/>
      <c r="U2449" s="41"/>
      <c r="V2449" s="41"/>
      <c r="W2449" s="41"/>
      <c r="X2449" s="41"/>
      <c r="Y2449" s="41"/>
      <c r="Z2449" s="41"/>
      <c r="AA2449" s="41"/>
      <c r="AB2449" s="41"/>
      <c r="AC2449" s="41"/>
      <c r="AD2449" s="41"/>
      <c r="AE2449" s="41"/>
      <c r="AT2449" s="20" t="s">
        <v>206</v>
      </c>
      <c r="AU2449" s="20" t="s">
        <v>84</v>
      </c>
    </row>
    <row r="2450" s="12" customFormat="1" ht="22.8" customHeight="1">
      <c r="A2450" s="12"/>
      <c r="B2450" s="199"/>
      <c r="C2450" s="200"/>
      <c r="D2450" s="201" t="s">
        <v>73</v>
      </c>
      <c r="E2450" s="213" t="s">
        <v>3186</v>
      </c>
      <c r="F2450" s="213" t="s">
        <v>3187</v>
      </c>
      <c r="G2450" s="200"/>
      <c r="H2450" s="200"/>
      <c r="I2450" s="203"/>
      <c r="J2450" s="214">
        <f>BK2450</f>
        <v>0</v>
      </c>
      <c r="K2450" s="200"/>
      <c r="L2450" s="205"/>
      <c r="M2450" s="206"/>
      <c r="N2450" s="207"/>
      <c r="O2450" s="207"/>
      <c r="P2450" s="208">
        <f>SUM(P2451:P2697)</f>
        <v>0</v>
      </c>
      <c r="Q2450" s="207"/>
      <c r="R2450" s="208">
        <f>SUM(R2451:R2697)</f>
        <v>0.21447674</v>
      </c>
      <c r="S2450" s="207"/>
      <c r="T2450" s="209">
        <f>SUM(T2451:T2697)</f>
        <v>0</v>
      </c>
      <c r="U2450" s="12"/>
      <c r="V2450" s="12"/>
      <c r="W2450" s="12"/>
      <c r="X2450" s="12"/>
      <c r="Y2450" s="12"/>
      <c r="Z2450" s="12"/>
      <c r="AA2450" s="12"/>
      <c r="AB2450" s="12"/>
      <c r="AC2450" s="12"/>
      <c r="AD2450" s="12"/>
      <c r="AE2450" s="12"/>
      <c r="AR2450" s="210" t="s">
        <v>84</v>
      </c>
      <c r="AT2450" s="211" t="s">
        <v>73</v>
      </c>
      <c r="AU2450" s="211" t="s">
        <v>82</v>
      </c>
      <c r="AY2450" s="210" t="s">
        <v>197</v>
      </c>
      <c r="BK2450" s="212">
        <f>SUM(BK2451:BK2697)</f>
        <v>0</v>
      </c>
    </row>
    <row r="2451" s="2" customFormat="1" ht="16.5" customHeight="1">
      <c r="A2451" s="41"/>
      <c r="B2451" s="42"/>
      <c r="C2451" s="215" t="s">
        <v>3188</v>
      </c>
      <c r="D2451" s="215" t="s">
        <v>199</v>
      </c>
      <c r="E2451" s="216" t="s">
        <v>3189</v>
      </c>
      <c r="F2451" s="217" t="s">
        <v>3190</v>
      </c>
      <c r="G2451" s="218" t="s">
        <v>202</v>
      </c>
      <c r="H2451" s="219">
        <v>42.131</v>
      </c>
      <c r="I2451" s="220"/>
      <c r="J2451" s="221">
        <f>ROUND(I2451*H2451,2)</f>
        <v>0</v>
      </c>
      <c r="K2451" s="217" t="s">
        <v>203</v>
      </c>
      <c r="L2451" s="47"/>
      <c r="M2451" s="222" t="s">
        <v>28</v>
      </c>
      <c r="N2451" s="223" t="s">
        <v>45</v>
      </c>
      <c r="O2451" s="87"/>
      <c r="P2451" s="224">
        <f>O2451*H2451</f>
        <v>0</v>
      </c>
      <c r="Q2451" s="224">
        <v>6.0000000000000002E-05</v>
      </c>
      <c r="R2451" s="224">
        <f>Q2451*H2451</f>
        <v>0.0025278600000000003</v>
      </c>
      <c r="S2451" s="224">
        <v>0</v>
      </c>
      <c r="T2451" s="225">
        <f>S2451*H2451</f>
        <v>0</v>
      </c>
      <c r="U2451" s="41"/>
      <c r="V2451" s="41"/>
      <c r="W2451" s="41"/>
      <c r="X2451" s="41"/>
      <c r="Y2451" s="41"/>
      <c r="Z2451" s="41"/>
      <c r="AA2451" s="41"/>
      <c r="AB2451" s="41"/>
      <c r="AC2451" s="41"/>
      <c r="AD2451" s="41"/>
      <c r="AE2451" s="41"/>
      <c r="AR2451" s="226" t="s">
        <v>283</v>
      </c>
      <c r="AT2451" s="226" t="s">
        <v>199</v>
      </c>
      <c r="AU2451" s="226" t="s">
        <v>84</v>
      </c>
      <c r="AY2451" s="20" t="s">
        <v>197</v>
      </c>
      <c r="BE2451" s="227">
        <f>IF(N2451="základní",J2451,0)</f>
        <v>0</v>
      </c>
      <c r="BF2451" s="227">
        <f>IF(N2451="snížená",J2451,0)</f>
        <v>0</v>
      </c>
      <c r="BG2451" s="227">
        <f>IF(N2451="zákl. přenesená",J2451,0)</f>
        <v>0</v>
      </c>
      <c r="BH2451" s="227">
        <f>IF(N2451="sníž. přenesená",J2451,0)</f>
        <v>0</v>
      </c>
      <c r="BI2451" s="227">
        <f>IF(N2451="nulová",J2451,0)</f>
        <v>0</v>
      </c>
      <c r="BJ2451" s="20" t="s">
        <v>82</v>
      </c>
      <c r="BK2451" s="227">
        <f>ROUND(I2451*H2451,2)</f>
        <v>0</v>
      </c>
      <c r="BL2451" s="20" t="s">
        <v>283</v>
      </c>
      <c r="BM2451" s="226" t="s">
        <v>3191</v>
      </c>
    </row>
    <row r="2452" s="2" customFormat="1">
      <c r="A2452" s="41"/>
      <c r="B2452" s="42"/>
      <c r="C2452" s="43"/>
      <c r="D2452" s="228" t="s">
        <v>206</v>
      </c>
      <c r="E2452" s="43"/>
      <c r="F2452" s="229" t="s">
        <v>3192</v>
      </c>
      <c r="G2452" s="43"/>
      <c r="H2452" s="43"/>
      <c r="I2452" s="230"/>
      <c r="J2452" s="43"/>
      <c r="K2452" s="43"/>
      <c r="L2452" s="47"/>
      <c r="M2452" s="231"/>
      <c r="N2452" s="232"/>
      <c r="O2452" s="87"/>
      <c r="P2452" s="87"/>
      <c r="Q2452" s="87"/>
      <c r="R2452" s="87"/>
      <c r="S2452" s="87"/>
      <c r="T2452" s="88"/>
      <c r="U2452" s="41"/>
      <c r="V2452" s="41"/>
      <c r="W2452" s="41"/>
      <c r="X2452" s="41"/>
      <c r="Y2452" s="41"/>
      <c r="Z2452" s="41"/>
      <c r="AA2452" s="41"/>
      <c r="AB2452" s="41"/>
      <c r="AC2452" s="41"/>
      <c r="AD2452" s="41"/>
      <c r="AE2452" s="41"/>
      <c r="AT2452" s="20" t="s">
        <v>206</v>
      </c>
      <c r="AU2452" s="20" t="s">
        <v>84</v>
      </c>
    </row>
    <row r="2453" s="15" customFormat="1">
      <c r="A2453" s="15"/>
      <c r="B2453" s="256"/>
      <c r="C2453" s="257"/>
      <c r="D2453" s="235" t="s">
        <v>213</v>
      </c>
      <c r="E2453" s="258" t="s">
        <v>28</v>
      </c>
      <c r="F2453" s="259" t="s">
        <v>3193</v>
      </c>
      <c r="G2453" s="257"/>
      <c r="H2453" s="258" t="s">
        <v>28</v>
      </c>
      <c r="I2453" s="260"/>
      <c r="J2453" s="257"/>
      <c r="K2453" s="257"/>
      <c r="L2453" s="261"/>
      <c r="M2453" s="262"/>
      <c r="N2453" s="263"/>
      <c r="O2453" s="263"/>
      <c r="P2453" s="263"/>
      <c r="Q2453" s="263"/>
      <c r="R2453" s="263"/>
      <c r="S2453" s="263"/>
      <c r="T2453" s="264"/>
      <c r="U2453" s="15"/>
      <c r="V2453" s="15"/>
      <c r="W2453" s="15"/>
      <c r="X2453" s="15"/>
      <c r="Y2453" s="15"/>
      <c r="Z2453" s="15"/>
      <c r="AA2453" s="15"/>
      <c r="AB2453" s="15"/>
      <c r="AC2453" s="15"/>
      <c r="AD2453" s="15"/>
      <c r="AE2453" s="15"/>
      <c r="AT2453" s="265" t="s">
        <v>213</v>
      </c>
      <c r="AU2453" s="265" t="s">
        <v>84</v>
      </c>
      <c r="AV2453" s="15" t="s">
        <v>82</v>
      </c>
      <c r="AW2453" s="15" t="s">
        <v>35</v>
      </c>
      <c r="AX2453" s="15" t="s">
        <v>74</v>
      </c>
      <c r="AY2453" s="265" t="s">
        <v>197</v>
      </c>
    </row>
    <row r="2454" s="15" customFormat="1">
      <c r="A2454" s="15"/>
      <c r="B2454" s="256"/>
      <c r="C2454" s="257"/>
      <c r="D2454" s="235" t="s">
        <v>213</v>
      </c>
      <c r="E2454" s="258" t="s">
        <v>28</v>
      </c>
      <c r="F2454" s="259" t="s">
        <v>2934</v>
      </c>
      <c r="G2454" s="257"/>
      <c r="H2454" s="258" t="s">
        <v>28</v>
      </c>
      <c r="I2454" s="260"/>
      <c r="J2454" s="257"/>
      <c r="K2454" s="257"/>
      <c r="L2454" s="261"/>
      <c r="M2454" s="262"/>
      <c r="N2454" s="263"/>
      <c r="O2454" s="263"/>
      <c r="P2454" s="263"/>
      <c r="Q2454" s="263"/>
      <c r="R2454" s="263"/>
      <c r="S2454" s="263"/>
      <c r="T2454" s="264"/>
      <c r="U2454" s="15"/>
      <c r="V2454" s="15"/>
      <c r="W2454" s="15"/>
      <c r="X2454" s="15"/>
      <c r="Y2454" s="15"/>
      <c r="Z2454" s="15"/>
      <c r="AA2454" s="15"/>
      <c r="AB2454" s="15"/>
      <c r="AC2454" s="15"/>
      <c r="AD2454" s="15"/>
      <c r="AE2454" s="15"/>
      <c r="AT2454" s="265" t="s">
        <v>213</v>
      </c>
      <c r="AU2454" s="265" t="s">
        <v>84</v>
      </c>
      <c r="AV2454" s="15" t="s">
        <v>82</v>
      </c>
      <c r="AW2454" s="15" t="s">
        <v>35</v>
      </c>
      <c r="AX2454" s="15" t="s">
        <v>74</v>
      </c>
      <c r="AY2454" s="265" t="s">
        <v>197</v>
      </c>
    </row>
    <row r="2455" s="13" customFormat="1">
      <c r="A2455" s="13"/>
      <c r="B2455" s="233"/>
      <c r="C2455" s="234"/>
      <c r="D2455" s="235" t="s">
        <v>213</v>
      </c>
      <c r="E2455" s="236" t="s">
        <v>28</v>
      </c>
      <c r="F2455" s="237" t="s">
        <v>3194</v>
      </c>
      <c r="G2455" s="234"/>
      <c r="H2455" s="238">
        <v>17.719000000000001</v>
      </c>
      <c r="I2455" s="239"/>
      <c r="J2455" s="234"/>
      <c r="K2455" s="234"/>
      <c r="L2455" s="240"/>
      <c r="M2455" s="241"/>
      <c r="N2455" s="242"/>
      <c r="O2455" s="242"/>
      <c r="P2455" s="242"/>
      <c r="Q2455" s="242"/>
      <c r="R2455" s="242"/>
      <c r="S2455" s="242"/>
      <c r="T2455" s="243"/>
      <c r="U2455" s="13"/>
      <c r="V2455" s="13"/>
      <c r="W2455" s="13"/>
      <c r="X2455" s="13"/>
      <c r="Y2455" s="13"/>
      <c r="Z2455" s="13"/>
      <c r="AA2455" s="13"/>
      <c r="AB2455" s="13"/>
      <c r="AC2455" s="13"/>
      <c r="AD2455" s="13"/>
      <c r="AE2455" s="13"/>
      <c r="AT2455" s="244" t="s">
        <v>213</v>
      </c>
      <c r="AU2455" s="244" t="s">
        <v>84</v>
      </c>
      <c r="AV2455" s="13" t="s">
        <v>84</v>
      </c>
      <c r="AW2455" s="13" t="s">
        <v>35</v>
      </c>
      <c r="AX2455" s="13" t="s">
        <v>74</v>
      </c>
      <c r="AY2455" s="244" t="s">
        <v>197</v>
      </c>
    </row>
    <row r="2456" s="13" customFormat="1">
      <c r="A2456" s="13"/>
      <c r="B2456" s="233"/>
      <c r="C2456" s="234"/>
      <c r="D2456" s="235" t="s">
        <v>213</v>
      </c>
      <c r="E2456" s="236" t="s">
        <v>28</v>
      </c>
      <c r="F2456" s="237" t="s">
        <v>3195</v>
      </c>
      <c r="G2456" s="234"/>
      <c r="H2456" s="238">
        <v>17.350999999999999</v>
      </c>
      <c r="I2456" s="239"/>
      <c r="J2456" s="234"/>
      <c r="K2456" s="234"/>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213</v>
      </c>
      <c r="AU2456" s="244" t="s">
        <v>84</v>
      </c>
      <c r="AV2456" s="13" t="s">
        <v>84</v>
      </c>
      <c r="AW2456" s="13" t="s">
        <v>35</v>
      </c>
      <c r="AX2456" s="13" t="s">
        <v>74</v>
      </c>
      <c r="AY2456" s="244" t="s">
        <v>197</v>
      </c>
    </row>
    <row r="2457" s="13" customFormat="1">
      <c r="A2457" s="13"/>
      <c r="B2457" s="233"/>
      <c r="C2457" s="234"/>
      <c r="D2457" s="235" t="s">
        <v>213</v>
      </c>
      <c r="E2457" s="236" t="s">
        <v>28</v>
      </c>
      <c r="F2457" s="237" t="s">
        <v>3196</v>
      </c>
      <c r="G2457" s="234"/>
      <c r="H2457" s="238">
        <v>7.0609999999999999</v>
      </c>
      <c r="I2457" s="239"/>
      <c r="J2457" s="234"/>
      <c r="K2457" s="234"/>
      <c r="L2457" s="240"/>
      <c r="M2457" s="241"/>
      <c r="N2457" s="242"/>
      <c r="O2457" s="242"/>
      <c r="P2457" s="242"/>
      <c r="Q2457" s="242"/>
      <c r="R2457" s="242"/>
      <c r="S2457" s="242"/>
      <c r="T2457" s="243"/>
      <c r="U2457" s="13"/>
      <c r="V2457" s="13"/>
      <c r="W2457" s="13"/>
      <c r="X2457" s="13"/>
      <c r="Y2457" s="13"/>
      <c r="Z2457" s="13"/>
      <c r="AA2457" s="13"/>
      <c r="AB2457" s="13"/>
      <c r="AC2457" s="13"/>
      <c r="AD2457" s="13"/>
      <c r="AE2457" s="13"/>
      <c r="AT2457" s="244" t="s">
        <v>213</v>
      </c>
      <c r="AU2457" s="244" t="s">
        <v>84</v>
      </c>
      <c r="AV2457" s="13" t="s">
        <v>84</v>
      </c>
      <c r="AW2457" s="13" t="s">
        <v>35</v>
      </c>
      <c r="AX2457" s="13" t="s">
        <v>74</v>
      </c>
      <c r="AY2457" s="244" t="s">
        <v>197</v>
      </c>
    </row>
    <row r="2458" s="14" customFormat="1">
      <c r="A2458" s="14"/>
      <c r="B2458" s="245"/>
      <c r="C2458" s="246"/>
      <c r="D2458" s="235" t="s">
        <v>213</v>
      </c>
      <c r="E2458" s="247" t="s">
        <v>28</v>
      </c>
      <c r="F2458" s="248" t="s">
        <v>226</v>
      </c>
      <c r="G2458" s="246"/>
      <c r="H2458" s="249">
        <v>42.131</v>
      </c>
      <c r="I2458" s="250"/>
      <c r="J2458" s="246"/>
      <c r="K2458" s="246"/>
      <c r="L2458" s="251"/>
      <c r="M2458" s="252"/>
      <c r="N2458" s="253"/>
      <c r="O2458" s="253"/>
      <c r="P2458" s="253"/>
      <c r="Q2458" s="253"/>
      <c r="R2458" s="253"/>
      <c r="S2458" s="253"/>
      <c r="T2458" s="254"/>
      <c r="U2458" s="14"/>
      <c r="V2458" s="14"/>
      <c r="W2458" s="14"/>
      <c r="X2458" s="14"/>
      <c r="Y2458" s="14"/>
      <c r="Z2458" s="14"/>
      <c r="AA2458" s="14"/>
      <c r="AB2458" s="14"/>
      <c r="AC2458" s="14"/>
      <c r="AD2458" s="14"/>
      <c r="AE2458" s="14"/>
      <c r="AT2458" s="255" t="s">
        <v>213</v>
      </c>
      <c r="AU2458" s="255" t="s">
        <v>84</v>
      </c>
      <c r="AV2458" s="14" t="s">
        <v>204</v>
      </c>
      <c r="AW2458" s="14" t="s">
        <v>35</v>
      </c>
      <c r="AX2458" s="14" t="s">
        <v>82</v>
      </c>
      <c r="AY2458" s="255" t="s">
        <v>197</v>
      </c>
    </row>
    <row r="2459" s="2" customFormat="1" ht="16.5" customHeight="1">
      <c r="A2459" s="41"/>
      <c r="B2459" s="42"/>
      <c r="C2459" s="281" t="s">
        <v>3197</v>
      </c>
      <c r="D2459" s="281" t="s">
        <v>519</v>
      </c>
      <c r="E2459" s="282" t="s">
        <v>3198</v>
      </c>
      <c r="F2459" s="283" t="s">
        <v>3199</v>
      </c>
      <c r="G2459" s="284" t="s">
        <v>210</v>
      </c>
      <c r="H2459" s="285">
        <v>1</v>
      </c>
      <c r="I2459" s="286"/>
      <c r="J2459" s="287">
        <f>ROUND(I2459*H2459,2)</f>
        <v>0</v>
      </c>
      <c r="K2459" s="283" t="s">
        <v>28</v>
      </c>
      <c r="L2459" s="288"/>
      <c r="M2459" s="289" t="s">
        <v>28</v>
      </c>
      <c r="N2459" s="290" t="s">
        <v>45</v>
      </c>
      <c r="O2459" s="87"/>
      <c r="P2459" s="224">
        <f>O2459*H2459</f>
        <v>0</v>
      </c>
      <c r="Q2459" s="224">
        <v>0</v>
      </c>
      <c r="R2459" s="224">
        <f>Q2459*H2459</f>
        <v>0</v>
      </c>
      <c r="S2459" s="224">
        <v>0</v>
      </c>
      <c r="T2459" s="225">
        <f>S2459*H2459</f>
        <v>0</v>
      </c>
      <c r="U2459" s="41"/>
      <c r="V2459" s="41"/>
      <c r="W2459" s="41"/>
      <c r="X2459" s="41"/>
      <c r="Y2459" s="41"/>
      <c r="Z2459" s="41"/>
      <c r="AA2459" s="41"/>
      <c r="AB2459" s="41"/>
      <c r="AC2459" s="41"/>
      <c r="AD2459" s="41"/>
      <c r="AE2459" s="41"/>
      <c r="AR2459" s="226" t="s">
        <v>365</v>
      </c>
      <c r="AT2459" s="226" t="s">
        <v>519</v>
      </c>
      <c r="AU2459" s="226" t="s">
        <v>84</v>
      </c>
      <c r="AY2459" s="20" t="s">
        <v>197</v>
      </c>
      <c r="BE2459" s="227">
        <f>IF(N2459="základní",J2459,0)</f>
        <v>0</v>
      </c>
      <c r="BF2459" s="227">
        <f>IF(N2459="snížená",J2459,0)</f>
        <v>0</v>
      </c>
      <c r="BG2459" s="227">
        <f>IF(N2459="zákl. přenesená",J2459,0)</f>
        <v>0</v>
      </c>
      <c r="BH2459" s="227">
        <f>IF(N2459="sníž. přenesená",J2459,0)</f>
        <v>0</v>
      </c>
      <c r="BI2459" s="227">
        <f>IF(N2459="nulová",J2459,0)</f>
        <v>0</v>
      </c>
      <c r="BJ2459" s="20" t="s">
        <v>82</v>
      </c>
      <c r="BK2459" s="227">
        <f>ROUND(I2459*H2459,2)</f>
        <v>0</v>
      </c>
      <c r="BL2459" s="20" t="s">
        <v>283</v>
      </c>
      <c r="BM2459" s="226" t="s">
        <v>3200</v>
      </c>
    </row>
    <row r="2460" s="15" customFormat="1">
      <c r="A2460" s="15"/>
      <c r="B2460" s="256"/>
      <c r="C2460" s="257"/>
      <c r="D2460" s="235" t="s">
        <v>213</v>
      </c>
      <c r="E2460" s="258" t="s">
        <v>28</v>
      </c>
      <c r="F2460" s="259" t="s">
        <v>2934</v>
      </c>
      <c r="G2460" s="257"/>
      <c r="H2460" s="258" t="s">
        <v>28</v>
      </c>
      <c r="I2460" s="260"/>
      <c r="J2460" s="257"/>
      <c r="K2460" s="257"/>
      <c r="L2460" s="261"/>
      <c r="M2460" s="262"/>
      <c r="N2460" s="263"/>
      <c r="O2460" s="263"/>
      <c r="P2460" s="263"/>
      <c r="Q2460" s="263"/>
      <c r="R2460" s="263"/>
      <c r="S2460" s="263"/>
      <c r="T2460" s="264"/>
      <c r="U2460" s="15"/>
      <c r="V2460" s="15"/>
      <c r="W2460" s="15"/>
      <c r="X2460" s="15"/>
      <c r="Y2460" s="15"/>
      <c r="Z2460" s="15"/>
      <c r="AA2460" s="15"/>
      <c r="AB2460" s="15"/>
      <c r="AC2460" s="15"/>
      <c r="AD2460" s="15"/>
      <c r="AE2460" s="15"/>
      <c r="AT2460" s="265" t="s">
        <v>213</v>
      </c>
      <c r="AU2460" s="265" t="s">
        <v>84</v>
      </c>
      <c r="AV2460" s="15" t="s">
        <v>82</v>
      </c>
      <c r="AW2460" s="15" t="s">
        <v>35</v>
      </c>
      <c r="AX2460" s="15" t="s">
        <v>74</v>
      </c>
      <c r="AY2460" s="265" t="s">
        <v>197</v>
      </c>
    </row>
    <row r="2461" s="13" customFormat="1">
      <c r="A2461" s="13"/>
      <c r="B2461" s="233"/>
      <c r="C2461" s="234"/>
      <c r="D2461" s="235" t="s">
        <v>213</v>
      </c>
      <c r="E2461" s="236" t="s">
        <v>28</v>
      </c>
      <c r="F2461" s="237" t="s">
        <v>3201</v>
      </c>
      <c r="G2461" s="234"/>
      <c r="H2461" s="238">
        <v>1</v>
      </c>
      <c r="I2461" s="239"/>
      <c r="J2461" s="234"/>
      <c r="K2461" s="234"/>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84</v>
      </c>
      <c r="AV2461" s="13" t="s">
        <v>84</v>
      </c>
      <c r="AW2461" s="13" t="s">
        <v>35</v>
      </c>
      <c r="AX2461" s="13" t="s">
        <v>82</v>
      </c>
      <c r="AY2461" s="244" t="s">
        <v>197</v>
      </c>
    </row>
    <row r="2462" s="2" customFormat="1" ht="16.5" customHeight="1">
      <c r="A2462" s="41"/>
      <c r="B2462" s="42"/>
      <c r="C2462" s="281" t="s">
        <v>3202</v>
      </c>
      <c r="D2462" s="281" t="s">
        <v>519</v>
      </c>
      <c r="E2462" s="282" t="s">
        <v>3203</v>
      </c>
      <c r="F2462" s="283" t="s">
        <v>3204</v>
      </c>
      <c r="G2462" s="284" t="s">
        <v>210</v>
      </c>
      <c r="H2462" s="285">
        <v>1</v>
      </c>
      <c r="I2462" s="286"/>
      <c r="J2462" s="287">
        <f>ROUND(I2462*H2462,2)</f>
        <v>0</v>
      </c>
      <c r="K2462" s="283" t="s">
        <v>28</v>
      </c>
      <c r="L2462" s="288"/>
      <c r="M2462" s="289" t="s">
        <v>28</v>
      </c>
      <c r="N2462" s="290" t="s">
        <v>45</v>
      </c>
      <c r="O2462" s="87"/>
      <c r="P2462" s="224">
        <f>O2462*H2462</f>
        <v>0</v>
      </c>
      <c r="Q2462" s="224">
        <v>0</v>
      </c>
      <c r="R2462" s="224">
        <f>Q2462*H2462</f>
        <v>0</v>
      </c>
      <c r="S2462" s="224">
        <v>0</v>
      </c>
      <c r="T2462" s="225">
        <f>S2462*H2462</f>
        <v>0</v>
      </c>
      <c r="U2462" s="41"/>
      <c r="V2462" s="41"/>
      <c r="W2462" s="41"/>
      <c r="X2462" s="41"/>
      <c r="Y2462" s="41"/>
      <c r="Z2462" s="41"/>
      <c r="AA2462" s="41"/>
      <c r="AB2462" s="41"/>
      <c r="AC2462" s="41"/>
      <c r="AD2462" s="41"/>
      <c r="AE2462" s="41"/>
      <c r="AR2462" s="226" t="s">
        <v>365</v>
      </c>
      <c r="AT2462" s="226" t="s">
        <v>519</v>
      </c>
      <c r="AU2462" s="226" t="s">
        <v>84</v>
      </c>
      <c r="AY2462" s="20" t="s">
        <v>197</v>
      </c>
      <c r="BE2462" s="227">
        <f>IF(N2462="základní",J2462,0)</f>
        <v>0</v>
      </c>
      <c r="BF2462" s="227">
        <f>IF(N2462="snížená",J2462,0)</f>
        <v>0</v>
      </c>
      <c r="BG2462" s="227">
        <f>IF(N2462="zákl. přenesená",J2462,0)</f>
        <v>0</v>
      </c>
      <c r="BH2462" s="227">
        <f>IF(N2462="sníž. přenesená",J2462,0)</f>
        <v>0</v>
      </c>
      <c r="BI2462" s="227">
        <f>IF(N2462="nulová",J2462,0)</f>
        <v>0</v>
      </c>
      <c r="BJ2462" s="20" t="s">
        <v>82</v>
      </c>
      <c r="BK2462" s="227">
        <f>ROUND(I2462*H2462,2)</f>
        <v>0</v>
      </c>
      <c r="BL2462" s="20" t="s">
        <v>283</v>
      </c>
      <c r="BM2462" s="226" t="s">
        <v>3205</v>
      </c>
    </row>
    <row r="2463" s="15" customFormat="1">
      <c r="A2463" s="15"/>
      <c r="B2463" s="256"/>
      <c r="C2463" s="257"/>
      <c r="D2463" s="235" t="s">
        <v>213</v>
      </c>
      <c r="E2463" s="258" t="s">
        <v>28</v>
      </c>
      <c r="F2463" s="259" t="s">
        <v>2934</v>
      </c>
      <c r="G2463" s="257"/>
      <c r="H2463" s="258" t="s">
        <v>28</v>
      </c>
      <c r="I2463" s="260"/>
      <c r="J2463" s="257"/>
      <c r="K2463" s="257"/>
      <c r="L2463" s="261"/>
      <c r="M2463" s="262"/>
      <c r="N2463" s="263"/>
      <c r="O2463" s="263"/>
      <c r="P2463" s="263"/>
      <c r="Q2463" s="263"/>
      <c r="R2463" s="263"/>
      <c r="S2463" s="263"/>
      <c r="T2463" s="264"/>
      <c r="U2463" s="15"/>
      <c r="V2463" s="15"/>
      <c r="W2463" s="15"/>
      <c r="X2463" s="15"/>
      <c r="Y2463" s="15"/>
      <c r="Z2463" s="15"/>
      <c r="AA2463" s="15"/>
      <c r="AB2463" s="15"/>
      <c r="AC2463" s="15"/>
      <c r="AD2463" s="15"/>
      <c r="AE2463" s="15"/>
      <c r="AT2463" s="265" t="s">
        <v>213</v>
      </c>
      <c r="AU2463" s="265" t="s">
        <v>84</v>
      </c>
      <c r="AV2463" s="15" t="s">
        <v>82</v>
      </c>
      <c r="AW2463" s="15" t="s">
        <v>35</v>
      </c>
      <c r="AX2463" s="15" t="s">
        <v>74</v>
      </c>
      <c r="AY2463" s="265" t="s">
        <v>197</v>
      </c>
    </row>
    <row r="2464" s="13" customFormat="1">
      <c r="A2464" s="13"/>
      <c r="B2464" s="233"/>
      <c r="C2464" s="234"/>
      <c r="D2464" s="235" t="s">
        <v>213</v>
      </c>
      <c r="E2464" s="236" t="s">
        <v>28</v>
      </c>
      <c r="F2464" s="237" t="s">
        <v>3206</v>
      </c>
      <c r="G2464" s="234"/>
      <c r="H2464" s="238">
        <v>1</v>
      </c>
      <c r="I2464" s="239"/>
      <c r="J2464" s="234"/>
      <c r="K2464" s="234"/>
      <c r="L2464" s="240"/>
      <c r="M2464" s="241"/>
      <c r="N2464" s="242"/>
      <c r="O2464" s="242"/>
      <c r="P2464" s="242"/>
      <c r="Q2464" s="242"/>
      <c r="R2464" s="242"/>
      <c r="S2464" s="242"/>
      <c r="T2464" s="243"/>
      <c r="U2464" s="13"/>
      <c r="V2464" s="13"/>
      <c r="W2464" s="13"/>
      <c r="X2464" s="13"/>
      <c r="Y2464" s="13"/>
      <c r="Z2464" s="13"/>
      <c r="AA2464" s="13"/>
      <c r="AB2464" s="13"/>
      <c r="AC2464" s="13"/>
      <c r="AD2464" s="13"/>
      <c r="AE2464" s="13"/>
      <c r="AT2464" s="244" t="s">
        <v>213</v>
      </c>
      <c r="AU2464" s="244" t="s">
        <v>84</v>
      </c>
      <c r="AV2464" s="13" t="s">
        <v>84</v>
      </c>
      <c r="AW2464" s="13" t="s">
        <v>35</v>
      </c>
      <c r="AX2464" s="13" t="s">
        <v>82</v>
      </c>
      <c r="AY2464" s="244" t="s">
        <v>197</v>
      </c>
    </row>
    <row r="2465" s="2" customFormat="1" ht="16.5" customHeight="1">
      <c r="A2465" s="41"/>
      <c r="B2465" s="42"/>
      <c r="C2465" s="281" t="s">
        <v>3207</v>
      </c>
      <c r="D2465" s="281" t="s">
        <v>519</v>
      </c>
      <c r="E2465" s="282" t="s">
        <v>3208</v>
      </c>
      <c r="F2465" s="283" t="s">
        <v>3209</v>
      </c>
      <c r="G2465" s="284" t="s">
        <v>210</v>
      </c>
      <c r="H2465" s="285">
        <v>1</v>
      </c>
      <c r="I2465" s="286"/>
      <c r="J2465" s="287">
        <f>ROUND(I2465*H2465,2)</f>
        <v>0</v>
      </c>
      <c r="K2465" s="283" t="s">
        <v>28</v>
      </c>
      <c r="L2465" s="288"/>
      <c r="M2465" s="289" t="s">
        <v>28</v>
      </c>
      <c r="N2465" s="290" t="s">
        <v>45</v>
      </c>
      <c r="O2465" s="87"/>
      <c r="P2465" s="224">
        <f>O2465*H2465</f>
        <v>0</v>
      </c>
      <c r="Q2465" s="224">
        <v>0</v>
      </c>
      <c r="R2465" s="224">
        <f>Q2465*H2465</f>
        <v>0</v>
      </c>
      <c r="S2465" s="224">
        <v>0</v>
      </c>
      <c r="T2465" s="225">
        <f>S2465*H2465</f>
        <v>0</v>
      </c>
      <c r="U2465" s="41"/>
      <c r="V2465" s="41"/>
      <c r="W2465" s="41"/>
      <c r="X2465" s="41"/>
      <c r="Y2465" s="41"/>
      <c r="Z2465" s="41"/>
      <c r="AA2465" s="41"/>
      <c r="AB2465" s="41"/>
      <c r="AC2465" s="41"/>
      <c r="AD2465" s="41"/>
      <c r="AE2465" s="41"/>
      <c r="AR2465" s="226" t="s">
        <v>365</v>
      </c>
      <c r="AT2465" s="226" t="s">
        <v>519</v>
      </c>
      <c r="AU2465" s="226" t="s">
        <v>84</v>
      </c>
      <c r="AY2465" s="20" t="s">
        <v>197</v>
      </c>
      <c r="BE2465" s="227">
        <f>IF(N2465="základní",J2465,0)</f>
        <v>0</v>
      </c>
      <c r="BF2465" s="227">
        <f>IF(N2465="snížená",J2465,0)</f>
        <v>0</v>
      </c>
      <c r="BG2465" s="227">
        <f>IF(N2465="zákl. přenesená",J2465,0)</f>
        <v>0</v>
      </c>
      <c r="BH2465" s="227">
        <f>IF(N2465="sníž. přenesená",J2465,0)</f>
        <v>0</v>
      </c>
      <c r="BI2465" s="227">
        <f>IF(N2465="nulová",J2465,0)</f>
        <v>0</v>
      </c>
      <c r="BJ2465" s="20" t="s">
        <v>82</v>
      </c>
      <c r="BK2465" s="227">
        <f>ROUND(I2465*H2465,2)</f>
        <v>0</v>
      </c>
      <c r="BL2465" s="20" t="s">
        <v>283</v>
      </c>
      <c r="BM2465" s="226" t="s">
        <v>3210</v>
      </c>
    </row>
    <row r="2466" s="15" customFormat="1">
      <c r="A2466" s="15"/>
      <c r="B2466" s="256"/>
      <c r="C2466" s="257"/>
      <c r="D2466" s="235" t="s">
        <v>213</v>
      </c>
      <c r="E2466" s="258" t="s">
        <v>28</v>
      </c>
      <c r="F2466" s="259" t="s">
        <v>2934</v>
      </c>
      <c r="G2466" s="257"/>
      <c r="H2466" s="258" t="s">
        <v>28</v>
      </c>
      <c r="I2466" s="260"/>
      <c r="J2466" s="257"/>
      <c r="K2466" s="257"/>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213</v>
      </c>
      <c r="AU2466" s="265" t="s">
        <v>84</v>
      </c>
      <c r="AV2466" s="15" t="s">
        <v>82</v>
      </c>
      <c r="AW2466" s="15" t="s">
        <v>35</v>
      </c>
      <c r="AX2466" s="15" t="s">
        <v>74</v>
      </c>
      <c r="AY2466" s="265" t="s">
        <v>197</v>
      </c>
    </row>
    <row r="2467" s="13" customFormat="1">
      <c r="A2467" s="13"/>
      <c r="B2467" s="233"/>
      <c r="C2467" s="234"/>
      <c r="D2467" s="235" t="s">
        <v>213</v>
      </c>
      <c r="E2467" s="236" t="s">
        <v>28</v>
      </c>
      <c r="F2467" s="237" t="s">
        <v>3211</v>
      </c>
      <c r="G2467" s="234"/>
      <c r="H2467" s="238">
        <v>1</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15" t="s">
        <v>3212</v>
      </c>
      <c r="D2468" s="215" t="s">
        <v>199</v>
      </c>
      <c r="E2468" s="216" t="s">
        <v>3213</v>
      </c>
      <c r="F2468" s="217" t="s">
        <v>3214</v>
      </c>
      <c r="G2468" s="218" t="s">
        <v>265</v>
      </c>
      <c r="H2468" s="219">
        <v>56.049999999999997</v>
      </c>
      <c r="I2468" s="220"/>
      <c r="J2468" s="221">
        <f>ROUND(I2468*H2468,2)</f>
        <v>0</v>
      </c>
      <c r="K2468" s="217" t="s">
        <v>203</v>
      </c>
      <c r="L2468" s="47"/>
      <c r="M2468" s="222" t="s">
        <v>28</v>
      </c>
      <c r="N2468" s="223" t="s">
        <v>45</v>
      </c>
      <c r="O2468" s="87"/>
      <c r="P2468" s="224">
        <f>O2468*H2468</f>
        <v>0</v>
      </c>
      <c r="Q2468" s="224">
        <v>0.00072000000000000005</v>
      </c>
      <c r="R2468" s="224">
        <f>Q2468*H2468</f>
        <v>0.040356000000000003</v>
      </c>
      <c r="S2468" s="224">
        <v>0</v>
      </c>
      <c r="T2468" s="225">
        <f>S2468*H2468</f>
        <v>0</v>
      </c>
      <c r="U2468" s="41"/>
      <c r="V2468" s="41"/>
      <c r="W2468" s="41"/>
      <c r="X2468" s="41"/>
      <c r="Y2468" s="41"/>
      <c r="Z2468" s="41"/>
      <c r="AA2468" s="41"/>
      <c r="AB2468" s="41"/>
      <c r="AC2468" s="41"/>
      <c r="AD2468" s="41"/>
      <c r="AE2468" s="41"/>
      <c r="AR2468" s="226" t="s">
        <v>283</v>
      </c>
      <c r="AT2468" s="226" t="s">
        <v>199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3215</v>
      </c>
    </row>
    <row r="2469" s="2" customFormat="1">
      <c r="A2469" s="41"/>
      <c r="B2469" s="42"/>
      <c r="C2469" s="43"/>
      <c r="D2469" s="228" t="s">
        <v>206</v>
      </c>
      <c r="E2469" s="43"/>
      <c r="F2469" s="229" t="s">
        <v>3216</v>
      </c>
      <c r="G2469" s="43"/>
      <c r="H2469" s="43"/>
      <c r="I2469" s="230"/>
      <c r="J2469" s="43"/>
      <c r="K2469" s="43"/>
      <c r="L2469" s="47"/>
      <c r="M2469" s="231"/>
      <c r="N2469" s="232"/>
      <c r="O2469" s="87"/>
      <c r="P2469" s="87"/>
      <c r="Q2469" s="87"/>
      <c r="R2469" s="87"/>
      <c r="S2469" s="87"/>
      <c r="T2469" s="88"/>
      <c r="U2469" s="41"/>
      <c r="V2469" s="41"/>
      <c r="W2469" s="41"/>
      <c r="X2469" s="41"/>
      <c r="Y2469" s="41"/>
      <c r="Z2469" s="41"/>
      <c r="AA2469" s="41"/>
      <c r="AB2469" s="41"/>
      <c r="AC2469" s="41"/>
      <c r="AD2469" s="41"/>
      <c r="AE2469" s="41"/>
      <c r="AT2469" s="20" t="s">
        <v>206</v>
      </c>
      <c r="AU2469" s="20" t="s">
        <v>84</v>
      </c>
    </row>
    <row r="2470" s="15" customFormat="1">
      <c r="A2470" s="15"/>
      <c r="B2470" s="256"/>
      <c r="C2470" s="257"/>
      <c r="D2470" s="235" t="s">
        <v>213</v>
      </c>
      <c r="E2470" s="258" t="s">
        <v>28</v>
      </c>
      <c r="F2470" s="259" t="s">
        <v>3193</v>
      </c>
      <c r="G2470" s="257"/>
      <c r="H2470" s="258" t="s">
        <v>28</v>
      </c>
      <c r="I2470" s="260"/>
      <c r="J2470" s="257"/>
      <c r="K2470" s="257"/>
      <c r="L2470" s="261"/>
      <c r="M2470" s="262"/>
      <c r="N2470" s="263"/>
      <c r="O2470" s="263"/>
      <c r="P2470" s="263"/>
      <c r="Q2470" s="263"/>
      <c r="R2470" s="263"/>
      <c r="S2470" s="263"/>
      <c r="T2470" s="264"/>
      <c r="U2470" s="15"/>
      <c r="V2470" s="15"/>
      <c r="W2470" s="15"/>
      <c r="X2470" s="15"/>
      <c r="Y2470" s="15"/>
      <c r="Z2470" s="15"/>
      <c r="AA2470" s="15"/>
      <c r="AB2470" s="15"/>
      <c r="AC2470" s="15"/>
      <c r="AD2470" s="15"/>
      <c r="AE2470" s="15"/>
      <c r="AT2470" s="265" t="s">
        <v>213</v>
      </c>
      <c r="AU2470" s="265" t="s">
        <v>84</v>
      </c>
      <c r="AV2470" s="15" t="s">
        <v>82</v>
      </c>
      <c r="AW2470" s="15" t="s">
        <v>35</v>
      </c>
      <c r="AX2470" s="15" t="s">
        <v>74</v>
      </c>
      <c r="AY2470" s="265" t="s">
        <v>197</v>
      </c>
    </row>
    <row r="2471" s="15" customFormat="1">
      <c r="A2471" s="15"/>
      <c r="B2471" s="256"/>
      <c r="C2471" s="257"/>
      <c r="D2471" s="235" t="s">
        <v>213</v>
      </c>
      <c r="E2471" s="258" t="s">
        <v>28</v>
      </c>
      <c r="F2471" s="259" t="s">
        <v>2934</v>
      </c>
      <c r="G2471" s="257"/>
      <c r="H2471" s="258" t="s">
        <v>28</v>
      </c>
      <c r="I2471" s="260"/>
      <c r="J2471" s="257"/>
      <c r="K2471" s="257"/>
      <c r="L2471" s="261"/>
      <c r="M2471" s="262"/>
      <c r="N2471" s="263"/>
      <c r="O2471" s="263"/>
      <c r="P2471" s="263"/>
      <c r="Q2471" s="263"/>
      <c r="R2471" s="263"/>
      <c r="S2471" s="263"/>
      <c r="T2471" s="264"/>
      <c r="U2471" s="15"/>
      <c r="V2471" s="15"/>
      <c r="W2471" s="15"/>
      <c r="X2471" s="15"/>
      <c r="Y2471" s="15"/>
      <c r="Z2471" s="15"/>
      <c r="AA2471" s="15"/>
      <c r="AB2471" s="15"/>
      <c r="AC2471" s="15"/>
      <c r="AD2471" s="15"/>
      <c r="AE2471" s="15"/>
      <c r="AT2471" s="265" t="s">
        <v>213</v>
      </c>
      <c r="AU2471" s="265" t="s">
        <v>84</v>
      </c>
      <c r="AV2471" s="15" t="s">
        <v>82</v>
      </c>
      <c r="AW2471" s="15" t="s">
        <v>35</v>
      </c>
      <c r="AX2471" s="15" t="s">
        <v>74</v>
      </c>
      <c r="AY2471" s="265" t="s">
        <v>197</v>
      </c>
    </row>
    <row r="2472" s="13" customFormat="1">
      <c r="A2472" s="13"/>
      <c r="B2472" s="233"/>
      <c r="C2472" s="234"/>
      <c r="D2472" s="235" t="s">
        <v>213</v>
      </c>
      <c r="E2472" s="236" t="s">
        <v>28</v>
      </c>
      <c r="F2472" s="237" t="s">
        <v>3217</v>
      </c>
      <c r="G2472" s="234"/>
      <c r="H2472" s="238">
        <v>4.75</v>
      </c>
      <c r="I2472" s="239"/>
      <c r="J2472" s="234"/>
      <c r="K2472" s="234"/>
      <c r="L2472" s="240"/>
      <c r="M2472" s="241"/>
      <c r="N2472" s="242"/>
      <c r="O2472" s="242"/>
      <c r="P2472" s="242"/>
      <c r="Q2472" s="242"/>
      <c r="R2472" s="242"/>
      <c r="S2472" s="242"/>
      <c r="T2472" s="243"/>
      <c r="U2472" s="13"/>
      <c r="V2472" s="13"/>
      <c r="W2472" s="13"/>
      <c r="X2472" s="13"/>
      <c r="Y2472" s="13"/>
      <c r="Z2472" s="13"/>
      <c r="AA2472" s="13"/>
      <c r="AB2472" s="13"/>
      <c r="AC2472" s="13"/>
      <c r="AD2472" s="13"/>
      <c r="AE2472" s="13"/>
      <c r="AT2472" s="244" t="s">
        <v>213</v>
      </c>
      <c r="AU2472" s="244" t="s">
        <v>84</v>
      </c>
      <c r="AV2472" s="13" t="s">
        <v>84</v>
      </c>
      <c r="AW2472" s="13" t="s">
        <v>35</v>
      </c>
      <c r="AX2472" s="13" t="s">
        <v>74</v>
      </c>
      <c r="AY2472" s="244" t="s">
        <v>197</v>
      </c>
    </row>
    <row r="2473" s="13" customFormat="1">
      <c r="A2473" s="13"/>
      <c r="B2473" s="233"/>
      <c r="C2473" s="234"/>
      <c r="D2473" s="235" t="s">
        <v>213</v>
      </c>
      <c r="E2473" s="236" t="s">
        <v>28</v>
      </c>
      <c r="F2473" s="237" t="s">
        <v>3218</v>
      </c>
      <c r="G2473" s="234"/>
      <c r="H2473" s="238">
        <v>5.7999999999999998</v>
      </c>
      <c r="I2473" s="239"/>
      <c r="J2473" s="234"/>
      <c r="K2473" s="234"/>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84</v>
      </c>
      <c r="AV2473" s="13" t="s">
        <v>84</v>
      </c>
      <c r="AW2473" s="13" t="s">
        <v>35</v>
      </c>
      <c r="AX2473" s="13" t="s">
        <v>74</v>
      </c>
      <c r="AY2473" s="244" t="s">
        <v>197</v>
      </c>
    </row>
    <row r="2474" s="13" customFormat="1">
      <c r="A2474" s="13"/>
      <c r="B2474" s="233"/>
      <c r="C2474" s="234"/>
      <c r="D2474" s="235" t="s">
        <v>213</v>
      </c>
      <c r="E2474" s="236" t="s">
        <v>28</v>
      </c>
      <c r="F2474" s="237" t="s">
        <v>3219</v>
      </c>
      <c r="G2474" s="234"/>
      <c r="H2474" s="238">
        <v>29.149999999999999</v>
      </c>
      <c r="I2474" s="239"/>
      <c r="J2474" s="234"/>
      <c r="K2474" s="234"/>
      <c r="L2474" s="240"/>
      <c r="M2474" s="241"/>
      <c r="N2474" s="242"/>
      <c r="O2474" s="242"/>
      <c r="P2474" s="242"/>
      <c r="Q2474" s="242"/>
      <c r="R2474" s="242"/>
      <c r="S2474" s="242"/>
      <c r="T2474" s="243"/>
      <c r="U2474" s="13"/>
      <c r="V2474" s="13"/>
      <c r="W2474" s="13"/>
      <c r="X2474" s="13"/>
      <c r="Y2474" s="13"/>
      <c r="Z2474" s="13"/>
      <c r="AA2474" s="13"/>
      <c r="AB2474" s="13"/>
      <c r="AC2474" s="13"/>
      <c r="AD2474" s="13"/>
      <c r="AE2474" s="13"/>
      <c r="AT2474" s="244" t="s">
        <v>213</v>
      </c>
      <c r="AU2474" s="244" t="s">
        <v>84</v>
      </c>
      <c r="AV2474" s="13" t="s">
        <v>84</v>
      </c>
      <c r="AW2474" s="13" t="s">
        <v>35</v>
      </c>
      <c r="AX2474" s="13" t="s">
        <v>74</v>
      </c>
      <c r="AY2474" s="244" t="s">
        <v>197</v>
      </c>
    </row>
    <row r="2475" s="13" customFormat="1">
      <c r="A2475" s="13"/>
      <c r="B2475" s="233"/>
      <c r="C2475" s="234"/>
      <c r="D2475" s="235" t="s">
        <v>213</v>
      </c>
      <c r="E2475" s="236" t="s">
        <v>28</v>
      </c>
      <c r="F2475" s="237" t="s">
        <v>3220</v>
      </c>
      <c r="G2475" s="234"/>
      <c r="H2475" s="238">
        <v>7.2999999999999998</v>
      </c>
      <c r="I2475" s="239"/>
      <c r="J2475" s="234"/>
      <c r="K2475" s="234"/>
      <c r="L2475" s="240"/>
      <c r="M2475" s="241"/>
      <c r="N2475" s="242"/>
      <c r="O2475" s="242"/>
      <c r="P2475" s="242"/>
      <c r="Q2475" s="242"/>
      <c r="R2475" s="242"/>
      <c r="S2475" s="242"/>
      <c r="T2475" s="243"/>
      <c r="U2475" s="13"/>
      <c r="V2475" s="13"/>
      <c r="W2475" s="13"/>
      <c r="X2475" s="13"/>
      <c r="Y2475" s="13"/>
      <c r="Z2475" s="13"/>
      <c r="AA2475" s="13"/>
      <c r="AB2475" s="13"/>
      <c r="AC2475" s="13"/>
      <c r="AD2475" s="13"/>
      <c r="AE2475" s="13"/>
      <c r="AT2475" s="244" t="s">
        <v>213</v>
      </c>
      <c r="AU2475" s="244" t="s">
        <v>84</v>
      </c>
      <c r="AV2475" s="13" t="s">
        <v>84</v>
      </c>
      <c r="AW2475" s="13" t="s">
        <v>35</v>
      </c>
      <c r="AX2475" s="13" t="s">
        <v>74</v>
      </c>
      <c r="AY2475" s="244" t="s">
        <v>197</v>
      </c>
    </row>
    <row r="2476" s="13" customFormat="1">
      <c r="A2476" s="13"/>
      <c r="B2476" s="233"/>
      <c r="C2476" s="234"/>
      <c r="D2476" s="235" t="s">
        <v>213</v>
      </c>
      <c r="E2476" s="236" t="s">
        <v>28</v>
      </c>
      <c r="F2476" s="237" t="s">
        <v>3221</v>
      </c>
      <c r="G2476" s="234"/>
      <c r="H2476" s="238">
        <v>9.0500000000000007</v>
      </c>
      <c r="I2476" s="239"/>
      <c r="J2476" s="234"/>
      <c r="K2476" s="234"/>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84</v>
      </c>
      <c r="AV2476" s="13" t="s">
        <v>84</v>
      </c>
      <c r="AW2476" s="13" t="s">
        <v>35</v>
      </c>
      <c r="AX2476" s="13" t="s">
        <v>74</v>
      </c>
      <c r="AY2476" s="244" t="s">
        <v>197</v>
      </c>
    </row>
    <row r="2477" s="14" customFormat="1">
      <c r="A2477" s="14"/>
      <c r="B2477" s="245"/>
      <c r="C2477" s="246"/>
      <c r="D2477" s="235" t="s">
        <v>213</v>
      </c>
      <c r="E2477" s="247" t="s">
        <v>28</v>
      </c>
      <c r="F2477" s="248" t="s">
        <v>226</v>
      </c>
      <c r="G2477" s="246"/>
      <c r="H2477" s="249">
        <v>56.049999999999997</v>
      </c>
      <c r="I2477" s="250"/>
      <c r="J2477" s="246"/>
      <c r="K2477" s="246"/>
      <c r="L2477" s="251"/>
      <c r="M2477" s="252"/>
      <c r="N2477" s="253"/>
      <c r="O2477" s="253"/>
      <c r="P2477" s="253"/>
      <c r="Q2477" s="253"/>
      <c r="R2477" s="253"/>
      <c r="S2477" s="253"/>
      <c r="T2477" s="254"/>
      <c r="U2477" s="14"/>
      <c r="V2477" s="14"/>
      <c r="W2477" s="14"/>
      <c r="X2477" s="14"/>
      <c r="Y2477" s="14"/>
      <c r="Z2477" s="14"/>
      <c r="AA2477" s="14"/>
      <c r="AB2477" s="14"/>
      <c r="AC2477" s="14"/>
      <c r="AD2477" s="14"/>
      <c r="AE2477" s="14"/>
      <c r="AT2477" s="255" t="s">
        <v>213</v>
      </c>
      <c r="AU2477" s="255" t="s">
        <v>84</v>
      </c>
      <c r="AV2477" s="14" t="s">
        <v>204</v>
      </c>
      <c r="AW2477" s="14" t="s">
        <v>35</v>
      </c>
      <c r="AX2477" s="14" t="s">
        <v>82</v>
      </c>
      <c r="AY2477" s="255" t="s">
        <v>197</v>
      </c>
    </row>
    <row r="2478" s="2" customFormat="1" ht="16.5" customHeight="1">
      <c r="A2478" s="41"/>
      <c r="B2478" s="42"/>
      <c r="C2478" s="281" t="s">
        <v>3222</v>
      </c>
      <c r="D2478" s="281" t="s">
        <v>519</v>
      </c>
      <c r="E2478" s="282" t="s">
        <v>3223</v>
      </c>
      <c r="F2478" s="283" t="s">
        <v>3224</v>
      </c>
      <c r="G2478" s="284" t="s">
        <v>265</v>
      </c>
      <c r="H2478" s="285">
        <v>4.75</v>
      </c>
      <c r="I2478" s="286"/>
      <c r="J2478" s="287">
        <f>ROUND(I2478*H2478,2)</f>
        <v>0</v>
      </c>
      <c r="K2478" s="283" t="s">
        <v>28</v>
      </c>
      <c r="L2478" s="288"/>
      <c r="M2478" s="289" t="s">
        <v>28</v>
      </c>
      <c r="N2478" s="290" t="s">
        <v>45</v>
      </c>
      <c r="O2478" s="87"/>
      <c r="P2478" s="224">
        <f>O2478*H2478</f>
        <v>0</v>
      </c>
      <c r="Q2478" s="224">
        <v>0</v>
      </c>
      <c r="R2478" s="224">
        <f>Q2478*H2478</f>
        <v>0</v>
      </c>
      <c r="S2478" s="224">
        <v>0</v>
      </c>
      <c r="T2478" s="225">
        <f>S2478*H2478</f>
        <v>0</v>
      </c>
      <c r="U2478" s="41"/>
      <c r="V2478" s="41"/>
      <c r="W2478" s="41"/>
      <c r="X2478" s="41"/>
      <c r="Y2478" s="41"/>
      <c r="Z2478" s="41"/>
      <c r="AA2478" s="41"/>
      <c r="AB2478" s="41"/>
      <c r="AC2478" s="41"/>
      <c r="AD2478" s="41"/>
      <c r="AE2478" s="41"/>
      <c r="AR2478" s="226" t="s">
        <v>365</v>
      </c>
      <c r="AT2478" s="226" t="s">
        <v>519</v>
      </c>
      <c r="AU2478" s="226" t="s">
        <v>84</v>
      </c>
      <c r="AY2478" s="20" t="s">
        <v>197</v>
      </c>
      <c r="BE2478" s="227">
        <f>IF(N2478="základní",J2478,0)</f>
        <v>0</v>
      </c>
      <c r="BF2478" s="227">
        <f>IF(N2478="snížená",J2478,0)</f>
        <v>0</v>
      </c>
      <c r="BG2478" s="227">
        <f>IF(N2478="zákl. přenesená",J2478,0)</f>
        <v>0</v>
      </c>
      <c r="BH2478" s="227">
        <f>IF(N2478="sníž. přenesená",J2478,0)</f>
        <v>0</v>
      </c>
      <c r="BI2478" s="227">
        <f>IF(N2478="nulová",J2478,0)</f>
        <v>0</v>
      </c>
      <c r="BJ2478" s="20" t="s">
        <v>82</v>
      </c>
      <c r="BK2478" s="227">
        <f>ROUND(I2478*H2478,2)</f>
        <v>0</v>
      </c>
      <c r="BL2478" s="20" t="s">
        <v>283</v>
      </c>
      <c r="BM2478" s="226" t="s">
        <v>3225</v>
      </c>
    </row>
    <row r="2479" s="2" customFormat="1" ht="16.5" customHeight="1">
      <c r="A2479" s="41"/>
      <c r="B2479" s="42"/>
      <c r="C2479" s="281" t="s">
        <v>3226</v>
      </c>
      <c r="D2479" s="281" t="s">
        <v>519</v>
      </c>
      <c r="E2479" s="282" t="s">
        <v>3227</v>
      </c>
      <c r="F2479" s="283" t="s">
        <v>3228</v>
      </c>
      <c r="G2479" s="284" t="s">
        <v>265</v>
      </c>
      <c r="H2479" s="285">
        <v>5.7999999999999998</v>
      </c>
      <c r="I2479" s="286"/>
      <c r="J2479" s="287">
        <f>ROUND(I2479*H2479,2)</f>
        <v>0</v>
      </c>
      <c r="K2479" s="283" t="s">
        <v>28</v>
      </c>
      <c r="L2479" s="288"/>
      <c r="M2479" s="289" t="s">
        <v>28</v>
      </c>
      <c r="N2479" s="290" t="s">
        <v>45</v>
      </c>
      <c r="O2479" s="87"/>
      <c r="P2479" s="224">
        <f>O2479*H2479</f>
        <v>0</v>
      </c>
      <c r="Q2479" s="224">
        <v>0</v>
      </c>
      <c r="R2479" s="224">
        <f>Q2479*H2479</f>
        <v>0</v>
      </c>
      <c r="S2479" s="224">
        <v>0</v>
      </c>
      <c r="T2479" s="225">
        <f>S2479*H2479</f>
        <v>0</v>
      </c>
      <c r="U2479" s="41"/>
      <c r="V2479" s="41"/>
      <c r="W2479" s="41"/>
      <c r="X2479" s="41"/>
      <c r="Y2479" s="41"/>
      <c r="Z2479" s="41"/>
      <c r="AA2479" s="41"/>
      <c r="AB2479" s="41"/>
      <c r="AC2479" s="41"/>
      <c r="AD2479" s="41"/>
      <c r="AE2479" s="41"/>
      <c r="AR2479" s="226" t="s">
        <v>365</v>
      </c>
      <c r="AT2479" s="226" t="s">
        <v>519</v>
      </c>
      <c r="AU2479" s="226" t="s">
        <v>84</v>
      </c>
      <c r="AY2479" s="20" t="s">
        <v>197</v>
      </c>
      <c r="BE2479" s="227">
        <f>IF(N2479="základní",J2479,0)</f>
        <v>0</v>
      </c>
      <c r="BF2479" s="227">
        <f>IF(N2479="snížená",J2479,0)</f>
        <v>0</v>
      </c>
      <c r="BG2479" s="227">
        <f>IF(N2479="zákl. přenesená",J2479,0)</f>
        <v>0</v>
      </c>
      <c r="BH2479" s="227">
        <f>IF(N2479="sníž. přenesená",J2479,0)</f>
        <v>0</v>
      </c>
      <c r="BI2479" s="227">
        <f>IF(N2479="nulová",J2479,0)</f>
        <v>0</v>
      </c>
      <c r="BJ2479" s="20" t="s">
        <v>82</v>
      </c>
      <c r="BK2479" s="227">
        <f>ROUND(I2479*H2479,2)</f>
        <v>0</v>
      </c>
      <c r="BL2479" s="20" t="s">
        <v>283</v>
      </c>
      <c r="BM2479" s="226" t="s">
        <v>3229</v>
      </c>
    </row>
    <row r="2480" s="13" customFormat="1">
      <c r="A2480" s="13"/>
      <c r="B2480" s="233"/>
      <c r="C2480" s="234"/>
      <c r="D2480" s="235" t="s">
        <v>213</v>
      </c>
      <c r="E2480" s="236" t="s">
        <v>28</v>
      </c>
      <c r="F2480" s="237" t="s">
        <v>3218</v>
      </c>
      <c r="G2480" s="234"/>
      <c r="H2480" s="238">
        <v>5.7999999999999998</v>
      </c>
      <c r="I2480" s="239"/>
      <c r="J2480" s="234"/>
      <c r="K2480" s="234"/>
      <c r="L2480" s="240"/>
      <c r="M2480" s="241"/>
      <c r="N2480" s="242"/>
      <c r="O2480" s="242"/>
      <c r="P2480" s="242"/>
      <c r="Q2480" s="242"/>
      <c r="R2480" s="242"/>
      <c r="S2480" s="242"/>
      <c r="T2480" s="243"/>
      <c r="U2480" s="13"/>
      <c r="V2480" s="13"/>
      <c r="W2480" s="13"/>
      <c r="X2480" s="13"/>
      <c r="Y2480" s="13"/>
      <c r="Z2480" s="13"/>
      <c r="AA2480" s="13"/>
      <c r="AB2480" s="13"/>
      <c r="AC2480" s="13"/>
      <c r="AD2480" s="13"/>
      <c r="AE2480" s="13"/>
      <c r="AT2480" s="244" t="s">
        <v>213</v>
      </c>
      <c r="AU2480" s="244" t="s">
        <v>84</v>
      </c>
      <c r="AV2480" s="13" t="s">
        <v>84</v>
      </c>
      <c r="AW2480" s="13" t="s">
        <v>35</v>
      </c>
      <c r="AX2480" s="13" t="s">
        <v>82</v>
      </c>
      <c r="AY2480" s="244" t="s">
        <v>197</v>
      </c>
    </row>
    <row r="2481" s="2" customFormat="1" ht="16.5" customHeight="1">
      <c r="A2481" s="41"/>
      <c r="B2481" s="42"/>
      <c r="C2481" s="281" t="s">
        <v>3230</v>
      </c>
      <c r="D2481" s="281" t="s">
        <v>519</v>
      </c>
      <c r="E2481" s="282" t="s">
        <v>3231</v>
      </c>
      <c r="F2481" s="283" t="s">
        <v>3232</v>
      </c>
      <c r="G2481" s="284" t="s">
        <v>265</v>
      </c>
      <c r="H2481" s="285">
        <v>29.149999999999999</v>
      </c>
      <c r="I2481" s="286"/>
      <c r="J2481" s="287">
        <f>ROUND(I2481*H2481,2)</f>
        <v>0</v>
      </c>
      <c r="K2481" s="283" t="s">
        <v>28</v>
      </c>
      <c r="L2481" s="288"/>
      <c r="M2481" s="289" t="s">
        <v>28</v>
      </c>
      <c r="N2481" s="290" t="s">
        <v>45</v>
      </c>
      <c r="O2481" s="87"/>
      <c r="P2481" s="224">
        <f>O2481*H2481</f>
        <v>0</v>
      </c>
      <c r="Q2481" s="224">
        <v>0</v>
      </c>
      <c r="R2481" s="224">
        <f>Q2481*H2481</f>
        <v>0</v>
      </c>
      <c r="S2481" s="224">
        <v>0</v>
      </c>
      <c r="T2481" s="225">
        <f>S2481*H2481</f>
        <v>0</v>
      </c>
      <c r="U2481" s="41"/>
      <c r="V2481" s="41"/>
      <c r="W2481" s="41"/>
      <c r="X2481" s="41"/>
      <c r="Y2481" s="41"/>
      <c r="Z2481" s="41"/>
      <c r="AA2481" s="41"/>
      <c r="AB2481" s="41"/>
      <c r="AC2481" s="41"/>
      <c r="AD2481" s="41"/>
      <c r="AE2481" s="41"/>
      <c r="AR2481" s="226" t="s">
        <v>365</v>
      </c>
      <c r="AT2481" s="226" t="s">
        <v>519</v>
      </c>
      <c r="AU2481" s="226" t="s">
        <v>84</v>
      </c>
      <c r="AY2481" s="20" t="s">
        <v>197</v>
      </c>
      <c r="BE2481" s="227">
        <f>IF(N2481="základní",J2481,0)</f>
        <v>0</v>
      </c>
      <c r="BF2481" s="227">
        <f>IF(N2481="snížená",J2481,0)</f>
        <v>0</v>
      </c>
      <c r="BG2481" s="227">
        <f>IF(N2481="zákl. přenesená",J2481,0)</f>
        <v>0</v>
      </c>
      <c r="BH2481" s="227">
        <f>IF(N2481="sníž. přenesená",J2481,0)</f>
        <v>0</v>
      </c>
      <c r="BI2481" s="227">
        <f>IF(N2481="nulová",J2481,0)</f>
        <v>0</v>
      </c>
      <c r="BJ2481" s="20" t="s">
        <v>82</v>
      </c>
      <c r="BK2481" s="227">
        <f>ROUND(I2481*H2481,2)</f>
        <v>0</v>
      </c>
      <c r="BL2481" s="20" t="s">
        <v>283</v>
      </c>
      <c r="BM2481" s="226" t="s">
        <v>3233</v>
      </c>
    </row>
    <row r="2482" s="13" customFormat="1">
      <c r="A2482" s="13"/>
      <c r="B2482" s="233"/>
      <c r="C2482" s="234"/>
      <c r="D2482" s="235" t="s">
        <v>213</v>
      </c>
      <c r="E2482" s="236" t="s">
        <v>28</v>
      </c>
      <c r="F2482" s="237" t="s">
        <v>3219</v>
      </c>
      <c r="G2482" s="234"/>
      <c r="H2482" s="238">
        <v>29.149999999999999</v>
      </c>
      <c r="I2482" s="239"/>
      <c r="J2482" s="234"/>
      <c r="K2482" s="234"/>
      <c r="L2482" s="240"/>
      <c r="M2482" s="241"/>
      <c r="N2482" s="242"/>
      <c r="O2482" s="242"/>
      <c r="P2482" s="242"/>
      <c r="Q2482" s="242"/>
      <c r="R2482" s="242"/>
      <c r="S2482" s="242"/>
      <c r="T2482" s="243"/>
      <c r="U2482" s="13"/>
      <c r="V2482" s="13"/>
      <c r="W2482" s="13"/>
      <c r="X2482" s="13"/>
      <c r="Y2482" s="13"/>
      <c r="Z2482" s="13"/>
      <c r="AA2482" s="13"/>
      <c r="AB2482" s="13"/>
      <c r="AC2482" s="13"/>
      <c r="AD2482" s="13"/>
      <c r="AE2482" s="13"/>
      <c r="AT2482" s="244" t="s">
        <v>213</v>
      </c>
      <c r="AU2482" s="244" t="s">
        <v>84</v>
      </c>
      <c r="AV2482" s="13" t="s">
        <v>84</v>
      </c>
      <c r="AW2482" s="13" t="s">
        <v>35</v>
      </c>
      <c r="AX2482" s="13" t="s">
        <v>82</v>
      </c>
      <c r="AY2482" s="244" t="s">
        <v>197</v>
      </c>
    </row>
    <row r="2483" s="2" customFormat="1" ht="16.5" customHeight="1">
      <c r="A2483" s="41"/>
      <c r="B2483" s="42"/>
      <c r="C2483" s="281" t="s">
        <v>3234</v>
      </c>
      <c r="D2483" s="281" t="s">
        <v>519</v>
      </c>
      <c r="E2483" s="282" t="s">
        <v>3235</v>
      </c>
      <c r="F2483" s="283" t="s">
        <v>3232</v>
      </c>
      <c r="G2483" s="284" t="s">
        <v>265</v>
      </c>
      <c r="H2483" s="285">
        <v>7.2999999999999998</v>
      </c>
      <c r="I2483" s="286"/>
      <c r="J2483" s="287">
        <f>ROUND(I2483*H2483,2)</f>
        <v>0</v>
      </c>
      <c r="K2483" s="283" t="s">
        <v>28</v>
      </c>
      <c r="L2483" s="288"/>
      <c r="M2483" s="289" t="s">
        <v>28</v>
      </c>
      <c r="N2483" s="290" t="s">
        <v>45</v>
      </c>
      <c r="O2483" s="87"/>
      <c r="P2483" s="224">
        <f>O2483*H2483</f>
        <v>0</v>
      </c>
      <c r="Q2483" s="224">
        <v>0</v>
      </c>
      <c r="R2483" s="224">
        <f>Q2483*H2483</f>
        <v>0</v>
      </c>
      <c r="S2483" s="224">
        <v>0</v>
      </c>
      <c r="T2483" s="225">
        <f>S2483*H2483</f>
        <v>0</v>
      </c>
      <c r="U2483" s="41"/>
      <c r="V2483" s="41"/>
      <c r="W2483" s="41"/>
      <c r="X2483" s="41"/>
      <c r="Y2483" s="41"/>
      <c r="Z2483" s="41"/>
      <c r="AA2483" s="41"/>
      <c r="AB2483" s="41"/>
      <c r="AC2483" s="41"/>
      <c r="AD2483" s="41"/>
      <c r="AE2483" s="41"/>
      <c r="AR2483" s="226" t="s">
        <v>365</v>
      </c>
      <c r="AT2483" s="226" t="s">
        <v>519</v>
      </c>
      <c r="AU2483" s="226" t="s">
        <v>84</v>
      </c>
      <c r="AY2483" s="20" t="s">
        <v>197</v>
      </c>
      <c r="BE2483" s="227">
        <f>IF(N2483="základní",J2483,0)</f>
        <v>0</v>
      </c>
      <c r="BF2483" s="227">
        <f>IF(N2483="snížená",J2483,0)</f>
        <v>0</v>
      </c>
      <c r="BG2483" s="227">
        <f>IF(N2483="zákl. přenesená",J2483,0)</f>
        <v>0</v>
      </c>
      <c r="BH2483" s="227">
        <f>IF(N2483="sníž. přenesená",J2483,0)</f>
        <v>0</v>
      </c>
      <c r="BI2483" s="227">
        <f>IF(N2483="nulová",J2483,0)</f>
        <v>0</v>
      </c>
      <c r="BJ2483" s="20" t="s">
        <v>82</v>
      </c>
      <c r="BK2483" s="227">
        <f>ROUND(I2483*H2483,2)</f>
        <v>0</v>
      </c>
      <c r="BL2483" s="20" t="s">
        <v>283</v>
      </c>
      <c r="BM2483" s="226" t="s">
        <v>3236</v>
      </c>
    </row>
    <row r="2484" s="13" customFormat="1">
      <c r="A2484" s="13"/>
      <c r="B2484" s="233"/>
      <c r="C2484" s="234"/>
      <c r="D2484" s="235" t="s">
        <v>213</v>
      </c>
      <c r="E2484" s="236" t="s">
        <v>28</v>
      </c>
      <c r="F2484" s="237" t="s">
        <v>3220</v>
      </c>
      <c r="G2484" s="234"/>
      <c r="H2484" s="238">
        <v>7.2999999999999998</v>
      </c>
      <c r="I2484" s="239"/>
      <c r="J2484" s="234"/>
      <c r="K2484" s="234"/>
      <c r="L2484" s="240"/>
      <c r="M2484" s="241"/>
      <c r="N2484" s="242"/>
      <c r="O2484" s="242"/>
      <c r="P2484" s="242"/>
      <c r="Q2484" s="242"/>
      <c r="R2484" s="242"/>
      <c r="S2484" s="242"/>
      <c r="T2484" s="243"/>
      <c r="U2484" s="13"/>
      <c r="V2484" s="13"/>
      <c r="W2484" s="13"/>
      <c r="X2484" s="13"/>
      <c r="Y2484" s="13"/>
      <c r="Z2484" s="13"/>
      <c r="AA2484" s="13"/>
      <c r="AB2484" s="13"/>
      <c r="AC2484" s="13"/>
      <c r="AD2484" s="13"/>
      <c r="AE2484" s="13"/>
      <c r="AT2484" s="244" t="s">
        <v>213</v>
      </c>
      <c r="AU2484" s="244" t="s">
        <v>84</v>
      </c>
      <c r="AV2484" s="13" t="s">
        <v>84</v>
      </c>
      <c r="AW2484" s="13" t="s">
        <v>35</v>
      </c>
      <c r="AX2484" s="13" t="s">
        <v>82</v>
      </c>
      <c r="AY2484" s="244" t="s">
        <v>197</v>
      </c>
    </row>
    <row r="2485" s="2" customFormat="1" ht="16.5" customHeight="1">
      <c r="A2485" s="41"/>
      <c r="B2485" s="42"/>
      <c r="C2485" s="281" t="s">
        <v>3237</v>
      </c>
      <c r="D2485" s="281" t="s">
        <v>519</v>
      </c>
      <c r="E2485" s="282" t="s">
        <v>3238</v>
      </c>
      <c r="F2485" s="283" t="s">
        <v>3232</v>
      </c>
      <c r="G2485" s="284" t="s">
        <v>265</v>
      </c>
      <c r="H2485" s="285">
        <v>9.0500000000000007</v>
      </c>
      <c r="I2485" s="286"/>
      <c r="J2485" s="287">
        <f>ROUND(I2485*H2485,2)</f>
        <v>0</v>
      </c>
      <c r="K2485" s="283" t="s">
        <v>28</v>
      </c>
      <c r="L2485" s="288"/>
      <c r="M2485" s="289" t="s">
        <v>28</v>
      </c>
      <c r="N2485" s="290" t="s">
        <v>45</v>
      </c>
      <c r="O2485" s="87"/>
      <c r="P2485" s="224">
        <f>O2485*H2485</f>
        <v>0</v>
      </c>
      <c r="Q2485" s="224">
        <v>0</v>
      </c>
      <c r="R2485" s="224">
        <f>Q2485*H2485</f>
        <v>0</v>
      </c>
      <c r="S2485" s="224">
        <v>0</v>
      </c>
      <c r="T2485" s="225">
        <f>S2485*H2485</f>
        <v>0</v>
      </c>
      <c r="U2485" s="41"/>
      <c r="V2485" s="41"/>
      <c r="W2485" s="41"/>
      <c r="X2485" s="41"/>
      <c r="Y2485" s="41"/>
      <c r="Z2485" s="41"/>
      <c r="AA2485" s="41"/>
      <c r="AB2485" s="41"/>
      <c r="AC2485" s="41"/>
      <c r="AD2485" s="41"/>
      <c r="AE2485" s="41"/>
      <c r="AR2485" s="226" t="s">
        <v>365</v>
      </c>
      <c r="AT2485" s="226" t="s">
        <v>519</v>
      </c>
      <c r="AU2485" s="226" t="s">
        <v>84</v>
      </c>
      <c r="AY2485" s="20" t="s">
        <v>197</v>
      </c>
      <c r="BE2485" s="227">
        <f>IF(N2485="základní",J2485,0)</f>
        <v>0</v>
      </c>
      <c r="BF2485" s="227">
        <f>IF(N2485="snížená",J2485,0)</f>
        <v>0</v>
      </c>
      <c r="BG2485" s="227">
        <f>IF(N2485="zákl. přenesená",J2485,0)</f>
        <v>0</v>
      </c>
      <c r="BH2485" s="227">
        <f>IF(N2485="sníž. přenesená",J2485,0)</f>
        <v>0</v>
      </c>
      <c r="BI2485" s="227">
        <f>IF(N2485="nulová",J2485,0)</f>
        <v>0</v>
      </c>
      <c r="BJ2485" s="20" t="s">
        <v>82</v>
      </c>
      <c r="BK2485" s="227">
        <f>ROUND(I2485*H2485,2)</f>
        <v>0</v>
      </c>
      <c r="BL2485" s="20" t="s">
        <v>283</v>
      </c>
      <c r="BM2485" s="226" t="s">
        <v>3239</v>
      </c>
    </row>
    <row r="2486" s="13" customFormat="1">
      <c r="A2486" s="13"/>
      <c r="B2486" s="233"/>
      <c r="C2486" s="234"/>
      <c r="D2486" s="235" t="s">
        <v>213</v>
      </c>
      <c r="E2486" s="236" t="s">
        <v>28</v>
      </c>
      <c r="F2486" s="237" t="s">
        <v>3221</v>
      </c>
      <c r="G2486" s="234"/>
      <c r="H2486" s="238">
        <v>9.0500000000000007</v>
      </c>
      <c r="I2486" s="239"/>
      <c r="J2486" s="234"/>
      <c r="K2486" s="234"/>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84</v>
      </c>
      <c r="AV2486" s="13" t="s">
        <v>84</v>
      </c>
      <c r="AW2486" s="13" t="s">
        <v>35</v>
      </c>
      <c r="AX2486" s="13" t="s">
        <v>82</v>
      </c>
      <c r="AY2486" s="244" t="s">
        <v>197</v>
      </c>
    </row>
    <row r="2487" s="2" customFormat="1" ht="16.5" customHeight="1">
      <c r="A2487" s="41"/>
      <c r="B2487" s="42"/>
      <c r="C2487" s="215" t="s">
        <v>3240</v>
      </c>
      <c r="D2487" s="215" t="s">
        <v>199</v>
      </c>
      <c r="E2487" s="216" t="s">
        <v>3241</v>
      </c>
      <c r="F2487" s="217" t="s">
        <v>3242</v>
      </c>
      <c r="G2487" s="218" t="s">
        <v>265</v>
      </c>
      <c r="H2487" s="219">
        <v>3.3999999999999999</v>
      </c>
      <c r="I2487" s="220"/>
      <c r="J2487" s="221">
        <f>ROUND(I2487*H2487,2)</f>
        <v>0</v>
      </c>
      <c r="K2487" s="217" t="s">
        <v>203</v>
      </c>
      <c r="L2487" s="47"/>
      <c r="M2487" s="222" t="s">
        <v>28</v>
      </c>
      <c r="N2487" s="223" t="s">
        <v>45</v>
      </c>
      <c r="O2487" s="87"/>
      <c r="P2487" s="224">
        <f>O2487*H2487</f>
        <v>0</v>
      </c>
      <c r="Q2487" s="224">
        <v>0</v>
      </c>
      <c r="R2487" s="224">
        <f>Q2487*H2487</f>
        <v>0</v>
      </c>
      <c r="S2487" s="224">
        <v>0</v>
      </c>
      <c r="T2487" s="225">
        <f>S2487*H2487</f>
        <v>0</v>
      </c>
      <c r="U2487" s="41"/>
      <c r="V2487" s="41"/>
      <c r="W2487" s="41"/>
      <c r="X2487" s="41"/>
      <c r="Y2487" s="41"/>
      <c r="Z2487" s="41"/>
      <c r="AA2487" s="41"/>
      <c r="AB2487" s="41"/>
      <c r="AC2487" s="41"/>
      <c r="AD2487" s="41"/>
      <c r="AE2487" s="41"/>
      <c r="AR2487" s="226" t="s">
        <v>283</v>
      </c>
      <c r="AT2487" s="226" t="s">
        <v>199</v>
      </c>
      <c r="AU2487" s="226" t="s">
        <v>84</v>
      </c>
      <c r="AY2487" s="20" t="s">
        <v>197</v>
      </c>
      <c r="BE2487" s="227">
        <f>IF(N2487="základní",J2487,0)</f>
        <v>0</v>
      </c>
      <c r="BF2487" s="227">
        <f>IF(N2487="snížená",J2487,0)</f>
        <v>0</v>
      </c>
      <c r="BG2487" s="227">
        <f>IF(N2487="zákl. přenesená",J2487,0)</f>
        <v>0</v>
      </c>
      <c r="BH2487" s="227">
        <f>IF(N2487="sníž. přenesená",J2487,0)</f>
        <v>0</v>
      </c>
      <c r="BI2487" s="227">
        <f>IF(N2487="nulová",J2487,0)</f>
        <v>0</v>
      </c>
      <c r="BJ2487" s="20" t="s">
        <v>82</v>
      </c>
      <c r="BK2487" s="227">
        <f>ROUND(I2487*H2487,2)</f>
        <v>0</v>
      </c>
      <c r="BL2487" s="20" t="s">
        <v>283</v>
      </c>
      <c r="BM2487" s="226" t="s">
        <v>3243</v>
      </c>
    </row>
    <row r="2488" s="2" customFormat="1">
      <c r="A2488" s="41"/>
      <c r="B2488" s="42"/>
      <c r="C2488" s="43"/>
      <c r="D2488" s="228" t="s">
        <v>206</v>
      </c>
      <c r="E2488" s="43"/>
      <c r="F2488" s="229" t="s">
        <v>3244</v>
      </c>
      <c r="G2488" s="43"/>
      <c r="H2488" s="43"/>
      <c r="I2488" s="230"/>
      <c r="J2488" s="43"/>
      <c r="K2488" s="43"/>
      <c r="L2488" s="47"/>
      <c r="M2488" s="231"/>
      <c r="N2488" s="232"/>
      <c r="O2488" s="87"/>
      <c r="P2488" s="87"/>
      <c r="Q2488" s="87"/>
      <c r="R2488" s="87"/>
      <c r="S2488" s="87"/>
      <c r="T2488" s="88"/>
      <c r="U2488" s="41"/>
      <c r="V2488" s="41"/>
      <c r="W2488" s="41"/>
      <c r="X2488" s="41"/>
      <c r="Y2488" s="41"/>
      <c r="Z2488" s="41"/>
      <c r="AA2488" s="41"/>
      <c r="AB2488" s="41"/>
      <c r="AC2488" s="41"/>
      <c r="AD2488" s="41"/>
      <c r="AE2488" s="41"/>
      <c r="AT2488" s="20" t="s">
        <v>206</v>
      </c>
      <c r="AU2488" s="20" t="s">
        <v>84</v>
      </c>
    </row>
    <row r="2489" s="15" customFormat="1">
      <c r="A2489" s="15"/>
      <c r="B2489" s="256"/>
      <c r="C2489" s="257"/>
      <c r="D2489" s="235" t="s">
        <v>213</v>
      </c>
      <c r="E2489" s="258" t="s">
        <v>28</v>
      </c>
      <c r="F2489" s="259" t="s">
        <v>3193</v>
      </c>
      <c r="G2489" s="257"/>
      <c r="H2489" s="258" t="s">
        <v>28</v>
      </c>
      <c r="I2489" s="260"/>
      <c r="J2489" s="257"/>
      <c r="K2489" s="257"/>
      <c r="L2489" s="261"/>
      <c r="M2489" s="262"/>
      <c r="N2489" s="263"/>
      <c r="O2489" s="263"/>
      <c r="P2489" s="263"/>
      <c r="Q2489" s="263"/>
      <c r="R2489" s="263"/>
      <c r="S2489" s="263"/>
      <c r="T2489" s="264"/>
      <c r="U2489" s="15"/>
      <c r="V2489" s="15"/>
      <c r="W2489" s="15"/>
      <c r="X2489" s="15"/>
      <c r="Y2489" s="15"/>
      <c r="Z2489" s="15"/>
      <c r="AA2489" s="15"/>
      <c r="AB2489" s="15"/>
      <c r="AC2489" s="15"/>
      <c r="AD2489" s="15"/>
      <c r="AE2489" s="15"/>
      <c r="AT2489" s="265" t="s">
        <v>213</v>
      </c>
      <c r="AU2489" s="265" t="s">
        <v>84</v>
      </c>
      <c r="AV2489" s="15" t="s">
        <v>82</v>
      </c>
      <c r="AW2489" s="15" t="s">
        <v>35</v>
      </c>
      <c r="AX2489" s="15" t="s">
        <v>74</v>
      </c>
      <c r="AY2489" s="265" t="s">
        <v>197</v>
      </c>
    </row>
    <row r="2490" s="15" customFormat="1">
      <c r="A2490" s="15"/>
      <c r="B2490" s="256"/>
      <c r="C2490" s="257"/>
      <c r="D2490" s="235" t="s">
        <v>213</v>
      </c>
      <c r="E2490" s="258" t="s">
        <v>28</v>
      </c>
      <c r="F2490" s="259" t="s">
        <v>2934</v>
      </c>
      <c r="G2490" s="257"/>
      <c r="H2490" s="258" t="s">
        <v>28</v>
      </c>
      <c r="I2490" s="260"/>
      <c r="J2490" s="257"/>
      <c r="K2490" s="257"/>
      <c r="L2490" s="261"/>
      <c r="M2490" s="262"/>
      <c r="N2490" s="263"/>
      <c r="O2490" s="263"/>
      <c r="P2490" s="263"/>
      <c r="Q2490" s="263"/>
      <c r="R2490" s="263"/>
      <c r="S2490" s="263"/>
      <c r="T2490" s="264"/>
      <c r="U2490" s="15"/>
      <c r="V2490" s="15"/>
      <c r="W2490" s="15"/>
      <c r="X2490" s="15"/>
      <c r="Y2490" s="15"/>
      <c r="Z2490" s="15"/>
      <c r="AA2490" s="15"/>
      <c r="AB2490" s="15"/>
      <c r="AC2490" s="15"/>
      <c r="AD2490" s="15"/>
      <c r="AE2490" s="15"/>
      <c r="AT2490" s="265" t="s">
        <v>213</v>
      </c>
      <c r="AU2490" s="265" t="s">
        <v>84</v>
      </c>
      <c r="AV2490" s="15" t="s">
        <v>82</v>
      </c>
      <c r="AW2490" s="15" t="s">
        <v>35</v>
      </c>
      <c r="AX2490" s="15" t="s">
        <v>74</v>
      </c>
      <c r="AY2490" s="265" t="s">
        <v>197</v>
      </c>
    </row>
    <row r="2491" s="13" customFormat="1">
      <c r="A2491" s="13"/>
      <c r="B2491" s="233"/>
      <c r="C2491" s="234"/>
      <c r="D2491" s="235" t="s">
        <v>213</v>
      </c>
      <c r="E2491" s="236" t="s">
        <v>28</v>
      </c>
      <c r="F2491" s="237" t="s">
        <v>3245</v>
      </c>
      <c r="G2491" s="234"/>
      <c r="H2491" s="238">
        <v>3.3999999999999999</v>
      </c>
      <c r="I2491" s="239"/>
      <c r="J2491" s="234"/>
      <c r="K2491" s="234"/>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213</v>
      </c>
      <c r="AU2491" s="244" t="s">
        <v>84</v>
      </c>
      <c r="AV2491" s="13" t="s">
        <v>84</v>
      </c>
      <c r="AW2491" s="13" t="s">
        <v>35</v>
      </c>
      <c r="AX2491" s="13" t="s">
        <v>82</v>
      </c>
      <c r="AY2491" s="244" t="s">
        <v>197</v>
      </c>
    </row>
    <row r="2492" s="2" customFormat="1" ht="16.5" customHeight="1">
      <c r="A2492" s="41"/>
      <c r="B2492" s="42"/>
      <c r="C2492" s="281" t="s">
        <v>3246</v>
      </c>
      <c r="D2492" s="281" t="s">
        <v>519</v>
      </c>
      <c r="E2492" s="282" t="s">
        <v>3247</v>
      </c>
      <c r="F2492" s="283" t="s">
        <v>3248</v>
      </c>
      <c r="G2492" s="284" t="s">
        <v>265</v>
      </c>
      <c r="H2492" s="285">
        <v>3.3999999999999999</v>
      </c>
      <c r="I2492" s="286"/>
      <c r="J2492" s="287">
        <f>ROUND(I2492*H2492,2)</f>
        <v>0</v>
      </c>
      <c r="K2492" s="283" t="s">
        <v>28</v>
      </c>
      <c r="L2492" s="288"/>
      <c r="M2492" s="289" t="s">
        <v>28</v>
      </c>
      <c r="N2492" s="290" t="s">
        <v>45</v>
      </c>
      <c r="O2492" s="87"/>
      <c r="P2492" s="224">
        <f>O2492*H2492</f>
        <v>0</v>
      </c>
      <c r="Q2492" s="224">
        <v>0</v>
      </c>
      <c r="R2492" s="224">
        <f>Q2492*H2492</f>
        <v>0</v>
      </c>
      <c r="S2492" s="224">
        <v>0</v>
      </c>
      <c r="T2492" s="225">
        <f>S2492*H2492</f>
        <v>0</v>
      </c>
      <c r="U2492" s="41"/>
      <c r="V2492" s="41"/>
      <c r="W2492" s="41"/>
      <c r="X2492" s="41"/>
      <c r="Y2492" s="41"/>
      <c r="Z2492" s="41"/>
      <c r="AA2492" s="41"/>
      <c r="AB2492" s="41"/>
      <c r="AC2492" s="41"/>
      <c r="AD2492" s="41"/>
      <c r="AE2492" s="41"/>
      <c r="AR2492" s="226" t="s">
        <v>365</v>
      </c>
      <c r="AT2492" s="226" t="s">
        <v>519</v>
      </c>
      <c r="AU2492" s="226" t="s">
        <v>84</v>
      </c>
      <c r="AY2492" s="20" t="s">
        <v>197</v>
      </c>
      <c r="BE2492" s="227">
        <f>IF(N2492="základní",J2492,0)</f>
        <v>0</v>
      </c>
      <c r="BF2492" s="227">
        <f>IF(N2492="snížená",J2492,0)</f>
        <v>0</v>
      </c>
      <c r="BG2492" s="227">
        <f>IF(N2492="zákl. přenesená",J2492,0)</f>
        <v>0</v>
      </c>
      <c r="BH2492" s="227">
        <f>IF(N2492="sníž. přenesená",J2492,0)</f>
        <v>0</v>
      </c>
      <c r="BI2492" s="227">
        <f>IF(N2492="nulová",J2492,0)</f>
        <v>0</v>
      </c>
      <c r="BJ2492" s="20" t="s">
        <v>82</v>
      </c>
      <c r="BK2492" s="227">
        <f>ROUND(I2492*H2492,2)</f>
        <v>0</v>
      </c>
      <c r="BL2492" s="20" t="s">
        <v>283</v>
      </c>
      <c r="BM2492" s="226" t="s">
        <v>3249</v>
      </c>
    </row>
    <row r="2493" s="2" customFormat="1" ht="16.5" customHeight="1">
      <c r="A2493" s="41"/>
      <c r="B2493" s="42"/>
      <c r="C2493" s="215" t="s">
        <v>3250</v>
      </c>
      <c r="D2493" s="215" t="s">
        <v>199</v>
      </c>
      <c r="E2493" s="216" t="s">
        <v>3251</v>
      </c>
      <c r="F2493" s="217" t="s">
        <v>3252</v>
      </c>
      <c r="G2493" s="218" t="s">
        <v>265</v>
      </c>
      <c r="H2493" s="219">
        <v>18.379000000000001</v>
      </c>
      <c r="I2493" s="220"/>
      <c r="J2493" s="221">
        <f>ROUND(I2493*H2493,2)</f>
        <v>0</v>
      </c>
      <c r="K2493" s="217" t="s">
        <v>203</v>
      </c>
      <c r="L2493" s="47"/>
      <c r="M2493" s="222" t="s">
        <v>28</v>
      </c>
      <c r="N2493" s="223" t="s">
        <v>45</v>
      </c>
      <c r="O2493" s="87"/>
      <c r="P2493" s="224">
        <f>O2493*H2493</f>
        <v>0</v>
      </c>
      <c r="Q2493" s="224">
        <v>0.00072000000000000005</v>
      </c>
      <c r="R2493" s="224">
        <f>Q2493*H2493</f>
        <v>0.013232880000000002</v>
      </c>
      <c r="S2493" s="224">
        <v>0</v>
      </c>
      <c r="T2493" s="225">
        <f>S2493*H2493</f>
        <v>0</v>
      </c>
      <c r="U2493" s="41"/>
      <c r="V2493" s="41"/>
      <c r="W2493" s="41"/>
      <c r="X2493" s="41"/>
      <c r="Y2493" s="41"/>
      <c r="Z2493" s="41"/>
      <c r="AA2493" s="41"/>
      <c r="AB2493" s="41"/>
      <c r="AC2493" s="41"/>
      <c r="AD2493" s="41"/>
      <c r="AE2493" s="41"/>
      <c r="AR2493" s="226" t="s">
        <v>283</v>
      </c>
      <c r="AT2493" s="226" t="s">
        <v>199</v>
      </c>
      <c r="AU2493" s="226" t="s">
        <v>84</v>
      </c>
      <c r="AY2493" s="20" t="s">
        <v>197</v>
      </c>
      <c r="BE2493" s="227">
        <f>IF(N2493="základní",J2493,0)</f>
        <v>0</v>
      </c>
      <c r="BF2493" s="227">
        <f>IF(N2493="snížená",J2493,0)</f>
        <v>0</v>
      </c>
      <c r="BG2493" s="227">
        <f>IF(N2493="zákl. přenesená",J2493,0)</f>
        <v>0</v>
      </c>
      <c r="BH2493" s="227">
        <f>IF(N2493="sníž. přenesená",J2493,0)</f>
        <v>0</v>
      </c>
      <c r="BI2493" s="227">
        <f>IF(N2493="nulová",J2493,0)</f>
        <v>0</v>
      </c>
      <c r="BJ2493" s="20" t="s">
        <v>82</v>
      </c>
      <c r="BK2493" s="227">
        <f>ROUND(I2493*H2493,2)</f>
        <v>0</v>
      </c>
      <c r="BL2493" s="20" t="s">
        <v>283</v>
      </c>
      <c r="BM2493" s="226" t="s">
        <v>3253</v>
      </c>
    </row>
    <row r="2494" s="2" customFormat="1">
      <c r="A2494" s="41"/>
      <c r="B2494" s="42"/>
      <c r="C2494" s="43"/>
      <c r="D2494" s="228" t="s">
        <v>206</v>
      </c>
      <c r="E2494" s="43"/>
      <c r="F2494" s="229" t="s">
        <v>3254</v>
      </c>
      <c r="G2494" s="43"/>
      <c r="H2494" s="43"/>
      <c r="I2494" s="230"/>
      <c r="J2494" s="43"/>
      <c r="K2494" s="43"/>
      <c r="L2494" s="47"/>
      <c r="M2494" s="231"/>
      <c r="N2494" s="232"/>
      <c r="O2494" s="87"/>
      <c r="P2494" s="87"/>
      <c r="Q2494" s="87"/>
      <c r="R2494" s="87"/>
      <c r="S2494" s="87"/>
      <c r="T2494" s="88"/>
      <c r="U2494" s="41"/>
      <c r="V2494" s="41"/>
      <c r="W2494" s="41"/>
      <c r="X2494" s="41"/>
      <c r="Y2494" s="41"/>
      <c r="Z2494" s="41"/>
      <c r="AA2494" s="41"/>
      <c r="AB2494" s="41"/>
      <c r="AC2494" s="41"/>
      <c r="AD2494" s="41"/>
      <c r="AE2494" s="41"/>
      <c r="AT2494" s="20" t="s">
        <v>206</v>
      </c>
      <c r="AU2494" s="20" t="s">
        <v>84</v>
      </c>
    </row>
    <row r="2495" s="15" customFormat="1">
      <c r="A2495" s="15"/>
      <c r="B2495" s="256"/>
      <c r="C2495" s="257"/>
      <c r="D2495" s="235" t="s">
        <v>213</v>
      </c>
      <c r="E2495" s="258" t="s">
        <v>28</v>
      </c>
      <c r="F2495" s="259" t="s">
        <v>3193</v>
      </c>
      <c r="G2495" s="257"/>
      <c r="H2495" s="258" t="s">
        <v>28</v>
      </c>
      <c r="I2495" s="260"/>
      <c r="J2495" s="257"/>
      <c r="K2495" s="257"/>
      <c r="L2495" s="261"/>
      <c r="M2495" s="262"/>
      <c r="N2495" s="263"/>
      <c r="O2495" s="263"/>
      <c r="P2495" s="263"/>
      <c r="Q2495" s="263"/>
      <c r="R2495" s="263"/>
      <c r="S2495" s="263"/>
      <c r="T2495" s="264"/>
      <c r="U2495" s="15"/>
      <c r="V2495" s="15"/>
      <c r="W2495" s="15"/>
      <c r="X2495" s="15"/>
      <c r="Y2495" s="15"/>
      <c r="Z2495" s="15"/>
      <c r="AA2495" s="15"/>
      <c r="AB2495" s="15"/>
      <c r="AC2495" s="15"/>
      <c r="AD2495" s="15"/>
      <c r="AE2495" s="15"/>
      <c r="AT2495" s="265" t="s">
        <v>213</v>
      </c>
      <c r="AU2495" s="265" t="s">
        <v>84</v>
      </c>
      <c r="AV2495" s="15" t="s">
        <v>82</v>
      </c>
      <c r="AW2495" s="15" t="s">
        <v>35</v>
      </c>
      <c r="AX2495" s="15" t="s">
        <v>74</v>
      </c>
      <c r="AY2495" s="265" t="s">
        <v>197</v>
      </c>
    </row>
    <row r="2496" s="15" customFormat="1">
      <c r="A2496" s="15"/>
      <c r="B2496" s="256"/>
      <c r="C2496" s="257"/>
      <c r="D2496" s="235" t="s">
        <v>213</v>
      </c>
      <c r="E2496" s="258" t="s">
        <v>28</v>
      </c>
      <c r="F2496" s="259" t="s">
        <v>2934</v>
      </c>
      <c r="G2496" s="257"/>
      <c r="H2496" s="258" t="s">
        <v>28</v>
      </c>
      <c r="I2496" s="260"/>
      <c r="J2496" s="257"/>
      <c r="K2496" s="257"/>
      <c r="L2496" s="261"/>
      <c r="M2496" s="262"/>
      <c r="N2496" s="263"/>
      <c r="O2496" s="263"/>
      <c r="P2496" s="263"/>
      <c r="Q2496" s="263"/>
      <c r="R2496" s="263"/>
      <c r="S2496" s="263"/>
      <c r="T2496" s="264"/>
      <c r="U2496" s="15"/>
      <c r="V2496" s="15"/>
      <c r="W2496" s="15"/>
      <c r="X2496" s="15"/>
      <c r="Y2496" s="15"/>
      <c r="Z2496" s="15"/>
      <c r="AA2496" s="15"/>
      <c r="AB2496" s="15"/>
      <c r="AC2496" s="15"/>
      <c r="AD2496" s="15"/>
      <c r="AE2496" s="15"/>
      <c r="AT2496" s="265" t="s">
        <v>213</v>
      </c>
      <c r="AU2496" s="265" t="s">
        <v>84</v>
      </c>
      <c r="AV2496" s="15" t="s">
        <v>82</v>
      </c>
      <c r="AW2496" s="15" t="s">
        <v>35</v>
      </c>
      <c r="AX2496" s="15" t="s">
        <v>74</v>
      </c>
      <c r="AY2496" s="265" t="s">
        <v>197</v>
      </c>
    </row>
    <row r="2497" s="13" customFormat="1">
      <c r="A2497" s="13"/>
      <c r="B2497" s="233"/>
      <c r="C2497" s="234"/>
      <c r="D2497" s="235" t="s">
        <v>213</v>
      </c>
      <c r="E2497" s="236" t="s">
        <v>28</v>
      </c>
      <c r="F2497" s="237" t="s">
        <v>3255</v>
      </c>
      <c r="G2497" s="234"/>
      <c r="H2497" s="238">
        <v>3.2530000000000001</v>
      </c>
      <c r="I2497" s="239"/>
      <c r="J2497" s="234"/>
      <c r="K2497" s="234"/>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213</v>
      </c>
      <c r="AU2497" s="244" t="s">
        <v>84</v>
      </c>
      <c r="AV2497" s="13" t="s">
        <v>84</v>
      </c>
      <c r="AW2497" s="13" t="s">
        <v>35</v>
      </c>
      <c r="AX2497" s="13" t="s">
        <v>74</v>
      </c>
      <c r="AY2497" s="244" t="s">
        <v>197</v>
      </c>
    </row>
    <row r="2498" s="13" customFormat="1">
      <c r="A2498" s="13"/>
      <c r="B2498" s="233"/>
      <c r="C2498" s="234"/>
      <c r="D2498" s="235" t="s">
        <v>213</v>
      </c>
      <c r="E2498" s="236" t="s">
        <v>28</v>
      </c>
      <c r="F2498" s="237" t="s">
        <v>3256</v>
      </c>
      <c r="G2498" s="234"/>
      <c r="H2498" s="238">
        <v>3.1499999999999999</v>
      </c>
      <c r="I2498" s="239"/>
      <c r="J2498" s="234"/>
      <c r="K2498" s="234"/>
      <c r="L2498" s="240"/>
      <c r="M2498" s="241"/>
      <c r="N2498" s="242"/>
      <c r="O2498" s="242"/>
      <c r="P2498" s="242"/>
      <c r="Q2498" s="242"/>
      <c r="R2498" s="242"/>
      <c r="S2498" s="242"/>
      <c r="T2498" s="243"/>
      <c r="U2498" s="13"/>
      <c r="V2498" s="13"/>
      <c r="W2498" s="13"/>
      <c r="X2498" s="13"/>
      <c r="Y2498" s="13"/>
      <c r="Z2498" s="13"/>
      <c r="AA2498" s="13"/>
      <c r="AB2498" s="13"/>
      <c r="AC2498" s="13"/>
      <c r="AD2498" s="13"/>
      <c r="AE2498" s="13"/>
      <c r="AT2498" s="244" t="s">
        <v>213</v>
      </c>
      <c r="AU2498" s="244" t="s">
        <v>84</v>
      </c>
      <c r="AV2498" s="13" t="s">
        <v>84</v>
      </c>
      <c r="AW2498" s="13" t="s">
        <v>35</v>
      </c>
      <c r="AX2498" s="13" t="s">
        <v>74</v>
      </c>
      <c r="AY2498" s="244" t="s">
        <v>197</v>
      </c>
    </row>
    <row r="2499" s="13" customFormat="1">
      <c r="A2499" s="13"/>
      <c r="B2499" s="233"/>
      <c r="C2499" s="234"/>
      <c r="D2499" s="235" t="s">
        <v>213</v>
      </c>
      <c r="E2499" s="236" t="s">
        <v>28</v>
      </c>
      <c r="F2499" s="237" t="s">
        <v>3257</v>
      </c>
      <c r="G2499" s="234"/>
      <c r="H2499" s="238">
        <v>7.5259999999999998</v>
      </c>
      <c r="I2499" s="239"/>
      <c r="J2499" s="234"/>
      <c r="K2499" s="234"/>
      <c r="L2499" s="240"/>
      <c r="M2499" s="241"/>
      <c r="N2499" s="242"/>
      <c r="O2499" s="242"/>
      <c r="P2499" s="242"/>
      <c r="Q2499" s="242"/>
      <c r="R2499" s="242"/>
      <c r="S2499" s="242"/>
      <c r="T2499" s="243"/>
      <c r="U2499" s="13"/>
      <c r="V2499" s="13"/>
      <c r="W2499" s="13"/>
      <c r="X2499" s="13"/>
      <c r="Y2499" s="13"/>
      <c r="Z2499" s="13"/>
      <c r="AA2499" s="13"/>
      <c r="AB2499" s="13"/>
      <c r="AC2499" s="13"/>
      <c r="AD2499" s="13"/>
      <c r="AE2499" s="13"/>
      <c r="AT2499" s="244" t="s">
        <v>213</v>
      </c>
      <c r="AU2499" s="244" t="s">
        <v>84</v>
      </c>
      <c r="AV2499" s="13" t="s">
        <v>84</v>
      </c>
      <c r="AW2499" s="13" t="s">
        <v>35</v>
      </c>
      <c r="AX2499" s="13" t="s">
        <v>74</v>
      </c>
      <c r="AY2499" s="244" t="s">
        <v>197</v>
      </c>
    </row>
    <row r="2500" s="13" customFormat="1">
      <c r="A2500" s="13"/>
      <c r="B2500" s="233"/>
      <c r="C2500" s="234"/>
      <c r="D2500" s="235" t="s">
        <v>213</v>
      </c>
      <c r="E2500" s="236" t="s">
        <v>28</v>
      </c>
      <c r="F2500" s="237" t="s">
        <v>3258</v>
      </c>
      <c r="G2500" s="234"/>
      <c r="H2500" s="238">
        <v>4.4500000000000002</v>
      </c>
      <c r="I2500" s="239"/>
      <c r="J2500" s="234"/>
      <c r="K2500" s="234"/>
      <c r="L2500" s="240"/>
      <c r="M2500" s="241"/>
      <c r="N2500" s="242"/>
      <c r="O2500" s="242"/>
      <c r="P2500" s="242"/>
      <c r="Q2500" s="242"/>
      <c r="R2500" s="242"/>
      <c r="S2500" s="242"/>
      <c r="T2500" s="243"/>
      <c r="U2500" s="13"/>
      <c r="V2500" s="13"/>
      <c r="W2500" s="13"/>
      <c r="X2500" s="13"/>
      <c r="Y2500" s="13"/>
      <c r="Z2500" s="13"/>
      <c r="AA2500" s="13"/>
      <c r="AB2500" s="13"/>
      <c r="AC2500" s="13"/>
      <c r="AD2500" s="13"/>
      <c r="AE2500" s="13"/>
      <c r="AT2500" s="244" t="s">
        <v>213</v>
      </c>
      <c r="AU2500" s="244" t="s">
        <v>84</v>
      </c>
      <c r="AV2500" s="13" t="s">
        <v>84</v>
      </c>
      <c r="AW2500" s="13" t="s">
        <v>35</v>
      </c>
      <c r="AX2500" s="13" t="s">
        <v>74</v>
      </c>
      <c r="AY2500" s="244" t="s">
        <v>197</v>
      </c>
    </row>
    <row r="2501" s="14" customFormat="1">
      <c r="A2501" s="14"/>
      <c r="B2501" s="245"/>
      <c r="C2501" s="246"/>
      <c r="D2501" s="235" t="s">
        <v>213</v>
      </c>
      <c r="E2501" s="247" t="s">
        <v>28</v>
      </c>
      <c r="F2501" s="248" t="s">
        <v>226</v>
      </c>
      <c r="G2501" s="246"/>
      <c r="H2501" s="249">
        <v>18.379000000000001</v>
      </c>
      <c r="I2501" s="250"/>
      <c r="J2501" s="246"/>
      <c r="K2501" s="246"/>
      <c r="L2501" s="251"/>
      <c r="M2501" s="252"/>
      <c r="N2501" s="253"/>
      <c r="O2501" s="253"/>
      <c r="P2501" s="253"/>
      <c r="Q2501" s="253"/>
      <c r="R2501" s="253"/>
      <c r="S2501" s="253"/>
      <c r="T2501" s="254"/>
      <c r="U2501" s="14"/>
      <c r="V2501" s="14"/>
      <c r="W2501" s="14"/>
      <c r="X2501" s="14"/>
      <c r="Y2501" s="14"/>
      <c r="Z2501" s="14"/>
      <c r="AA2501" s="14"/>
      <c r="AB2501" s="14"/>
      <c r="AC2501" s="14"/>
      <c r="AD2501" s="14"/>
      <c r="AE2501" s="14"/>
      <c r="AT2501" s="255" t="s">
        <v>213</v>
      </c>
      <c r="AU2501" s="255" t="s">
        <v>84</v>
      </c>
      <c r="AV2501" s="14" t="s">
        <v>204</v>
      </c>
      <c r="AW2501" s="14" t="s">
        <v>35</v>
      </c>
      <c r="AX2501" s="14" t="s">
        <v>82</v>
      </c>
      <c r="AY2501" s="255" t="s">
        <v>197</v>
      </c>
    </row>
    <row r="2502" s="2" customFormat="1" ht="16.5" customHeight="1">
      <c r="A2502" s="41"/>
      <c r="B2502" s="42"/>
      <c r="C2502" s="281" t="s">
        <v>3259</v>
      </c>
      <c r="D2502" s="281" t="s">
        <v>519</v>
      </c>
      <c r="E2502" s="282" t="s">
        <v>3260</v>
      </c>
      <c r="F2502" s="283" t="s">
        <v>3232</v>
      </c>
      <c r="G2502" s="284" t="s">
        <v>265</v>
      </c>
      <c r="H2502" s="285">
        <v>3.2530000000000001</v>
      </c>
      <c r="I2502" s="286"/>
      <c r="J2502" s="287">
        <f>ROUND(I2502*H2502,2)</f>
        <v>0</v>
      </c>
      <c r="K2502" s="283" t="s">
        <v>28</v>
      </c>
      <c r="L2502" s="288"/>
      <c r="M2502" s="289" t="s">
        <v>28</v>
      </c>
      <c r="N2502" s="290" t="s">
        <v>45</v>
      </c>
      <c r="O2502" s="87"/>
      <c r="P2502" s="224">
        <f>O2502*H2502</f>
        <v>0</v>
      </c>
      <c r="Q2502" s="224">
        <v>0</v>
      </c>
      <c r="R2502" s="224">
        <f>Q2502*H2502</f>
        <v>0</v>
      </c>
      <c r="S2502" s="224">
        <v>0</v>
      </c>
      <c r="T2502" s="225">
        <f>S2502*H2502</f>
        <v>0</v>
      </c>
      <c r="U2502" s="41"/>
      <c r="V2502" s="41"/>
      <c r="W2502" s="41"/>
      <c r="X2502" s="41"/>
      <c r="Y2502" s="41"/>
      <c r="Z2502" s="41"/>
      <c r="AA2502" s="41"/>
      <c r="AB2502" s="41"/>
      <c r="AC2502" s="41"/>
      <c r="AD2502" s="41"/>
      <c r="AE2502" s="41"/>
      <c r="AR2502" s="226" t="s">
        <v>365</v>
      </c>
      <c r="AT2502" s="226" t="s">
        <v>519</v>
      </c>
      <c r="AU2502" s="226" t="s">
        <v>84</v>
      </c>
      <c r="AY2502" s="20" t="s">
        <v>197</v>
      </c>
      <c r="BE2502" s="227">
        <f>IF(N2502="základní",J2502,0)</f>
        <v>0</v>
      </c>
      <c r="BF2502" s="227">
        <f>IF(N2502="snížená",J2502,0)</f>
        <v>0</v>
      </c>
      <c r="BG2502" s="227">
        <f>IF(N2502="zákl. přenesená",J2502,0)</f>
        <v>0</v>
      </c>
      <c r="BH2502" s="227">
        <f>IF(N2502="sníž. přenesená",J2502,0)</f>
        <v>0</v>
      </c>
      <c r="BI2502" s="227">
        <f>IF(N2502="nulová",J2502,0)</f>
        <v>0</v>
      </c>
      <c r="BJ2502" s="20" t="s">
        <v>82</v>
      </c>
      <c r="BK2502" s="227">
        <f>ROUND(I2502*H2502,2)</f>
        <v>0</v>
      </c>
      <c r="BL2502" s="20" t="s">
        <v>283</v>
      </c>
      <c r="BM2502" s="226" t="s">
        <v>3261</v>
      </c>
    </row>
    <row r="2503" s="13" customFormat="1">
      <c r="A2503" s="13"/>
      <c r="B2503" s="233"/>
      <c r="C2503" s="234"/>
      <c r="D2503" s="235" t="s">
        <v>213</v>
      </c>
      <c r="E2503" s="236" t="s">
        <v>28</v>
      </c>
      <c r="F2503" s="237" t="s">
        <v>3255</v>
      </c>
      <c r="G2503" s="234"/>
      <c r="H2503" s="238">
        <v>3.2530000000000001</v>
      </c>
      <c r="I2503" s="239"/>
      <c r="J2503" s="234"/>
      <c r="K2503" s="234"/>
      <c r="L2503" s="240"/>
      <c r="M2503" s="241"/>
      <c r="N2503" s="242"/>
      <c r="O2503" s="242"/>
      <c r="P2503" s="242"/>
      <c r="Q2503" s="242"/>
      <c r="R2503" s="242"/>
      <c r="S2503" s="242"/>
      <c r="T2503" s="243"/>
      <c r="U2503" s="13"/>
      <c r="V2503" s="13"/>
      <c r="W2503" s="13"/>
      <c r="X2503" s="13"/>
      <c r="Y2503" s="13"/>
      <c r="Z2503" s="13"/>
      <c r="AA2503" s="13"/>
      <c r="AB2503" s="13"/>
      <c r="AC2503" s="13"/>
      <c r="AD2503" s="13"/>
      <c r="AE2503" s="13"/>
      <c r="AT2503" s="244" t="s">
        <v>213</v>
      </c>
      <c r="AU2503" s="244" t="s">
        <v>84</v>
      </c>
      <c r="AV2503" s="13" t="s">
        <v>84</v>
      </c>
      <c r="AW2503" s="13" t="s">
        <v>35</v>
      </c>
      <c r="AX2503" s="13" t="s">
        <v>82</v>
      </c>
      <c r="AY2503" s="244" t="s">
        <v>197</v>
      </c>
    </row>
    <row r="2504" s="2" customFormat="1" ht="16.5" customHeight="1">
      <c r="A2504" s="41"/>
      <c r="B2504" s="42"/>
      <c r="C2504" s="281" t="s">
        <v>3262</v>
      </c>
      <c r="D2504" s="281" t="s">
        <v>519</v>
      </c>
      <c r="E2504" s="282" t="s">
        <v>3263</v>
      </c>
      <c r="F2504" s="283" t="s">
        <v>3232</v>
      </c>
      <c r="G2504" s="284" t="s">
        <v>265</v>
      </c>
      <c r="H2504" s="285">
        <v>3.1499999999999999</v>
      </c>
      <c r="I2504" s="286"/>
      <c r="J2504" s="287">
        <f>ROUND(I2504*H2504,2)</f>
        <v>0</v>
      </c>
      <c r="K2504" s="283" t="s">
        <v>28</v>
      </c>
      <c r="L2504" s="288"/>
      <c r="M2504" s="289" t="s">
        <v>28</v>
      </c>
      <c r="N2504" s="290" t="s">
        <v>45</v>
      </c>
      <c r="O2504" s="87"/>
      <c r="P2504" s="224">
        <f>O2504*H2504</f>
        <v>0</v>
      </c>
      <c r="Q2504" s="224">
        <v>0</v>
      </c>
      <c r="R2504" s="224">
        <f>Q2504*H2504</f>
        <v>0</v>
      </c>
      <c r="S2504" s="224">
        <v>0</v>
      </c>
      <c r="T2504" s="225">
        <f>S2504*H2504</f>
        <v>0</v>
      </c>
      <c r="U2504" s="41"/>
      <c r="V2504" s="41"/>
      <c r="W2504" s="41"/>
      <c r="X2504" s="41"/>
      <c r="Y2504" s="41"/>
      <c r="Z2504" s="41"/>
      <c r="AA2504" s="41"/>
      <c r="AB2504" s="41"/>
      <c r="AC2504" s="41"/>
      <c r="AD2504" s="41"/>
      <c r="AE2504" s="41"/>
      <c r="AR2504" s="226" t="s">
        <v>365</v>
      </c>
      <c r="AT2504" s="226" t="s">
        <v>519</v>
      </c>
      <c r="AU2504" s="226" t="s">
        <v>84</v>
      </c>
      <c r="AY2504" s="20" t="s">
        <v>197</v>
      </c>
      <c r="BE2504" s="227">
        <f>IF(N2504="základní",J2504,0)</f>
        <v>0</v>
      </c>
      <c r="BF2504" s="227">
        <f>IF(N2504="snížená",J2504,0)</f>
        <v>0</v>
      </c>
      <c r="BG2504" s="227">
        <f>IF(N2504="zákl. přenesená",J2504,0)</f>
        <v>0</v>
      </c>
      <c r="BH2504" s="227">
        <f>IF(N2504="sníž. přenesená",J2504,0)</f>
        <v>0</v>
      </c>
      <c r="BI2504" s="227">
        <f>IF(N2504="nulová",J2504,0)</f>
        <v>0</v>
      </c>
      <c r="BJ2504" s="20" t="s">
        <v>82</v>
      </c>
      <c r="BK2504" s="227">
        <f>ROUND(I2504*H2504,2)</f>
        <v>0</v>
      </c>
      <c r="BL2504" s="20" t="s">
        <v>283</v>
      </c>
      <c r="BM2504" s="226" t="s">
        <v>3264</v>
      </c>
    </row>
    <row r="2505" s="13" customFormat="1">
      <c r="A2505" s="13"/>
      <c r="B2505" s="233"/>
      <c r="C2505" s="234"/>
      <c r="D2505" s="235" t="s">
        <v>213</v>
      </c>
      <c r="E2505" s="236" t="s">
        <v>28</v>
      </c>
      <c r="F2505" s="237" t="s">
        <v>3256</v>
      </c>
      <c r="G2505" s="234"/>
      <c r="H2505" s="238">
        <v>3.1499999999999999</v>
      </c>
      <c r="I2505" s="239"/>
      <c r="J2505" s="234"/>
      <c r="K2505" s="234"/>
      <c r="L2505" s="240"/>
      <c r="M2505" s="241"/>
      <c r="N2505" s="242"/>
      <c r="O2505" s="242"/>
      <c r="P2505" s="242"/>
      <c r="Q2505" s="242"/>
      <c r="R2505" s="242"/>
      <c r="S2505" s="242"/>
      <c r="T2505" s="243"/>
      <c r="U2505" s="13"/>
      <c r="V2505" s="13"/>
      <c r="W2505" s="13"/>
      <c r="X2505" s="13"/>
      <c r="Y2505" s="13"/>
      <c r="Z2505" s="13"/>
      <c r="AA2505" s="13"/>
      <c r="AB2505" s="13"/>
      <c r="AC2505" s="13"/>
      <c r="AD2505" s="13"/>
      <c r="AE2505" s="13"/>
      <c r="AT2505" s="244" t="s">
        <v>213</v>
      </c>
      <c r="AU2505" s="244" t="s">
        <v>84</v>
      </c>
      <c r="AV2505" s="13" t="s">
        <v>84</v>
      </c>
      <c r="AW2505" s="13" t="s">
        <v>35</v>
      </c>
      <c r="AX2505" s="13" t="s">
        <v>82</v>
      </c>
      <c r="AY2505" s="244" t="s">
        <v>197</v>
      </c>
    </row>
    <row r="2506" s="2" customFormat="1" ht="16.5" customHeight="1">
      <c r="A2506" s="41"/>
      <c r="B2506" s="42"/>
      <c r="C2506" s="281" t="s">
        <v>3265</v>
      </c>
      <c r="D2506" s="281" t="s">
        <v>519</v>
      </c>
      <c r="E2506" s="282" t="s">
        <v>3266</v>
      </c>
      <c r="F2506" s="283" t="s">
        <v>3232</v>
      </c>
      <c r="G2506" s="284" t="s">
        <v>265</v>
      </c>
      <c r="H2506" s="285">
        <v>7.5259999999999998</v>
      </c>
      <c r="I2506" s="286"/>
      <c r="J2506" s="287">
        <f>ROUND(I2506*H2506,2)</f>
        <v>0</v>
      </c>
      <c r="K2506" s="283" t="s">
        <v>28</v>
      </c>
      <c r="L2506" s="288"/>
      <c r="M2506" s="289" t="s">
        <v>28</v>
      </c>
      <c r="N2506" s="290" t="s">
        <v>45</v>
      </c>
      <c r="O2506" s="87"/>
      <c r="P2506" s="224">
        <f>O2506*H2506</f>
        <v>0</v>
      </c>
      <c r="Q2506" s="224">
        <v>0</v>
      </c>
      <c r="R2506" s="224">
        <f>Q2506*H2506</f>
        <v>0</v>
      </c>
      <c r="S2506" s="224">
        <v>0</v>
      </c>
      <c r="T2506" s="225">
        <f>S2506*H2506</f>
        <v>0</v>
      </c>
      <c r="U2506" s="41"/>
      <c r="V2506" s="41"/>
      <c r="W2506" s="41"/>
      <c r="X2506" s="41"/>
      <c r="Y2506" s="41"/>
      <c r="Z2506" s="41"/>
      <c r="AA2506" s="41"/>
      <c r="AB2506" s="41"/>
      <c r="AC2506" s="41"/>
      <c r="AD2506" s="41"/>
      <c r="AE2506" s="41"/>
      <c r="AR2506" s="226" t="s">
        <v>365</v>
      </c>
      <c r="AT2506" s="226" t="s">
        <v>519</v>
      </c>
      <c r="AU2506" s="226" t="s">
        <v>84</v>
      </c>
      <c r="AY2506" s="20" t="s">
        <v>197</v>
      </c>
      <c r="BE2506" s="227">
        <f>IF(N2506="základní",J2506,0)</f>
        <v>0</v>
      </c>
      <c r="BF2506" s="227">
        <f>IF(N2506="snížená",J2506,0)</f>
        <v>0</v>
      </c>
      <c r="BG2506" s="227">
        <f>IF(N2506="zákl. přenesená",J2506,0)</f>
        <v>0</v>
      </c>
      <c r="BH2506" s="227">
        <f>IF(N2506="sníž. přenesená",J2506,0)</f>
        <v>0</v>
      </c>
      <c r="BI2506" s="227">
        <f>IF(N2506="nulová",J2506,0)</f>
        <v>0</v>
      </c>
      <c r="BJ2506" s="20" t="s">
        <v>82</v>
      </c>
      <c r="BK2506" s="227">
        <f>ROUND(I2506*H2506,2)</f>
        <v>0</v>
      </c>
      <c r="BL2506" s="20" t="s">
        <v>283</v>
      </c>
      <c r="BM2506" s="226" t="s">
        <v>3267</v>
      </c>
    </row>
    <row r="2507" s="13" customFormat="1">
      <c r="A2507" s="13"/>
      <c r="B2507" s="233"/>
      <c r="C2507" s="234"/>
      <c r="D2507" s="235" t="s">
        <v>213</v>
      </c>
      <c r="E2507" s="236" t="s">
        <v>28</v>
      </c>
      <c r="F2507" s="237" t="s">
        <v>3257</v>
      </c>
      <c r="G2507" s="234"/>
      <c r="H2507" s="238">
        <v>7.5259999999999998</v>
      </c>
      <c r="I2507" s="239"/>
      <c r="J2507" s="234"/>
      <c r="K2507" s="234"/>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213</v>
      </c>
      <c r="AU2507" s="244" t="s">
        <v>84</v>
      </c>
      <c r="AV2507" s="13" t="s">
        <v>84</v>
      </c>
      <c r="AW2507" s="13" t="s">
        <v>35</v>
      </c>
      <c r="AX2507" s="13" t="s">
        <v>82</v>
      </c>
      <c r="AY2507" s="244" t="s">
        <v>197</v>
      </c>
    </row>
    <row r="2508" s="2" customFormat="1" ht="16.5" customHeight="1">
      <c r="A2508" s="41"/>
      <c r="B2508" s="42"/>
      <c r="C2508" s="281" t="s">
        <v>3268</v>
      </c>
      <c r="D2508" s="281" t="s">
        <v>519</v>
      </c>
      <c r="E2508" s="282" t="s">
        <v>3269</v>
      </c>
      <c r="F2508" s="283" t="s">
        <v>3232</v>
      </c>
      <c r="G2508" s="284" t="s">
        <v>265</v>
      </c>
      <c r="H2508" s="285">
        <v>4.4500000000000002</v>
      </c>
      <c r="I2508" s="286"/>
      <c r="J2508" s="287">
        <f>ROUND(I2508*H2508,2)</f>
        <v>0</v>
      </c>
      <c r="K2508" s="283" t="s">
        <v>28</v>
      </c>
      <c r="L2508" s="288"/>
      <c r="M2508" s="289" t="s">
        <v>28</v>
      </c>
      <c r="N2508" s="290" t="s">
        <v>45</v>
      </c>
      <c r="O2508" s="87"/>
      <c r="P2508" s="224">
        <f>O2508*H2508</f>
        <v>0</v>
      </c>
      <c r="Q2508" s="224">
        <v>0</v>
      </c>
      <c r="R2508" s="224">
        <f>Q2508*H2508</f>
        <v>0</v>
      </c>
      <c r="S2508" s="224">
        <v>0</v>
      </c>
      <c r="T2508" s="225">
        <f>S2508*H2508</f>
        <v>0</v>
      </c>
      <c r="U2508" s="41"/>
      <c r="V2508" s="41"/>
      <c r="W2508" s="41"/>
      <c r="X2508" s="41"/>
      <c r="Y2508" s="41"/>
      <c r="Z2508" s="41"/>
      <c r="AA2508" s="41"/>
      <c r="AB2508" s="41"/>
      <c r="AC2508" s="41"/>
      <c r="AD2508" s="41"/>
      <c r="AE2508" s="41"/>
      <c r="AR2508" s="226" t="s">
        <v>365</v>
      </c>
      <c r="AT2508" s="226" t="s">
        <v>519</v>
      </c>
      <c r="AU2508" s="226" t="s">
        <v>84</v>
      </c>
      <c r="AY2508" s="20" t="s">
        <v>197</v>
      </c>
      <c r="BE2508" s="227">
        <f>IF(N2508="základní",J2508,0)</f>
        <v>0</v>
      </c>
      <c r="BF2508" s="227">
        <f>IF(N2508="snížená",J2508,0)</f>
        <v>0</v>
      </c>
      <c r="BG2508" s="227">
        <f>IF(N2508="zákl. přenesená",J2508,0)</f>
        <v>0</v>
      </c>
      <c r="BH2508" s="227">
        <f>IF(N2508="sníž. přenesená",J2508,0)</f>
        <v>0</v>
      </c>
      <c r="BI2508" s="227">
        <f>IF(N2508="nulová",J2508,0)</f>
        <v>0</v>
      </c>
      <c r="BJ2508" s="20" t="s">
        <v>82</v>
      </c>
      <c r="BK2508" s="227">
        <f>ROUND(I2508*H2508,2)</f>
        <v>0</v>
      </c>
      <c r="BL2508" s="20" t="s">
        <v>283</v>
      </c>
      <c r="BM2508" s="226" t="s">
        <v>3270</v>
      </c>
    </row>
    <row r="2509" s="13" customFormat="1">
      <c r="A2509" s="13"/>
      <c r="B2509" s="233"/>
      <c r="C2509" s="234"/>
      <c r="D2509" s="235" t="s">
        <v>213</v>
      </c>
      <c r="E2509" s="236" t="s">
        <v>28</v>
      </c>
      <c r="F2509" s="237" t="s">
        <v>3258</v>
      </c>
      <c r="G2509" s="234"/>
      <c r="H2509" s="238">
        <v>4.4500000000000002</v>
      </c>
      <c r="I2509" s="239"/>
      <c r="J2509" s="234"/>
      <c r="K2509" s="234"/>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84</v>
      </c>
      <c r="AV2509" s="13" t="s">
        <v>84</v>
      </c>
      <c r="AW2509" s="13" t="s">
        <v>35</v>
      </c>
      <c r="AX2509" s="13" t="s">
        <v>82</v>
      </c>
      <c r="AY2509" s="244" t="s">
        <v>197</v>
      </c>
    </row>
    <row r="2510" s="2" customFormat="1" ht="21.75" customHeight="1">
      <c r="A2510" s="41"/>
      <c r="B2510" s="42"/>
      <c r="C2510" s="215" t="s">
        <v>3271</v>
      </c>
      <c r="D2510" s="215" t="s">
        <v>199</v>
      </c>
      <c r="E2510" s="216" t="s">
        <v>3272</v>
      </c>
      <c r="F2510" s="217" t="s">
        <v>3273</v>
      </c>
      <c r="G2510" s="218" t="s">
        <v>265</v>
      </c>
      <c r="H2510" s="219">
        <v>6.5999999999999996</v>
      </c>
      <c r="I2510" s="220"/>
      <c r="J2510" s="221">
        <f>ROUND(I2510*H2510,2)</f>
        <v>0</v>
      </c>
      <c r="K2510" s="217" t="s">
        <v>203</v>
      </c>
      <c r="L2510" s="47"/>
      <c r="M2510" s="222" t="s">
        <v>28</v>
      </c>
      <c r="N2510" s="223" t="s">
        <v>45</v>
      </c>
      <c r="O2510" s="87"/>
      <c r="P2510" s="224">
        <f>O2510*H2510</f>
        <v>0</v>
      </c>
      <c r="Q2510" s="224">
        <v>0</v>
      </c>
      <c r="R2510" s="224">
        <f>Q2510*H2510</f>
        <v>0</v>
      </c>
      <c r="S2510" s="224">
        <v>0</v>
      </c>
      <c r="T2510" s="225">
        <f>S2510*H2510</f>
        <v>0</v>
      </c>
      <c r="U2510" s="41"/>
      <c r="V2510" s="41"/>
      <c r="W2510" s="41"/>
      <c r="X2510" s="41"/>
      <c r="Y2510" s="41"/>
      <c r="Z2510" s="41"/>
      <c r="AA2510" s="41"/>
      <c r="AB2510" s="41"/>
      <c r="AC2510" s="41"/>
      <c r="AD2510" s="41"/>
      <c r="AE2510" s="41"/>
      <c r="AR2510" s="226" t="s">
        <v>283</v>
      </c>
      <c r="AT2510" s="226" t="s">
        <v>199</v>
      </c>
      <c r="AU2510" s="226" t="s">
        <v>84</v>
      </c>
      <c r="AY2510" s="20" t="s">
        <v>197</v>
      </c>
      <c r="BE2510" s="227">
        <f>IF(N2510="základní",J2510,0)</f>
        <v>0</v>
      </c>
      <c r="BF2510" s="227">
        <f>IF(N2510="snížená",J2510,0)</f>
        <v>0</v>
      </c>
      <c r="BG2510" s="227">
        <f>IF(N2510="zákl. přenesená",J2510,0)</f>
        <v>0</v>
      </c>
      <c r="BH2510" s="227">
        <f>IF(N2510="sníž. přenesená",J2510,0)</f>
        <v>0</v>
      </c>
      <c r="BI2510" s="227">
        <f>IF(N2510="nulová",J2510,0)</f>
        <v>0</v>
      </c>
      <c r="BJ2510" s="20" t="s">
        <v>82</v>
      </c>
      <c r="BK2510" s="227">
        <f>ROUND(I2510*H2510,2)</f>
        <v>0</v>
      </c>
      <c r="BL2510" s="20" t="s">
        <v>283</v>
      </c>
      <c r="BM2510" s="226" t="s">
        <v>3274</v>
      </c>
    </row>
    <row r="2511" s="2" customFormat="1">
      <c r="A2511" s="41"/>
      <c r="B2511" s="42"/>
      <c r="C2511" s="43"/>
      <c r="D2511" s="228" t="s">
        <v>206</v>
      </c>
      <c r="E2511" s="43"/>
      <c r="F2511" s="229" t="s">
        <v>3275</v>
      </c>
      <c r="G2511" s="43"/>
      <c r="H2511" s="43"/>
      <c r="I2511" s="230"/>
      <c r="J2511" s="43"/>
      <c r="K2511" s="43"/>
      <c r="L2511" s="47"/>
      <c r="M2511" s="231"/>
      <c r="N2511" s="232"/>
      <c r="O2511" s="87"/>
      <c r="P2511" s="87"/>
      <c r="Q2511" s="87"/>
      <c r="R2511" s="87"/>
      <c r="S2511" s="87"/>
      <c r="T2511" s="88"/>
      <c r="U2511" s="41"/>
      <c r="V2511" s="41"/>
      <c r="W2511" s="41"/>
      <c r="X2511" s="41"/>
      <c r="Y2511" s="41"/>
      <c r="Z2511" s="41"/>
      <c r="AA2511" s="41"/>
      <c r="AB2511" s="41"/>
      <c r="AC2511" s="41"/>
      <c r="AD2511" s="41"/>
      <c r="AE2511" s="41"/>
      <c r="AT2511" s="20" t="s">
        <v>206</v>
      </c>
      <c r="AU2511" s="20" t="s">
        <v>84</v>
      </c>
    </row>
    <row r="2512" s="15" customFormat="1">
      <c r="A2512" s="15"/>
      <c r="B2512" s="256"/>
      <c r="C2512" s="257"/>
      <c r="D2512" s="235" t="s">
        <v>213</v>
      </c>
      <c r="E2512" s="258" t="s">
        <v>28</v>
      </c>
      <c r="F2512" s="259" t="s">
        <v>1966</v>
      </c>
      <c r="G2512" s="257"/>
      <c r="H2512" s="258" t="s">
        <v>28</v>
      </c>
      <c r="I2512" s="260"/>
      <c r="J2512" s="257"/>
      <c r="K2512" s="257"/>
      <c r="L2512" s="261"/>
      <c r="M2512" s="262"/>
      <c r="N2512" s="263"/>
      <c r="O2512" s="263"/>
      <c r="P2512" s="263"/>
      <c r="Q2512" s="263"/>
      <c r="R2512" s="263"/>
      <c r="S2512" s="263"/>
      <c r="T2512" s="264"/>
      <c r="U2512" s="15"/>
      <c r="V2512" s="15"/>
      <c r="W2512" s="15"/>
      <c r="X2512" s="15"/>
      <c r="Y2512" s="15"/>
      <c r="Z2512" s="15"/>
      <c r="AA2512" s="15"/>
      <c r="AB2512" s="15"/>
      <c r="AC2512" s="15"/>
      <c r="AD2512" s="15"/>
      <c r="AE2512" s="15"/>
      <c r="AT2512" s="265" t="s">
        <v>213</v>
      </c>
      <c r="AU2512" s="265" t="s">
        <v>84</v>
      </c>
      <c r="AV2512" s="15" t="s">
        <v>82</v>
      </c>
      <c r="AW2512" s="15" t="s">
        <v>35</v>
      </c>
      <c r="AX2512" s="15" t="s">
        <v>74</v>
      </c>
      <c r="AY2512" s="265" t="s">
        <v>197</v>
      </c>
    </row>
    <row r="2513" s="13" customFormat="1">
      <c r="A2513" s="13"/>
      <c r="B2513" s="233"/>
      <c r="C2513" s="234"/>
      <c r="D2513" s="235" t="s">
        <v>213</v>
      </c>
      <c r="E2513" s="236" t="s">
        <v>28</v>
      </c>
      <c r="F2513" s="237" t="s">
        <v>3276</v>
      </c>
      <c r="G2513" s="234"/>
      <c r="H2513" s="238">
        <v>6.5999999999999996</v>
      </c>
      <c r="I2513" s="239"/>
      <c r="J2513" s="234"/>
      <c r="K2513" s="234"/>
      <c r="L2513" s="240"/>
      <c r="M2513" s="241"/>
      <c r="N2513" s="242"/>
      <c r="O2513" s="242"/>
      <c r="P2513" s="242"/>
      <c r="Q2513" s="242"/>
      <c r="R2513" s="242"/>
      <c r="S2513" s="242"/>
      <c r="T2513" s="243"/>
      <c r="U2513" s="13"/>
      <c r="V2513" s="13"/>
      <c r="W2513" s="13"/>
      <c r="X2513" s="13"/>
      <c r="Y2513" s="13"/>
      <c r="Z2513" s="13"/>
      <c r="AA2513" s="13"/>
      <c r="AB2513" s="13"/>
      <c r="AC2513" s="13"/>
      <c r="AD2513" s="13"/>
      <c r="AE2513" s="13"/>
      <c r="AT2513" s="244" t="s">
        <v>213</v>
      </c>
      <c r="AU2513" s="244" t="s">
        <v>84</v>
      </c>
      <c r="AV2513" s="13" t="s">
        <v>84</v>
      </c>
      <c r="AW2513" s="13" t="s">
        <v>35</v>
      </c>
      <c r="AX2513" s="13" t="s">
        <v>82</v>
      </c>
      <c r="AY2513" s="244" t="s">
        <v>197</v>
      </c>
    </row>
    <row r="2514" s="2" customFormat="1" ht="16.5" customHeight="1">
      <c r="A2514" s="41"/>
      <c r="B2514" s="42"/>
      <c r="C2514" s="281" t="s">
        <v>3277</v>
      </c>
      <c r="D2514" s="281" t="s">
        <v>519</v>
      </c>
      <c r="E2514" s="282" t="s">
        <v>3278</v>
      </c>
      <c r="F2514" s="283" t="s">
        <v>3279</v>
      </c>
      <c r="G2514" s="284" t="s">
        <v>265</v>
      </c>
      <c r="H2514" s="285">
        <v>7.2599999999999998</v>
      </c>
      <c r="I2514" s="286"/>
      <c r="J2514" s="287">
        <f>ROUND(I2514*H2514,2)</f>
        <v>0</v>
      </c>
      <c r="K2514" s="283" t="s">
        <v>203</v>
      </c>
      <c r="L2514" s="288"/>
      <c r="M2514" s="289" t="s">
        <v>28</v>
      </c>
      <c r="N2514" s="290" t="s">
        <v>45</v>
      </c>
      <c r="O2514" s="87"/>
      <c r="P2514" s="224">
        <f>O2514*H2514</f>
        <v>0</v>
      </c>
      <c r="Q2514" s="224">
        <v>0.00020000000000000001</v>
      </c>
      <c r="R2514" s="224">
        <f>Q2514*H2514</f>
        <v>0.001452</v>
      </c>
      <c r="S2514" s="224">
        <v>0</v>
      </c>
      <c r="T2514" s="225">
        <f>S2514*H2514</f>
        <v>0</v>
      </c>
      <c r="U2514" s="41"/>
      <c r="V2514" s="41"/>
      <c r="W2514" s="41"/>
      <c r="X2514" s="41"/>
      <c r="Y2514" s="41"/>
      <c r="Z2514" s="41"/>
      <c r="AA2514" s="41"/>
      <c r="AB2514" s="41"/>
      <c r="AC2514" s="41"/>
      <c r="AD2514" s="41"/>
      <c r="AE2514" s="41"/>
      <c r="AR2514" s="226" t="s">
        <v>365</v>
      </c>
      <c r="AT2514" s="226" t="s">
        <v>519</v>
      </c>
      <c r="AU2514" s="226" t="s">
        <v>84</v>
      </c>
      <c r="AY2514" s="20" t="s">
        <v>197</v>
      </c>
      <c r="BE2514" s="227">
        <f>IF(N2514="základní",J2514,0)</f>
        <v>0</v>
      </c>
      <c r="BF2514" s="227">
        <f>IF(N2514="snížená",J2514,0)</f>
        <v>0</v>
      </c>
      <c r="BG2514" s="227">
        <f>IF(N2514="zákl. přenesená",J2514,0)</f>
        <v>0</v>
      </c>
      <c r="BH2514" s="227">
        <f>IF(N2514="sníž. přenesená",J2514,0)</f>
        <v>0</v>
      </c>
      <c r="BI2514" s="227">
        <f>IF(N2514="nulová",J2514,0)</f>
        <v>0</v>
      </c>
      <c r="BJ2514" s="20" t="s">
        <v>82</v>
      </c>
      <c r="BK2514" s="227">
        <f>ROUND(I2514*H2514,2)</f>
        <v>0</v>
      </c>
      <c r="BL2514" s="20" t="s">
        <v>283</v>
      </c>
      <c r="BM2514" s="226" t="s">
        <v>3280</v>
      </c>
    </row>
    <row r="2515" s="13" customFormat="1">
      <c r="A2515" s="13"/>
      <c r="B2515" s="233"/>
      <c r="C2515" s="234"/>
      <c r="D2515" s="235" t="s">
        <v>213</v>
      </c>
      <c r="E2515" s="234"/>
      <c r="F2515" s="237" t="s">
        <v>3281</v>
      </c>
      <c r="G2515" s="234"/>
      <c r="H2515" s="238">
        <v>7.2599999999999998</v>
      </c>
      <c r="I2515" s="239"/>
      <c r="J2515" s="234"/>
      <c r="K2515" s="234"/>
      <c r="L2515" s="240"/>
      <c r="M2515" s="241"/>
      <c r="N2515" s="242"/>
      <c r="O2515" s="242"/>
      <c r="P2515" s="242"/>
      <c r="Q2515" s="242"/>
      <c r="R2515" s="242"/>
      <c r="S2515" s="242"/>
      <c r="T2515" s="243"/>
      <c r="U2515" s="13"/>
      <c r="V2515" s="13"/>
      <c r="W2515" s="13"/>
      <c r="X2515" s="13"/>
      <c r="Y2515" s="13"/>
      <c r="Z2515" s="13"/>
      <c r="AA2515" s="13"/>
      <c r="AB2515" s="13"/>
      <c r="AC2515" s="13"/>
      <c r="AD2515" s="13"/>
      <c r="AE2515" s="13"/>
      <c r="AT2515" s="244" t="s">
        <v>213</v>
      </c>
      <c r="AU2515" s="244" t="s">
        <v>84</v>
      </c>
      <c r="AV2515" s="13" t="s">
        <v>84</v>
      </c>
      <c r="AW2515" s="13" t="s">
        <v>4</v>
      </c>
      <c r="AX2515" s="13" t="s">
        <v>82</v>
      </c>
      <c r="AY2515" s="244" t="s">
        <v>197</v>
      </c>
    </row>
    <row r="2516" s="2" customFormat="1" ht="16.5" customHeight="1">
      <c r="A2516" s="41"/>
      <c r="B2516" s="42"/>
      <c r="C2516" s="215" t="s">
        <v>3282</v>
      </c>
      <c r="D2516" s="215" t="s">
        <v>199</v>
      </c>
      <c r="E2516" s="216" t="s">
        <v>3283</v>
      </c>
      <c r="F2516" s="217" t="s">
        <v>3284</v>
      </c>
      <c r="G2516" s="218" t="s">
        <v>202</v>
      </c>
      <c r="H2516" s="219">
        <v>2.7000000000000002</v>
      </c>
      <c r="I2516" s="220"/>
      <c r="J2516" s="221">
        <f>ROUND(I2516*H2516,2)</f>
        <v>0</v>
      </c>
      <c r="K2516" s="217" t="s">
        <v>203</v>
      </c>
      <c r="L2516" s="47"/>
      <c r="M2516" s="222" t="s">
        <v>28</v>
      </c>
      <c r="N2516" s="223" t="s">
        <v>45</v>
      </c>
      <c r="O2516" s="87"/>
      <c r="P2516" s="224">
        <f>O2516*H2516</f>
        <v>0</v>
      </c>
      <c r="Q2516" s="224">
        <v>0</v>
      </c>
      <c r="R2516" s="224">
        <f>Q2516*H2516</f>
        <v>0</v>
      </c>
      <c r="S2516" s="224">
        <v>0</v>
      </c>
      <c r="T2516" s="225">
        <f>S2516*H2516</f>
        <v>0</v>
      </c>
      <c r="U2516" s="41"/>
      <c r="V2516" s="41"/>
      <c r="W2516" s="41"/>
      <c r="X2516" s="41"/>
      <c r="Y2516" s="41"/>
      <c r="Z2516" s="41"/>
      <c r="AA2516" s="41"/>
      <c r="AB2516" s="41"/>
      <c r="AC2516" s="41"/>
      <c r="AD2516" s="41"/>
      <c r="AE2516" s="41"/>
      <c r="AR2516" s="226" t="s">
        <v>283</v>
      </c>
      <c r="AT2516" s="226" t="s">
        <v>199</v>
      </c>
      <c r="AU2516" s="226" t="s">
        <v>84</v>
      </c>
      <c r="AY2516" s="20" t="s">
        <v>197</v>
      </c>
      <c r="BE2516" s="227">
        <f>IF(N2516="základní",J2516,0)</f>
        <v>0</v>
      </c>
      <c r="BF2516" s="227">
        <f>IF(N2516="snížená",J2516,0)</f>
        <v>0</v>
      </c>
      <c r="BG2516" s="227">
        <f>IF(N2516="zákl. přenesená",J2516,0)</f>
        <v>0</v>
      </c>
      <c r="BH2516" s="227">
        <f>IF(N2516="sníž. přenesená",J2516,0)</f>
        <v>0</v>
      </c>
      <c r="BI2516" s="227">
        <f>IF(N2516="nulová",J2516,0)</f>
        <v>0</v>
      </c>
      <c r="BJ2516" s="20" t="s">
        <v>82</v>
      </c>
      <c r="BK2516" s="227">
        <f>ROUND(I2516*H2516,2)</f>
        <v>0</v>
      </c>
      <c r="BL2516" s="20" t="s">
        <v>283</v>
      </c>
      <c r="BM2516" s="226" t="s">
        <v>3285</v>
      </c>
    </row>
    <row r="2517" s="2" customFormat="1">
      <c r="A2517" s="41"/>
      <c r="B2517" s="42"/>
      <c r="C2517" s="43"/>
      <c r="D2517" s="228" t="s">
        <v>206</v>
      </c>
      <c r="E2517" s="43"/>
      <c r="F2517" s="229" t="s">
        <v>3286</v>
      </c>
      <c r="G2517" s="43"/>
      <c r="H2517" s="43"/>
      <c r="I2517" s="230"/>
      <c r="J2517" s="43"/>
      <c r="K2517" s="43"/>
      <c r="L2517" s="47"/>
      <c r="M2517" s="231"/>
      <c r="N2517" s="232"/>
      <c r="O2517" s="87"/>
      <c r="P2517" s="87"/>
      <c r="Q2517" s="87"/>
      <c r="R2517" s="87"/>
      <c r="S2517" s="87"/>
      <c r="T2517" s="88"/>
      <c r="U2517" s="41"/>
      <c r="V2517" s="41"/>
      <c r="W2517" s="41"/>
      <c r="X2517" s="41"/>
      <c r="Y2517" s="41"/>
      <c r="Z2517" s="41"/>
      <c r="AA2517" s="41"/>
      <c r="AB2517" s="41"/>
      <c r="AC2517" s="41"/>
      <c r="AD2517" s="41"/>
      <c r="AE2517" s="41"/>
      <c r="AT2517" s="20" t="s">
        <v>206</v>
      </c>
      <c r="AU2517" s="20" t="s">
        <v>84</v>
      </c>
    </row>
    <row r="2518" s="15" customFormat="1">
      <c r="A2518" s="15"/>
      <c r="B2518" s="256"/>
      <c r="C2518" s="257"/>
      <c r="D2518" s="235" t="s">
        <v>213</v>
      </c>
      <c r="E2518" s="258" t="s">
        <v>28</v>
      </c>
      <c r="F2518" s="259" t="s">
        <v>1966</v>
      </c>
      <c r="G2518" s="257"/>
      <c r="H2518" s="258" t="s">
        <v>28</v>
      </c>
      <c r="I2518" s="260"/>
      <c r="J2518" s="257"/>
      <c r="K2518" s="257"/>
      <c r="L2518" s="261"/>
      <c r="M2518" s="262"/>
      <c r="N2518" s="263"/>
      <c r="O2518" s="263"/>
      <c r="P2518" s="263"/>
      <c r="Q2518" s="263"/>
      <c r="R2518" s="263"/>
      <c r="S2518" s="263"/>
      <c r="T2518" s="264"/>
      <c r="U2518" s="15"/>
      <c r="V2518" s="15"/>
      <c r="W2518" s="15"/>
      <c r="X2518" s="15"/>
      <c r="Y2518" s="15"/>
      <c r="Z2518" s="15"/>
      <c r="AA2518" s="15"/>
      <c r="AB2518" s="15"/>
      <c r="AC2518" s="15"/>
      <c r="AD2518" s="15"/>
      <c r="AE2518" s="15"/>
      <c r="AT2518" s="265" t="s">
        <v>213</v>
      </c>
      <c r="AU2518" s="265" t="s">
        <v>84</v>
      </c>
      <c r="AV2518" s="15" t="s">
        <v>82</v>
      </c>
      <c r="AW2518" s="15" t="s">
        <v>35</v>
      </c>
      <c r="AX2518" s="15" t="s">
        <v>74</v>
      </c>
      <c r="AY2518" s="265" t="s">
        <v>197</v>
      </c>
    </row>
    <row r="2519" s="13" customFormat="1">
      <c r="A2519" s="13"/>
      <c r="B2519" s="233"/>
      <c r="C2519" s="234"/>
      <c r="D2519" s="235" t="s">
        <v>213</v>
      </c>
      <c r="E2519" s="236" t="s">
        <v>28</v>
      </c>
      <c r="F2519" s="237" t="s">
        <v>3287</v>
      </c>
      <c r="G2519" s="234"/>
      <c r="H2519" s="238">
        <v>2.7000000000000002</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35</v>
      </c>
      <c r="AX2519" s="13" t="s">
        <v>82</v>
      </c>
      <c r="AY2519" s="244" t="s">
        <v>197</v>
      </c>
    </row>
    <row r="2520" s="2" customFormat="1" ht="16.5" customHeight="1">
      <c r="A2520" s="41"/>
      <c r="B2520" s="42"/>
      <c r="C2520" s="281" t="s">
        <v>3288</v>
      </c>
      <c r="D2520" s="281" t="s">
        <v>519</v>
      </c>
      <c r="E2520" s="282" t="s">
        <v>3289</v>
      </c>
      <c r="F2520" s="283" t="s">
        <v>3290</v>
      </c>
      <c r="G2520" s="284" t="s">
        <v>202</v>
      </c>
      <c r="H2520" s="285">
        <v>2.9700000000000002</v>
      </c>
      <c r="I2520" s="286"/>
      <c r="J2520" s="287">
        <f>ROUND(I2520*H2520,2)</f>
        <v>0</v>
      </c>
      <c r="K2520" s="283" t="s">
        <v>203</v>
      </c>
      <c r="L2520" s="288"/>
      <c r="M2520" s="289" t="s">
        <v>28</v>
      </c>
      <c r="N2520" s="290" t="s">
        <v>45</v>
      </c>
      <c r="O2520" s="87"/>
      <c r="P2520" s="224">
        <f>O2520*H2520</f>
        <v>0</v>
      </c>
      <c r="Q2520" s="224">
        <v>0.01</v>
      </c>
      <c r="R2520" s="224">
        <f>Q2520*H2520</f>
        <v>0.029700000000000004</v>
      </c>
      <c r="S2520" s="224">
        <v>0</v>
      </c>
      <c r="T2520" s="225">
        <f>S2520*H2520</f>
        <v>0</v>
      </c>
      <c r="U2520" s="41"/>
      <c r="V2520" s="41"/>
      <c r="W2520" s="41"/>
      <c r="X2520" s="41"/>
      <c r="Y2520" s="41"/>
      <c r="Z2520" s="41"/>
      <c r="AA2520" s="41"/>
      <c r="AB2520" s="41"/>
      <c r="AC2520" s="41"/>
      <c r="AD2520" s="41"/>
      <c r="AE2520" s="41"/>
      <c r="AR2520" s="226" t="s">
        <v>365</v>
      </c>
      <c r="AT2520" s="226" t="s">
        <v>519</v>
      </c>
      <c r="AU2520" s="226" t="s">
        <v>84</v>
      </c>
      <c r="AY2520" s="20" t="s">
        <v>197</v>
      </c>
      <c r="BE2520" s="227">
        <f>IF(N2520="základní",J2520,0)</f>
        <v>0</v>
      </c>
      <c r="BF2520" s="227">
        <f>IF(N2520="snížená",J2520,0)</f>
        <v>0</v>
      </c>
      <c r="BG2520" s="227">
        <f>IF(N2520="zákl. přenesená",J2520,0)</f>
        <v>0</v>
      </c>
      <c r="BH2520" s="227">
        <f>IF(N2520="sníž. přenesená",J2520,0)</f>
        <v>0</v>
      </c>
      <c r="BI2520" s="227">
        <f>IF(N2520="nulová",J2520,0)</f>
        <v>0</v>
      </c>
      <c r="BJ2520" s="20" t="s">
        <v>82</v>
      </c>
      <c r="BK2520" s="227">
        <f>ROUND(I2520*H2520,2)</f>
        <v>0</v>
      </c>
      <c r="BL2520" s="20" t="s">
        <v>283</v>
      </c>
      <c r="BM2520" s="226" t="s">
        <v>3291</v>
      </c>
    </row>
    <row r="2521" s="13" customFormat="1">
      <c r="A2521" s="13"/>
      <c r="B2521" s="233"/>
      <c r="C2521" s="234"/>
      <c r="D2521" s="235" t="s">
        <v>213</v>
      </c>
      <c r="E2521" s="234"/>
      <c r="F2521" s="237" t="s">
        <v>3292</v>
      </c>
      <c r="G2521" s="234"/>
      <c r="H2521" s="238">
        <v>2.9700000000000002</v>
      </c>
      <c r="I2521" s="239"/>
      <c r="J2521" s="234"/>
      <c r="K2521" s="234"/>
      <c r="L2521" s="240"/>
      <c r="M2521" s="241"/>
      <c r="N2521" s="242"/>
      <c r="O2521" s="242"/>
      <c r="P2521" s="242"/>
      <c r="Q2521" s="242"/>
      <c r="R2521" s="242"/>
      <c r="S2521" s="242"/>
      <c r="T2521" s="243"/>
      <c r="U2521" s="13"/>
      <c r="V2521" s="13"/>
      <c r="W2521" s="13"/>
      <c r="X2521" s="13"/>
      <c r="Y2521" s="13"/>
      <c r="Z2521" s="13"/>
      <c r="AA2521" s="13"/>
      <c r="AB2521" s="13"/>
      <c r="AC2521" s="13"/>
      <c r="AD2521" s="13"/>
      <c r="AE2521" s="13"/>
      <c r="AT2521" s="244" t="s">
        <v>213</v>
      </c>
      <c r="AU2521" s="244" t="s">
        <v>84</v>
      </c>
      <c r="AV2521" s="13" t="s">
        <v>84</v>
      </c>
      <c r="AW2521" s="13" t="s">
        <v>4</v>
      </c>
      <c r="AX2521" s="13" t="s">
        <v>82</v>
      </c>
      <c r="AY2521" s="244" t="s">
        <v>197</v>
      </c>
    </row>
    <row r="2522" s="2" customFormat="1" ht="24.15" customHeight="1">
      <c r="A2522" s="41"/>
      <c r="B2522" s="42"/>
      <c r="C2522" s="215" t="s">
        <v>3293</v>
      </c>
      <c r="D2522" s="215" t="s">
        <v>199</v>
      </c>
      <c r="E2522" s="216" t="s">
        <v>3294</v>
      </c>
      <c r="F2522" s="217" t="s">
        <v>3295</v>
      </c>
      <c r="G2522" s="218" t="s">
        <v>202</v>
      </c>
      <c r="H2522" s="219">
        <v>2</v>
      </c>
      <c r="I2522" s="220"/>
      <c r="J2522" s="221">
        <f>ROUND(I2522*H2522,2)</f>
        <v>0</v>
      </c>
      <c r="K2522" s="217" t="s">
        <v>203</v>
      </c>
      <c r="L2522" s="47"/>
      <c r="M2522" s="222" t="s">
        <v>28</v>
      </c>
      <c r="N2522" s="223" t="s">
        <v>45</v>
      </c>
      <c r="O2522" s="87"/>
      <c r="P2522" s="224">
        <f>O2522*H2522</f>
        <v>0</v>
      </c>
      <c r="Q2522" s="224">
        <v>0.00012</v>
      </c>
      <c r="R2522" s="224">
        <f>Q2522*H2522</f>
        <v>0.00024000000000000001</v>
      </c>
      <c r="S2522" s="224">
        <v>0</v>
      </c>
      <c r="T2522" s="225">
        <f>S2522*H2522</f>
        <v>0</v>
      </c>
      <c r="U2522" s="41"/>
      <c r="V2522" s="41"/>
      <c r="W2522" s="41"/>
      <c r="X2522" s="41"/>
      <c r="Y2522" s="41"/>
      <c r="Z2522" s="41"/>
      <c r="AA2522" s="41"/>
      <c r="AB2522" s="41"/>
      <c r="AC2522" s="41"/>
      <c r="AD2522" s="41"/>
      <c r="AE2522" s="41"/>
      <c r="AR2522" s="226" t="s">
        <v>283</v>
      </c>
      <c r="AT2522" s="226" t="s">
        <v>199</v>
      </c>
      <c r="AU2522" s="226" t="s">
        <v>84</v>
      </c>
      <c r="AY2522" s="20" t="s">
        <v>197</v>
      </c>
      <c r="BE2522" s="227">
        <f>IF(N2522="základní",J2522,0)</f>
        <v>0</v>
      </c>
      <c r="BF2522" s="227">
        <f>IF(N2522="snížená",J2522,0)</f>
        <v>0</v>
      </c>
      <c r="BG2522" s="227">
        <f>IF(N2522="zákl. přenesená",J2522,0)</f>
        <v>0</v>
      </c>
      <c r="BH2522" s="227">
        <f>IF(N2522="sníž. přenesená",J2522,0)</f>
        <v>0</v>
      </c>
      <c r="BI2522" s="227">
        <f>IF(N2522="nulová",J2522,0)</f>
        <v>0</v>
      </c>
      <c r="BJ2522" s="20" t="s">
        <v>82</v>
      </c>
      <c r="BK2522" s="227">
        <f>ROUND(I2522*H2522,2)</f>
        <v>0</v>
      </c>
      <c r="BL2522" s="20" t="s">
        <v>283</v>
      </c>
      <c r="BM2522" s="226" t="s">
        <v>3296</v>
      </c>
    </row>
    <row r="2523" s="2" customFormat="1">
      <c r="A2523" s="41"/>
      <c r="B2523" s="42"/>
      <c r="C2523" s="43"/>
      <c r="D2523" s="228" t="s">
        <v>206</v>
      </c>
      <c r="E2523" s="43"/>
      <c r="F2523" s="229" t="s">
        <v>3297</v>
      </c>
      <c r="G2523" s="43"/>
      <c r="H2523" s="43"/>
      <c r="I2523" s="230"/>
      <c r="J2523" s="43"/>
      <c r="K2523" s="43"/>
      <c r="L2523" s="47"/>
      <c r="M2523" s="231"/>
      <c r="N2523" s="232"/>
      <c r="O2523" s="87"/>
      <c r="P2523" s="87"/>
      <c r="Q2523" s="87"/>
      <c r="R2523" s="87"/>
      <c r="S2523" s="87"/>
      <c r="T2523" s="88"/>
      <c r="U2523" s="41"/>
      <c r="V2523" s="41"/>
      <c r="W2523" s="41"/>
      <c r="X2523" s="41"/>
      <c r="Y2523" s="41"/>
      <c r="Z2523" s="41"/>
      <c r="AA2523" s="41"/>
      <c r="AB2523" s="41"/>
      <c r="AC2523" s="41"/>
      <c r="AD2523" s="41"/>
      <c r="AE2523" s="41"/>
      <c r="AT2523" s="20" t="s">
        <v>206</v>
      </c>
      <c r="AU2523" s="20" t="s">
        <v>84</v>
      </c>
    </row>
    <row r="2524" s="15" customFormat="1">
      <c r="A2524" s="15"/>
      <c r="B2524" s="256"/>
      <c r="C2524" s="257"/>
      <c r="D2524" s="235" t="s">
        <v>213</v>
      </c>
      <c r="E2524" s="258" t="s">
        <v>28</v>
      </c>
      <c r="F2524" s="259" t="s">
        <v>1966</v>
      </c>
      <c r="G2524" s="257"/>
      <c r="H2524" s="258" t="s">
        <v>28</v>
      </c>
      <c r="I2524" s="260"/>
      <c r="J2524" s="257"/>
      <c r="K2524" s="257"/>
      <c r="L2524" s="261"/>
      <c r="M2524" s="262"/>
      <c r="N2524" s="263"/>
      <c r="O2524" s="263"/>
      <c r="P2524" s="263"/>
      <c r="Q2524" s="263"/>
      <c r="R2524" s="263"/>
      <c r="S2524" s="263"/>
      <c r="T2524" s="264"/>
      <c r="U2524" s="15"/>
      <c r="V2524" s="15"/>
      <c r="W2524" s="15"/>
      <c r="X2524" s="15"/>
      <c r="Y2524" s="15"/>
      <c r="Z2524" s="15"/>
      <c r="AA2524" s="15"/>
      <c r="AB2524" s="15"/>
      <c r="AC2524" s="15"/>
      <c r="AD2524" s="15"/>
      <c r="AE2524" s="15"/>
      <c r="AT2524" s="265" t="s">
        <v>213</v>
      </c>
      <c r="AU2524" s="265" t="s">
        <v>84</v>
      </c>
      <c r="AV2524" s="15" t="s">
        <v>82</v>
      </c>
      <c r="AW2524" s="15" t="s">
        <v>35</v>
      </c>
      <c r="AX2524" s="15" t="s">
        <v>74</v>
      </c>
      <c r="AY2524" s="265" t="s">
        <v>197</v>
      </c>
    </row>
    <row r="2525" s="13" customFormat="1">
      <c r="A2525" s="13"/>
      <c r="B2525" s="233"/>
      <c r="C2525" s="234"/>
      <c r="D2525" s="235" t="s">
        <v>213</v>
      </c>
      <c r="E2525" s="236" t="s">
        <v>28</v>
      </c>
      <c r="F2525" s="237" t="s">
        <v>3298</v>
      </c>
      <c r="G2525" s="234"/>
      <c r="H2525" s="238">
        <v>1</v>
      </c>
      <c r="I2525" s="239"/>
      <c r="J2525" s="234"/>
      <c r="K2525" s="234"/>
      <c r="L2525" s="240"/>
      <c r="M2525" s="241"/>
      <c r="N2525" s="242"/>
      <c r="O2525" s="242"/>
      <c r="P2525" s="242"/>
      <c r="Q2525" s="242"/>
      <c r="R2525" s="242"/>
      <c r="S2525" s="242"/>
      <c r="T2525" s="243"/>
      <c r="U2525" s="13"/>
      <c r="V2525" s="13"/>
      <c r="W2525" s="13"/>
      <c r="X2525" s="13"/>
      <c r="Y2525" s="13"/>
      <c r="Z2525" s="13"/>
      <c r="AA2525" s="13"/>
      <c r="AB2525" s="13"/>
      <c r="AC2525" s="13"/>
      <c r="AD2525" s="13"/>
      <c r="AE2525" s="13"/>
      <c r="AT2525" s="244" t="s">
        <v>213</v>
      </c>
      <c r="AU2525" s="244" t="s">
        <v>84</v>
      </c>
      <c r="AV2525" s="13" t="s">
        <v>84</v>
      </c>
      <c r="AW2525" s="13" t="s">
        <v>35</v>
      </c>
      <c r="AX2525" s="13" t="s">
        <v>74</v>
      </c>
      <c r="AY2525" s="244" t="s">
        <v>197</v>
      </c>
    </row>
    <row r="2526" s="13" customFormat="1">
      <c r="A2526" s="13"/>
      <c r="B2526" s="233"/>
      <c r="C2526" s="234"/>
      <c r="D2526" s="235" t="s">
        <v>213</v>
      </c>
      <c r="E2526" s="236" t="s">
        <v>28</v>
      </c>
      <c r="F2526" s="237" t="s">
        <v>3299</v>
      </c>
      <c r="G2526" s="234"/>
      <c r="H2526" s="238">
        <v>1</v>
      </c>
      <c r="I2526" s="239"/>
      <c r="J2526" s="234"/>
      <c r="K2526" s="234"/>
      <c r="L2526" s="240"/>
      <c r="M2526" s="241"/>
      <c r="N2526" s="242"/>
      <c r="O2526" s="242"/>
      <c r="P2526" s="242"/>
      <c r="Q2526" s="242"/>
      <c r="R2526" s="242"/>
      <c r="S2526" s="242"/>
      <c r="T2526" s="243"/>
      <c r="U2526" s="13"/>
      <c r="V2526" s="13"/>
      <c r="W2526" s="13"/>
      <c r="X2526" s="13"/>
      <c r="Y2526" s="13"/>
      <c r="Z2526" s="13"/>
      <c r="AA2526" s="13"/>
      <c r="AB2526" s="13"/>
      <c r="AC2526" s="13"/>
      <c r="AD2526" s="13"/>
      <c r="AE2526" s="13"/>
      <c r="AT2526" s="244" t="s">
        <v>213</v>
      </c>
      <c r="AU2526" s="244" t="s">
        <v>84</v>
      </c>
      <c r="AV2526" s="13" t="s">
        <v>84</v>
      </c>
      <c r="AW2526" s="13" t="s">
        <v>35</v>
      </c>
      <c r="AX2526" s="13" t="s">
        <v>74</v>
      </c>
      <c r="AY2526" s="244" t="s">
        <v>197</v>
      </c>
    </row>
    <row r="2527" s="14" customFormat="1">
      <c r="A2527" s="14"/>
      <c r="B2527" s="245"/>
      <c r="C2527" s="246"/>
      <c r="D2527" s="235" t="s">
        <v>213</v>
      </c>
      <c r="E2527" s="247" t="s">
        <v>28</v>
      </c>
      <c r="F2527" s="248" t="s">
        <v>226</v>
      </c>
      <c r="G2527" s="246"/>
      <c r="H2527" s="249">
        <v>2</v>
      </c>
      <c r="I2527" s="250"/>
      <c r="J2527" s="246"/>
      <c r="K2527" s="246"/>
      <c r="L2527" s="251"/>
      <c r="M2527" s="252"/>
      <c r="N2527" s="253"/>
      <c r="O2527" s="253"/>
      <c r="P2527" s="253"/>
      <c r="Q2527" s="253"/>
      <c r="R2527" s="253"/>
      <c r="S2527" s="253"/>
      <c r="T2527" s="254"/>
      <c r="U2527" s="14"/>
      <c r="V2527" s="14"/>
      <c r="W2527" s="14"/>
      <c r="X2527" s="14"/>
      <c r="Y2527" s="14"/>
      <c r="Z2527" s="14"/>
      <c r="AA2527" s="14"/>
      <c r="AB2527" s="14"/>
      <c r="AC2527" s="14"/>
      <c r="AD2527" s="14"/>
      <c r="AE2527" s="14"/>
      <c r="AT2527" s="255" t="s">
        <v>213</v>
      </c>
      <c r="AU2527" s="255" t="s">
        <v>84</v>
      </c>
      <c r="AV2527" s="14" t="s">
        <v>204</v>
      </c>
      <c r="AW2527" s="14" t="s">
        <v>35</v>
      </c>
      <c r="AX2527" s="14" t="s">
        <v>82</v>
      </c>
      <c r="AY2527" s="255" t="s">
        <v>197</v>
      </c>
    </row>
    <row r="2528" s="2" customFormat="1" ht="16.5" customHeight="1">
      <c r="A2528" s="41"/>
      <c r="B2528" s="42"/>
      <c r="C2528" s="281" t="s">
        <v>3300</v>
      </c>
      <c r="D2528" s="281" t="s">
        <v>519</v>
      </c>
      <c r="E2528" s="282" t="s">
        <v>3301</v>
      </c>
      <c r="F2528" s="283" t="s">
        <v>3302</v>
      </c>
      <c r="G2528" s="284" t="s">
        <v>210</v>
      </c>
      <c r="H2528" s="285">
        <v>2</v>
      </c>
      <c r="I2528" s="286"/>
      <c r="J2528" s="287">
        <f>ROUND(I2528*H2528,2)</f>
        <v>0</v>
      </c>
      <c r="K2528" s="283" t="s">
        <v>203</v>
      </c>
      <c r="L2528" s="288"/>
      <c r="M2528" s="289" t="s">
        <v>28</v>
      </c>
      <c r="N2528" s="290" t="s">
        <v>45</v>
      </c>
      <c r="O2528" s="87"/>
      <c r="P2528" s="224">
        <f>O2528*H2528</f>
        <v>0</v>
      </c>
      <c r="Q2528" s="224">
        <v>0.00109</v>
      </c>
      <c r="R2528" s="224">
        <f>Q2528*H2528</f>
        <v>0.0021800000000000001</v>
      </c>
      <c r="S2528" s="224">
        <v>0</v>
      </c>
      <c r="T2528" s="225">
        <f>S2528*H2528</f>
        <v>0</v>
      </c>
      <c r="U2528" s="41"/>
      <c r="V2528" s="41"/>
      <c r="W2528" s="41"/>
      <c r="X2528" s="41"/>
      <c r="Y2528" s="41"/>
      <c r="Z2528" s="41"/>
      <c r="AA2528" s="41"/>
      <c r="AB2528" s="41"/>
      <c r="AC2528" s="41"/>
      <c r="AD2528" s="41"/>
      <c r="AE2528" s="41"/>
      <c r="AR2528" s="226" t="s">
        <v>365</v>
      </c>
      <c r="AT2528" s="226" t="s">
        <v>519</v>
      </c>
      <c r="AU2528" s="226" t="s">
        <v>84</v>
      </c>
      <c r="AY2528" s="20" t="s">
        <v>197</v>
      </c>
      <c r="BE2528" s="227">
        <f>IF(N2528="základní",J2528,0)</f>
        <v>0</v>
      </c>
      <c r="BF2528" s="227">
        <f>IF(N2528="snížená",J2528,0)</f>
        <v>0</v>
      </c>
      <c r="BG2528" s="227">
        <f>IF(N2528="zákl. přenesená",J2528,0)</f>
        <v>0</v>
      </c>
      <c r="BH2528" s="227">
        <f>IF(N2528="sníž. přenesená",J2528,0)</f>
        <v>0</v>
      </c>
      <c r="BI2528" s="227">
        <f>IF(N2528="nulová",J2528,0)</f>
        <v>0</v>
      </c>
      <c r="BJ2528" s="20" t="s">
        <v>82</v>
      </c>
      <c r="BK2528" s="227">
        <f>ROUND(I2528*H2528,2)</f>
        <v>0</v>
      </c>
      <c r="BL2528" s="20" t="s">
        <v>283</v>
      </c>
      <c r="BM2528" s="226" t="s">
        <v>3303</v>
      </c>
    </row>
    <row r="2529" s="2" customFormat="1" ht="24.15" customHeight="1">
      <c r="A2529" s="41"/>
      <c r="B2529" s="42"/>
      <c r="C2529" s="215" t="s">
        <v>3304</v>
      </c>
      <c r="D2529" s="215" t="s">
        <v>199</v>
      </c>
      <c r="E2529" s="216" t="s">
        <v>3305</v>
      </c>
      <c r="F2529" s="217" t="s">
        <v>3306</v>
      </c>
      <c r="G2529" s="218" t="s">
        <v>210</v>
      </c>
      <c r="H2529" s="219">
        <v>33</v>
      </c>
      <c r="I2529" s="220"/>
      <c r="J2529" s="221">
        <f>ROUND(I2529*H2529,2)</f>
        <v>0</v>
      </c>
      <c r="K2529" s="217" t="s">
        <v>203</v>
      </c>
      <c r="L2529" s="47"/>
      <c r="M2529" s="222" t="s">
        <v>28</v>
      </c>
      <c r="N2529" s="223" t="s">
        <v>45</v>
      </c>
      <c r="O2529" s="87"/>
      <c r="P2529" s="224">
        <f>O2529*H2529</f>
        <v>0</v>
      </c>
      <c r="Q2529" s="224">
        <v>0</v>
      </c>
      <c r="R2529" s="224">
        <f>Q2529*H2529</f>
        <v>0</v>
      </c>
      <c r="S2529" s="224">
        <v>0</v>
      </c>
      <c r="T2529" s="225">
        <f>S2529*H2529</f>
        <v>0</v>
      </c>
      <c r="U2529" s="41"/>
      <c r="V2529" s="41"/>
      <c r="W2529" s="41"/>
      <c r="X2529" s="41"/>
      <c r="Y2529" s="41"/>
      <c r="Z2529" s="41"/>
      <c r="AA2529" s="41"/>
      <c r="AB2529" s="41"/>
      <c r="AC2529" s="41"/>
      <c r="AD2529" s="41"/>
      <c r="AE2529" s="41"/>
      <c r="AR2529" s="226" t="s">
        <v>283</v>
      </c>
      <c r="AT2529" s="226" t="s">
        <v>199</v>
      </c>
      <c r="AU2529" s="226" t="s">
        <v>84</v>
      </c>
      <c r="AY2529" s="20" t="s">
        <v>197</v>
      </c>
      <c r="BE2529" s="227">
        <f>IF(N2529="základní",J2529,0)</f>
        <v>0</v>
      </c>
      <c r="BF2529" s="227">
        <f>IF(N2529="snížená",J2529,0)</f>
        <v>0</v>
      </c>
      <c r="BG2529" s="227">
        <f>IF(N2529="zákl. přenesená",J2529,0)</f>
        <v>0</v>
      </c>
      <c r="BH2529" s="227">
        <f>IF(N2529="sníž. přenesená",J2529,0)</f>
        <v>0</v>
      </c>
      <c r="BI2529" s="227">
        <f>IF(N2529="nulová",J2529,0)</f>
        <v>0</v>
      </c>
      <c r="BJ2529" s="20" t="s">
        <v>82</v>
      </c>
      <c r="BK2529" s="227">
        <f>ROUND(I2529*H2529,2)</f>
        <v>0</v>
      </c>
      <c r="BL2529" s="20" t="s">
        <v>283</v>
      </c>
      <c r="BM2529" s="226" t="s">
        <v>3307</v>
      </c>
    </row>
    <row r="2530" s="2" customFormat="1">
      <c r="A2530" s="41"/>
      <c r="B2530" s="42"/>
      <c r="C2530" s="43"/>
      <c r="D2530" s="228" t="s">
        <v>206</v>
      </c>
      <c r="E2530" s="43"/>
      <c r="F2530" s="229" t="s">
        <v>3308</v>
      </c>
      <c r="G2530" s="43"/>
      <c r="H2530" s="43"/>
      <c r="I2530" s="230"/>
      <c r="J2530" s="43"/>
      <c r="K2530" s="43"/>
      <c r="L2530" s="47"/>
      <c r="M2530" s="231"/>
      <c r="N2530" s="232"/>
      <c r="O2530" s="87"/>
      <c r="P2530" s="87"/>
      <c r="Q2530" s="87"/>
      <c r="R2530" s="87"/>
      <c r="S2530" s="87"/>
      <c r="T2530" s="88"/>
      <c r="U2530" s="41"/>
      <c r="V2530" s="41"/>
      <c r="W2530" s="41"/>
      <c r="X2530" s="41"/>
      <c r="Y2530" s="41"/>
      <c r="Z2530" s="41"/>
      <c r="AA2530" s="41"/>
      <c r="AB2530" s="41"/>
      <c r="AC2530" s="41"/>
      <c r="AD2530" s="41"/>
      <c r="AE2530" s="41"/>
      <c r="AT2530" s="20" t="s">
        <v>206</v>
      </c>
      <c r="AU2530" s="20" t="s">
        <v>84</v>
      </c>
    </row>
    <row r="2531" s="15" customFormat="1">
      <c r="A2531" s="15"/>
      <c r="B2531" s="256"/>
      <c r="C2531" s="257"/>
      <c r="D2531" s="235" t="s">
        <v>213</v>
      </c>
      <c r="E2531" s="258" t="s">
        <v>28</v>
      </c>
      <c r="F2531" s="259" t="s">
        <v>3309</v>
      </c>
      <c r="G2531" s="257"/>
      <c r="H2531" s="258" t="s">
        <v>28</v>
      </c>
      <c r="I2531" s="260"/>
      <c r="J2531" s="257"/>
      <c r="K2531" s="257"/>
      <c r="L2531" s="261"/>
      <c r="M2531" s="262"/>
      <c r="N2531" s="263"/>
      <c r="O2531" s="263"/>
      <c r="P2531" s="263"/>
      <c r="Q2531" s="263"/>
      <c r="R2531" s="263"/>
      <c r="S2531" s="263"/>
      <c r="T2531" s="264"/>
      <c r="U2531" s="15"/>
      <c r="V2531" s="15"/>
      <c r="W2531" s="15"/>
      <c r="X2531" s="15"/>
      <c r="Y2531" s="15"/>
      <c r="Z2531" s="15"/>
      <c r="AA2531" s="15"/>
      <c r="AB2531" s="15"/>
      <c r="AC2531" s="15"/>
      <c r="AD2531" s="15"/>
      <c r="AE2531" s="15"/>
      <c r="AT2531" s="265" t="s">
        <v>213</v>
      </c>
      <c r="AU2531" s="265" t="s">
        <v>84</v>
      </c>
      <c r="AV2531" s="15" t="s">
        <v>82</v>
      </c>
      <c r="AW2531" s="15" t="s">
        <v>35</v>
      </c>
      <c r="AX2531" s="15" t="s">
        <v>74</v>
      </c>
      <c r="AY2531" s="265" t="s">
        <v>197</v>
      </c>
    </row>
    <row r="2532" s="13" customFormat="1">
      <c r="A2532" s="13"/>
      <c r="B2532" s="233"/>
      <c r="C2532" s="234"/>
      <c r="D2532" s="235" t="s">
        <v>213</v>
      </c>
      <c r="E2532" s="236" t="s">
        <v>28</v>
      </c>
      <c r="F2532" s="237" t="s">
        <v>3310</v>
      </c>
      <c r="G2532" s="234"/>
      <c r="H2532" s="238">
        <v>27</v>
      </c>
      <c r="I2532" s="239"/>
      <c r="J2532" s="234"/>
      <c r="K2532" s="234"/>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213</v>
      </c>
      <c r="AU2532" s="244" t="s">
        <v>84</v>
      </c>
      <c r="AV2532" s="13" t="s">
        <v>84</v>
      </c>
      <c r="AW2532" s="13" t="s">
        <v>35</v>
      </c>
      <c r="AX2532" s="13" t="s">
        <v>74</v>
      </c>
      <c r="AY2532" s="244" t="s">
        <v>197</v>
      </c>
    </row>
    <row r="2533" s="13" customFormat="1">
      <c r="A2533" s="13"/>
      <c r="B2533" s="233"/>
      <c r="C2533" s="234"/>
      <c r="D2533" s="235" t="s">
        <v>213</v>
      </c>
      <c r="E2533" s="236" t="s">
        <v>28</v>
      </c>
      <c r="F2533" s="237" t="s">
        <v>3311</v>
      </c>
      <c r="G2533" s="234"/>
      <c r="H2533" s="238">
        <v>6</v>
      </c>
      <c r="I2533" s="239"/>
      <c r="J2533" s="234"/>
      <c r="K2533" s="234"/>
      <c r="L2533" s="240"/>
      <c r="M2533" s="241"/>
      <c r="N2533" s="242"/>
      <c r="O2533" s="242"/>
      <c r="P2533" s="242"/>
      <c r="Q2533" s="242"/>
      <c r="R2533" s="242"/>
      <c r="S2533" s="242"/>
      <c r="T2533" s="243"/>
      <c r="U2533" s="13"/>
      <c r="V2533" s="13"/>
      <c r="W2533" s="13"/>
      <c r="X2533" s="13"/>
      <c r="Y2533" s="13"/>
      <c r="Z2533" s="13"/>
      <c r="AA2533" s="13"/>
      <c r="AB2533" s="13"/>
      <c r="AC2533" s="13"/>
      <c r="AD2533" s="13"/>
      <c r="AE2533" s="13"/>
      <c r="AT2533" s="244" t="s">
        <v>213</v>
      </c>
      <c r="AU2533" s="244" t="s">
        <v>84</v>
      </c>
      <c r="AV2533" s="13" t="s">
        <v>84</v>
      </c>
      <c r="AW2533" s="13" t="s">
        <v>35</v>
      </c>
      <c r="AX2533" s="13" t="s">
        <v>74</v>
      </c>
      <c r="AY2533" s="244" t="s">
        <v>197</v>
      </c>
    </row>
    <row r="2534" s="14" customFormat="1">
      <c r="A2534" s="14"/>
      <c r="B2534" s="245"/>
      <c r="C2534" s="246"/>
      <c r="D2534" s="235" t="s">
        <v>213</v>
      </c>
      <c r="E2534" s="247" t="s">
        <v>28</v>
      </c>
      <c r="F2534" s="248" t="s">
        <v>226</v>
      </c>
      <c r="G2534" s="246"/>
      <c r="H2534" s="249">
        <v>33</v>
      </c>
      <c r="I2534" s="250"/>
      <c r="J2534" s="246"/>
      <c r="K2534" s="246"/>
      <c r="L2534" s="251"/>
      <c r="M2534" s="252"/>
      <c r="N2534" s="253"/>
      <c r="O2534" s="253"/>
      <c r="P2534" s="253"/>
      <c r="Q2534" s="253"/>
      <c r="R2534" s="253"/>
      <c r="S2534" s="253"/>
      <c r="T2534" s="254"/>
      <c r="U2534" s="14"/>
      <c r="V2534" s="14"/>
      <c r="W2534" s="14"/>
      <c r="X2534" s="14"/>
      <c r="Y2534" s="14"/>
      <c r="Z2534" s="14"/>
      <c r="AA2534" s="14"/>
      <c r="AB2534" s="14"/>
      <c r="AC2534" s="14"/>
      <c r="AD2534" s="14"/>
      <c r="AE2534" s="14"/>
      <c r="AT2534" s="255" t="s">
        <v>213</v>
      </c>
      <c r="AU2534" s="255" t="s">
        <v>84</v>
      </c>
      <c r="AV2534" s="14" t="s">
        <v>204</v>
      </c>
      <c r="AW2534" s="14" t="s">
        <v>35</v>
      </c>
      <c r="AX2534" s="14" t="s">
        <v>82</v>
      </c>
      <c r="AY2534" s="255" t="s">
        <v>197</v>
      </c>
    </row>
    <row r="2535" s="2" customFormat="1" ht="16.5" customHeight="1">
      <c r="A2535" s="41"/>
      <c r="B2535" s="42"/>
      <c r="C2535" s="281" t="s">
        <v>3312</v>
      </c>
      <c r="D2535" s="281" t="s">
        <v>519</v>
      </c>
      <c r="E2535" s="282" t="s">
        <v>3313</v>
      </c>
      <c r="F2535" s="283" t="s">
        <v>3314</v>
      </c>
      <c r="G2535" s="284" t="s">
        <v>210</v>
      </c>
      <c r="H2535" s="285">
        <v>27</v>
      </c>
      <c r="I2535" s="286"/>
      <c r="J2535" s="287">
        <f>ROUND(I2535*H2535,2)</f>
        <v>0</v>
      </c>
      <c r="K2535" s="283" t="s">
        <v>203</v>
      </c>
      <c r="L2535" s="288"/>
      <c r="M2535" s="289" t="s">
        <v>28</v>
      </c>
      <c r="N2535" s="290" t="s">
        <v>45</v>
      </c>
      <c r="O2535" s="87"/>
      <c r="P2535" s="224">
        <f>O2535*H2535</f>
        <v>0</v>
      </c>
      <c r="Q2535" s="224">
        <v>0.0030699999999999998</v>
      </c>
      <c r="R2535" s="224">
        <f>Q2535*H2535</f>
        <v>0.082889999999999991</v>
      </c>
      <c r="S2535" s="224">
        <v>0</v>
      </c>
      <c r="T2535" s="225">
        <f>S2535*H2535</f>
        <v>0</v>
      </c>
      <c r="U2535" s="41"/>
      <c r="V2535" s="41"/>
      <c r="W2535" s="41"/>
      <c r="X2535" s="41"/>
      <c r="Y2535" s="41"/>
      <c r="Z2535" s="41"/>
      <c r="AA2535" s="41"/>
      <c r="AB2535" s="41"/>
      <c r="AC2535" s="41"/>
      <c r="AD2535" s="41"/>
      <c r="AE2535" s="41"/>
      <c r="AR2535" s="226" t="s">
        <v>365</v>
      </c>
      <c r="AT2535" s="226" t="s">
        <v>519</v>
      </c>
      <c r="AU2535" s="226" t="s">
        <v>84</v>
      </c>
      <c r="AY2535" s="20" t="s">
        <v>197</v>
      </c>
      <c r="BE2535" s="227">
        <f>IF(N2535="základní",J2535,0)</f>
        <v>0</v>
      </c>
      <c r="BF2535" s="227">
        <f>IF(N2535="snížená",J2535,0)</f>
        <v>0</v>
      </c>
      <c r="BG2535" s="227">
        <f>IF(N2535="zákl. přenesená",J2535,0)</f>
        <v>0</v>
      </c>
      <c r="BH2535" s="227">
        <f>IF(N2535="sníž. přenesená",J2535,0)</f>
        <v>0</v>
      </c>
      <c r="BI2535" s="227">
        <f>IF(N2535="nulová",J2535,0)</f>
        <v>0</v>
      </c>
      <c r="BJ2535" s="20" t="s">
        <v>82</v>
      </c>
      <c r="BK2535" s="227">
        <f>ROUND(I2535*H2535,2)</f>
        <v>0</v>
      </c>
      <c r="BL2535" s="20" t="s">
        <v>283</v>
      </c>
      <c r="BM2535" s="226" t="s">
        <v>3315</v>
      </c>
    </row>
    <row r="2536" s="2" customFormat="1" ht="16.5" customHeight="1">
      <c r="A2536" s="41"/>
      <c r="B2536" s="42"/>
      <c r="C2536" s="281" t="s">
        <v>3316</v>
      </c>
      <c r="D2536" s="281" t="s">
        <v>519</v>
      </c>
      <c r="E2536" s="282" t="s">
        <v>3317</v>
      </c>
      <c r="F2536" s="283" t="s">
        <v>3318</v>
      </c>
      <c r="G2536" s="284" t="s">
        <v>210</v>
      </c>
      <c r="H2536" s="285">
        <v>6</v>
      </c>
      <c r="I2536" s="286"/>
      <c r="J2536" s="287">
        <f>ROUND(I2536*H2536,2)</f>
        <v>0</v>
      </c>
      <c r="K2536" s="283" t="s">
        <v>203</v>
      </c>
      <c r="L2536" s="288"/>
      <c r="M2536" s="289" t="s">
        <v>28</v>
      </c>
      <c r="N2536" s="290" t="s">
        <v>45</v>
      </c>
      <c r="O2536" s="87"/>
      <c r="P2536" s="224">
        <f>O2536*H2536</f>
        <v>0</v>
      </c>
      <c r="Q2536" s="224">
        <v>0.0044999999999999997</v>
      </c>
      <c r="R2536" s="224">
        <f>Q2536*H2536</f>
        <v>0.026999999999999996</v>
      </c>
      <c r="S2536" s="224">
        <v>0</v>
      </c>
      <c r="T2536" s="225">
        <f>S2536*H2536</f>
        <v>0</v>
      </c>
      <c r="U2536" s="41"/>
      <c r="V2536" s="41"/>
      <c r="W2536" s="41"/>
      <c r="X2536" s="41"/>
      <c r="Y2536" s="41"/>
      <c r="Z2536" s="41"/>
      <c r="AA2536" s="41"/>
      <c r="AB2536" s="41"/>
      <c r="AC2536" s="41"/>
      <c r="AD2536" s="41"/>
      <c r="AE2536" s="41"/>
      <c r="AR2536" s="226" t="s">
        <v>365</v>
      </c>
      <c r="AT2536" s="226" t="s">
        <v>519</v>
      </c>
      <c r="AU2536" s="226" t="s">
        <v>84</v>
      </c>
      <c r="AY2536" s="20" t="s">
        <v>197</v>
      </c>
      <c r="BE2536" s="227">
        <f>IF(N2536="základní",J2536,0)</f>
        <v>0</v>
      </c>
      <c r="BF2536" s="227">
        <f>IF(N2536="snížená",J2536,0)</f>
        <v>0</v>
      </c>
      <c r="BG2536" s="227">
        <f>IF(N2536="zákl. přenesená",J2536,0)</f>
        <v>0</v>
      </c>
      <c r="BH2536" s="227">
        <f>IF(N2536="sníž. přenesená",J2536,0)</f>
        <v>0</v>
      </c>
      <c r="BI2536" s="227">
        <f>IF(N2536="nulová",J2536,0)</f>
        <v>0</v>
      </c>
      <c r="BJ2536" s="20" t="s">
        <v>82</v>
      </c>
      <c r="BK2536" s="227">
        <f>ROUND(I2536*H2536,2)</f>
        <v>0</v>
      </c>
      <c r="BL2536" s="20" t="s">
        <v>283</v>
      </c>
      <c r="BM2536" s="226" t="s">
        <v>3319</v>
      </c>
    </row>
    <row r="2537" s="2" customFormat="1" ht="24.15" customHeight="1">
      <c r="A2537" s="41"/>
      <c r="B2537" s="42"/>
      <c r="C2537" s="215" t="s">
        <v>3320</v>
      </c>
      <c r="D2537" s="215" t="s">
        <v>199</v>
      </c>
      <c r="E2537" s="216" t="s">
        <v>3321</v>
      </c>
      <c r="F2537" s="217" t="s">
        <v>3322</v>
      </c>
      <c r="G2537" s="218" t="s">
        <v>210</v>
      </c>
      <c r="H2537" s="219">
        <v>8</v>
      </c>
      <c r="I2537" s="220"/>
      <c r="J2537" s="221">
        <f>ROUND(I2537*H2537,2)</f>
        <v>0</v>
      </c>
      <c r="K2537" s="217" t="s">
        <v>203</v>
      </c>
      <c r="L2537" s="47"/>
      <c r="M2537" s="222" t="s">
        <v>28</v>
      </c>
      <c r="N2537" s="223" t="s">
        <v>45</v>
      </c>
      <c r="O2537" s="87"/>
      <c r="P2537" s="224">
        <f>O2537*H2537</f>
        <v>0</v>
      </c>
      <c r="Q2537" s="224">
        <v>0</v>
      </c>
      <c r="R2537" s="224">
        <f>Q2537*H2537</f>
        <v>0</v>
      </c>
      <c r="S2537" s="224">
        <v>0</v>
      </c>
      <c r="T2537" s="225">
        <f>S2537*H2537</f>
        <v>0</v>
      </c>
      <c r="U2537" s="41"/>
      <c r="V2537" s="41"/>
      <c r="W2537" s="41"/>
      <c r="X2537" s="41"/>
      <c r="Y2537" s="41"/>
      <c r="Z2537" s="41"/>
      <c r="AA2537" s="41"/>
      <c r="AB2537" s="41"/>
      <c r="AC2537" s="41"/>
      <c r="AD2537" s="41"/>
      <c r="AE2537" s="41"/>
      <c r="AR2537" s="226" t="s">
        <v>283</v>
      </c>
      <c r="AT2537" s="226" t="s">
        <v>199</v>
      </c>
      <c r="AU2537" s="226" t="s">
        <v>84</v>
      </c>
      <c r="AY2537" s="20" t="s">
        <v>197</v>
      </c>
      <c r="BE2537" s="227">
        <f>IF(N2537="základní",J2537,0)</f>
        <v>0</v>
      </c>
      <c r="BF2537" s="227">
        <f>IF(N2537="snížená",J2537,0)</f>
        <v>0</v>
      </c>
      <c r="BG2537" s="227">
        <f>IF(N2537="zákl. přenesená",J2537,0)</f>
        <v>0</v>
      </c>
      <c r="BH2537" s="227">
        <f>IF(N2537="sníž. přenesená",J2537,0)</f>
        <v>0</v>
      </c>
      <c r="BI2537" s="227">
        <f>IF(N2537="nulová",J2537,0)</f>
        <v>0</v>
      </c>
      <c r="BJ2537" s="20" t="s">
        <v>82</v>
      </c>
      <c r="BK2537" s="227">
        <f>ROUND(I2537*H2537,2)</f>
        <v>0</v>
      </c>
      <c r="BL2537" s="20" t="s">
        <v>283</v>
      </c>
      <c r="BM2537" s="226" t="s">
        <v>3323</v>
      </c>
    </row>
    <row r="2538" s="2" customFormat="1">
      <c r="A2538" s="41"/>
      <c r="B2538" s="42"/>
      <c r="C2538" s="43"/>
      <c r="D2538" s="228" t="s">
        <v>206</v>
      </c>
      <c r="E2538" s="43"/>
      <c r="F2538" s="229" t="s">
        <v>3324</v>
      </c>
      <c r="G2538" s="43"/>
      <c r="H2538" s="43"/>
      <c r="I2538" s="230"/>
      <c r="J2538" s="43"/>
      <c r="K2538" s="43"/>
      <c r="L2538" s="47"/>
      <c r="M2538" s="231"/>
      <c r="N2538" s="232"/>
      <c r="O2538" s="87"/>
      <c r="P2538" s="87"/>
      <c r="Q2538" s="87"/>
      <c r="R2538" s="87"/>
      <c r="S2538" s="87"/>
      <c r="T2538" s="88"/>
      <c r="U2538" s="41"/>
      <c r="V2538" s="41"/>
      <c r="W2538" s="41"/>
      <c r="X2538" s="41"/>
      <c r="Y2538" s="41"/>
      <c r="Z2538" s="41"/>
      <c r="AA2538" s="41"/>
      <c r="AB2538" s="41"/>
      <c r="AC2538" s="41"/>
      <c r="AD2538" s="41"/>
      <c r="AE2538" s="41"/>
      <c r="AT2538" s="20" t="s">
        <v>206</v>
      </c>
      <c r="AU2538" s="20" t="s">
        <v>84</v>
      </c>
    </row>
    <row r="2539" s="15" customFormat="1">
      <c r="A2539" s="15"/>
      <c r="B2539" s="256"/>
      <c r="C2539" s="257"/>
      <c r="D2539" s="235" t="s">
        <v>213</v>
      </c>
      <c r="E2539" s="258" t="s">
        <v>28</v>
      </c>
      <c r="F2539" s="259" t="s">
        <v>3309</v>
      </c>
      <c r="G2539" s="257"/>
      <c r="H2539" s="258" t="s">
        <v>28</v>
      </c>
      <c r="I2539" s="260"/>
      <c r="J2539" s="257"/>
      <c r="K2539" s="257"/>
      <c r="L2539" s="261"/>
      <c r="M2539" s="262"/>
      <c r="N2539" s="263"/>
      <c r="O2539" s="263"/>
      <c r="P2539" s="263"/>
      <c r="Q2539" s="263"/>
      <c r="R2539" s="263"/>
      <c r="S2539" s="263"/>
      <c r="T2539" s="264"/>
      <c r="U2539" s="15"/>
      <c r="V2539" s="15"/>
      <c r="W2539" s="15"/>
      <c r="X2539" s="15"/>
      <c r="Y2539" s="15"/>
      <c r="Z2539" s="15"/>
      <c r="AA2539" s="15"/>
      <c r="AB2539" s="15"/>
      <c r="AC2539" s="15"/>
      <c r="AD2539" s="15"/>
      <c r="AE2539" s="15"/>
      <c r="AT2539" s="265" t="s">
        <v>213</v>
      </c>
      <c r="AU2539" s="265" t="s">
        <v>84</v>
      </c>
      <c r="AV2539" s="15" t="s">
        <v>82</v>
      </c>
      <c r="AW2539" s="15" t="s">
        <v>35</v>
      </c>
      <c r="AX2539" s="15" t="s">
        <v>74</v>
      </c>
      <c r="AY2539" s="265" t="s">
        <v>197</v>
      </c>
    </row>
    <row r="2540" s="15" customFormat="1">
      <c r="A2540" s="15"/>
      <c r="B2540" s="256"/>
      <c r="C2540" s="257"/>
      <c r="D2540" s="235" t="s">
        <v>213</v>
      </c>
      <c r="E2540" s="258" t="s">
        <v>28</v>
      </c>
      <c r="F2540" s="259" t="s">
        <v>3325</v>
      </c>
      <c r="G2540" s="257"/>
      <c r="H2540" s="258" t="s">
        <v>28</v>
      </c>
      <c r="I2540" s="260"/>
      <c r="J2540" s="257"/>
      <c r="K2540" s="257"/>
      <c r="L2540" s="261"/>
      <c r="M2540" s="262"/>
      <c r="N2540" s="263"/>
      <c r="O2540" s="263"/>
      <c r="P2540" s="263"/>
      <c r="Q2540" s="263"/>
      <c r="R2540" s="263"/>
      <c r="S2540" s="263"/>
      <c r="T2540" s="264"/>
      <c r="U2540" s="15"/>
      <c r="V2540" s="15"/>
      <c r="W2540" s="15"/>
      <c r="X2540" s="15"/>
      <c r="Y2540" s="15"/>
      <c r="Z2540" s="15"/>
      <c r="AA2540" s="15"/>
      <c r="AB2540" s="15"/>
      <c r="AC2540" s="15"/>
      <c r="AD2540" s="15"/>
      <c r="AE2540" s="15"/>
      <c r="AT2540" s="265" t="s">
        <v>213</v>
      </c>
      <c r="AU2540" s="265" t="s">
        <v>84</v>
      </c>
      <c r="AV2540" s="15" t="s">
        <v>82</v>
      </c>
      <c r="AW2540" s="15" t="s">
        <v>35</v>
      </c>
      <c r="AX2540" s="15" t="s">
        <v>74</v>
      </c>
      <c r="AY2540" s="265" t="s">
        <v>197</v>
      </c>
    </row>
    <row r="2541" s="13" customFormat="1">
      <c r="A2541" s="13"/>
      <c r="B2541" s="233"/>
      <c r="C2541" s="234"/>
      <c r="D2541" s="235" t="s">
        <v>213</v>
      </c>
      <c r="E2541" s="236" t="s">
        <v>28</v>
      </c>
      <c r="F2541" s="237" t="s">
        <v>3326</v>
      </c>
      <c r="G2541" s="234"/>
      <c r="H2541" s="238">
        <v>1</v>
      </c>
      <c r="I2541" s="239"/>
      <c r="J2541" s="234"/>
      <c r="K2541" s="234"/>
      <c r="L2541" s="240"/>
      <c r="M2541" s="241"/>
      <c r="N2541" s="242"/>
      <c r="O2541" s="242"/>
      <c r="P2541" s="242"/>
      <c r="Q2541" s="242"/>
      <c r="R2541" s="242"/>
      <c r="S2541" s="242"/>
      <c r="T2541" s="243"/>
      <c r="U2541" s="13"/>
      <c r="V2541" s="13"/>
      <c r="W2541" s="13"/>
      <c r="X2541" s="13"/>
      <c r="Y2541" s="13"/>
      <c r="Z2541" s="13"/>
      <c r="AA2541" s="13"/>
      <c r="AB2541" s="13"/>
      <c r="AC2541" s="13"/>
      <c r="AD2541" s="13"/>
      <c r="AE2541" s="13"/>
      <c r="AT2541" s="244" t="s">
        <v>213</v>
      </c>
      <c r="AU2541" s="244" t="s">
        <v>84</v>
      </c>
      <c r="AV2541" s="13" t="s">
        <v>84</v>
      </c>
      <c r="AW2541" s="13" t="s">
        <v>35</v>
      </c>
      <c r="AX2541" s="13" t="s">
        <v>74</v>
      </c>
      <c r="AY2541" s="244" t="s">
        <v>197</v>
      </c>
    </row>
    <row r="2542" s="13" customFormat="1">
      <c r="A2542" s="13"/>
      <c r="B2542" s="233"/>
      <c r="C2542" s="234"/>
      <c r="D2542" s="235" t="s">
        <v>213</v>
      </c>
      <c r="E2542" s="236" t="s">
        <v>28</v>
      </c>
      <c r="F2542" s="237" t="s">
        <v>3327</v>
      </c>
      <c r="G2542" s="234"/>
      <c r="H2542" s="238">
        <v>1</v>
      </c>
      <c r="I2542" s="239"/>
      <c r="J2542" s="234"/>
      <c r="K2542" s="234"/>
      <c r="L2542" s="240"/>
      <c r="M2542" s="241"/>
      <c r="N2542" s="242"/>
      <c r="O2542" s="242"/>
      <c r="P2542" s="242"/>
      <c r="Q2542" s="242"/>
      <c r="R2542" s="242"/>
      <c r="S2542" s="242"/>
      <c r="T2542" s="243"/>
      <c r="U2542" s="13"/>
      <c r="V2542" s="13"/>
      <c r="W2542" s="13"/>
      <c r="X2542" s="13"/>
      <c r="Y2542" s="13"/>
      <c r="Z2542" s="13"/>
      <c r="AA2542" s="13"/>
      <c r="AB2542" s="13"/>
      <c r="AC2542" s="13"/>
      <c r="AD2542" s="13"/>
      <c r="AE2542" s="13"/>
      <c r="AT2542" s="244" t="s">
        <v>213</v>
      </c>
      <c r="AU2542" s="244" t="s">
        <v>84</v>
      </c>
      <c r="AV2542" s="13" t="s">
        <v>84</v>
      </c>
      <c r="AW2542" s="13" t="s">
        <v>35</v>
      </c>
      <c r="AX2542" s="13" t="s">
        <v>74</v>
      </c>
      <c r="AY2542" s="244" t="s">
        <v>197</v>
      </c>
    </row>
    <row r="2543" s="13" customFormat="1">
      <c r="A2543" s="13"/>
      <c r="B2543" s="233"/>
      <c r="C2543" s="234"/>
      <c r="D2543" s="235" t="s">
        <v>213</v>
      </c>
      <c r="E2543" s="236" t="s">
        <v>28</v>
      </c>
      <c r="F2543" s="237" t="s">
        <v>3328</v>
      </c>
      <c r="G2543" s="234"/>
      <c r="H2543" s="238">
        <v>1</v>
      </c>
      <c r="I2543" s="239"/>
      <c r="J2543" s="234"/>
      <c r="K2543" s="234"/>
      <c r="L2543" s="240"/>
      <c r="M2543" s="241"/>
      <c r="N2543" s="242"/>
      <c r="O2543" s="242"/>
      <c r="P2543" s="242"/>
      <c r="Q2543" s="242"/>
      <c r="R2543" s="242"/>
      <c r="S2543" s="242"/>
      <c r="T2543" s="243"/>
      <c r="U2543" s="13"/>
      <c r="V2543" s="13"/>
      <c r="W2543" s="13"/>
      <c r="X2543" s="13"/>
      <c r="Y2543" s="13"/>
      <c r="Z2543" s="13"/>
      <c r="AA2543" s="13"/>
      <c r="AB2543" s="13"/>
      <c r="AC2543" s="13"/>
      <c r="AD2543" s="13"/>
      <c r="AE2543" s="13"/>
      <c r="AT2543" s="244" t="s">
        <v>213</v>
      </c>
      <c r="AU2543" s="244" t="s">
        <v>84</v>
      </c>
      <c r="AV2543" s="13" t="s">
        <v>84</v>
      </c>
      <c r="AW2543" s="13" t="s">
        <v>35</v>
      </c>
      <c r="AX2543" s="13" t="s">
        <v>74</v>
      </c>
      <c r="AY2543" s="244" t="s">
        <v>197</v>
      </c>
    </row>
    <row r="2544" s="16" customFormat="1">
      <c r="A2544" s="16"/>
      <c r="B2544" s="266"/>
      <c r="C2544" s="267"/>
      <c r="D2544" s="235" t="s">
        <v>213</v>
      </c>
      <c r="E2544" s="268" t="s">
        <v>28</v>
      </c>
      <c r="F2544" s="269" t="s">
        <v>416</v>
      </c>
      <c r="G2544" s="267"/>
      <c r="H2544" s="270">
        <v>3</v>
      </c>
      <c r="I2544" s="271"/>
      <c r="J2544" s="267"/>
      <c r="K2544" s="267"/>
      <c r="L2544" s="272"/>
      <c r="M2544" s="273"/>
      <c r="N2544" s="274"/>
      <c r="O2544" s="274"/>
      <c r="P2544" s="274"/>
      <c r="Q2544" s="274"/>
      <c r="R2544" s="274"/>
      <c r="S2544" s="274"/>
      <c r="T2544" s="275"/>
      <c r="U2544" s="16"/>
      <c r="V2544" s="16"/>
      <c r="W2544" s="16"/>
      <c r="X2544" s="16"/>
      <c r="Y2544" s="16"/>
      <c r="Z2544" s="16"/>
      <c r="AA2544" s="16"/>
      <c r="AB2544" s="16"/>
      <c r="AC2544" s="16"/>
      <c r="AD2544" s="16"/>
      <c r="AE2544" s="16"/>
      <c r="AT2544" s="276" t="s">
        <v>213</v>
      </c>
      <c r="AU2544" s="276" t="s">
        <v>84</v>
      </c>
      <c r="AV2544" s="16" t="s">
        <v>160</v>
      </c>
      <c r="AW2544" s="16" t="s">
        <v>35</v>
      </c>
      <c r="AX2544" s="16" t="s">
        <v>74</v>
      </c>
      <c r="AY2544" s="276" t="s">
        <v>197</v>
      </c>
    </row>
    <row r="2545" s="15" customFormat="1">
      <c r="A2545" s="15"/>
      <c r="B2545" s="256"/>
      <c r="C2545" s="257"/>
      <c r="D2545" s="235" t="s">
        <v>213</v>
      </c>
      <c r="E2545" s="258" t="s">
        <v>28</v>
      </c>
      <c r="F2545" s="259" t="s">
        <v>3329</v>
      </c>
      <c r="G2545" s="257"/>
      <c r="H2545" s="258" t="s">
        <v>28</v>
      </c>
      <c r="I2545" s="260"/>
      <c r="J2545" s="257"/>
      <c r="K2545" s="257"/>
      <c r="L2545" s="261"/>
      <c r="M2545" s="262"/>
      <c r="N2545" s="263"/>
      <c r="O2545" s="263"/>
      <c r="P2545" s="263"/>
      <c r="Q2545" s="263"/>
      <c r="R2545" s="263"/>
      <c r="S2545" s="263"/>
      <c r="T2545" s="264"/>
      <c r="U2545" s="15"/>
      <c r="V2545" s="15"/>
      <c r="W2545" s="15"/>
      <c r="X2545" s="15"/>
      <c r="Y2545" s="15"/>
      <c r="Z2545" s="15"/>
      <c r="AA2545" s="15"/>
      <c r="AB2545" s="15"/>
      <c r="AC2545" s="15"/>
      <c r="AD2545" s="15"/>
      <c r="AE2545" s="15"/>
      <c r="AT2545" s="265" t="s">
        <v>213</v>
      </c>
      <c r="AU2545" s="265" t="s">
        <v>84</v>
      </c>
      <c r="AV2545" s="15" t="s">
        <v>82</v>
      </c>
      <c r="AW2545" s="15" t="s">
        <v>35</v>
      </c>
      <c r="AX2545" s="15" t="s">
        <v>74</v>
      </c>
      <c r="AY2545" s="265" t="s">
        <v>197</v>
      </c>
    </row>
    <row r="2546" s="13" customFormat="1">
      <c r="A2546" s="13"/>
      <c r="B2546" s="233"/>
      <c r="C2546" s="234"/>
      <c r="D2546" s="235" t="s">
        <v>213</v>
      </c>
      <c r="E2546" s="236" t="s">
        <v>28</v>
      </c>
      <c r="F2546" s="237" t="s">
        <v>3330</v>
      </c>
      <c r="G2546" s="234"/>
      <c r="H2546" s="238">
        <v>4</v>
      </c>
      <c r="I2546" s="239"/>
      <c r="J2546" s="234"/>
      <c r="K2546" s="234"/>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84</v>
      </c>
      <c r="AV2546" s="13" t="s">
        <v>84</v>
      </c>
      <c r="AW2546" s="13" t="s">
        <v>35</v>
      </c>
      <c r="AX2546" s="13" t="s">
        <v>74</v>
      </c>
      <c r="AY2546" s="244" t="s">
        <v>197</v>
      </c>
    </row>
    <row r="2547" s="13" customFormat="1">
      <c r="A2547" s="13"/>
      <c r="B2547" s="233"/>
      <c r="C2547" s="234"/>
      <c r="D2547" s="235" t="s">
        <v>213</v>
      </c>
      <c r="E2547" s="236" t="s">
        <v>28</v>
      </c>
      <c r="F2547" s="237" t="s">
        <v>3331</v>
      </c>
      <c r="G2547" s="234"/>
      <c r="H2547" s="238">
        <v>1</v>
      </c>
      <c r="I2547" s="239"/>
      <c r="J2547" s="234"/>
      <c r="K2547" s="234"/>
      <c r="L2547" s="240"/>
      <c r="M2547" s="241"/>
      <c r="N2547" s="242"/>
      <c r="O2547" s="242"/>
      <c r="P2547" s="242"/>
      <c r="Q2547" s="242"/>
      <c r="R2547" s="242"/>
      <c r="S2547" s="242"/>
      <c r="T2547" s="243"/>
      <c r="U2547" s="13"/>
      <c r="V2547" s="13"/>
      <c r="W2547" s="13"/>
      <c r="X2547" s="13"/>
      <c r="Y2547" s="13"/>
      <c r="Z2547" s="13"/>
      <c r="AA2547" s="13"/>
      <c r="AB2547" s="13"/>
      <c r="AC2547" s="13"/>
      <c r="AD2547" s="13"/>
      <c r="AE2547" s="13"/>
      <c r="AT2547" s="244" t="s">
        <v>213</v>
      </c>
      <c r="AU2547" s="244" t="s">
        <v>84</v>
      </c>
      <c r="AV2547" s="13" t="s">
        <v>84</v>
      </c>
      <c r="AW2547" s="13" t="s">
        <v>35</v>
      </c>
      <c r="AX2547" s="13" t="s">
        <v>74</v>
      </c>
      <c r="AY2547" s="244" t="s">
        <v>197</v>
      </c>
    </row>
    <row r="2548" s="16" customFormat="1">
      <c r="A2548" s="16"/>
      <c r="B2548" s="266"/>
      <c r="C2548" s="267"/>
      <c r="D2548" s="235" t="s">
        <v>213</v>
      </c>
      <c r="E2548" s="268" t="s">
        <v>28</v>
      </c>
      <c r="F2548" s="269" t="s">
        <v>416</v>
      </c>
      <c r="G2548" s="267"/>
      <c r="H2548" s="270">
        <v>5</v>
      </c>
      <c r="I2548" s="271"/>
      <c r="J2548" s="267"/>
      <c r="K2548" s="267"/>
      <c r="L2548" s="272"/>
      <c r="M2548" s="273"/>
      <c r="N2548" s="274"/>
      <c r="O2548" s="274"/>
      <c r="P2548" s="274"/>
      <c r="Q2548" s="274"/>
      <c r="R2548" s="274"/>
      <c r="S2548" s="274"/>
      <c r="T2548" s="275"/>
      <c r="U2548" s="16"/>
      <c r="V2548" s="16"/>
      <c r="W2548" s="16"/>
      <c r="X2548" s="16"/>
      <c r="Y2548" s="16"/>
      <c r="Z2548" s="16"/>
      <c r="AA2548" s="16"/>
      <c r="AB2548" s="16"/>
      <c r="AC2548" s="16"/>
      <c r="AD2548" s="16"/>
      <c r="AE2548" s="16"/>
      <c r="AT2548" s="276" t="s">
        <v>213</v>
      </c>
      <c r="AU2548" s="276" t="s">
        <v>84</v>
      </c>
      <c r="AV2548" s="16" t="s">
        <v>160</v>
      </c>
      <c r="AW2548" s="16" t="s">
        <v>35</v>
      </c>
      <c r="AX2548" s="16" t="s">
        <v>74</v>
      </c>
      <c r="AY2548" s="276" t="s">
        <v>197</v>
      </c>
    </row>
    <row r="2549" s="14" customFormat="1">
      <c r="A2549" s="14"/>
      <c r="B2549" s="245"/>
      <c r="C2549" s="246"/>
      <c r="D2549" s="235" t="s">
        <v>213</v>
      </c>
      <c r="E2549" s="247" t="s">
        <v>28</v>
      </c>
      <c r="F2549" s="248" t="s">
        <v>226</v>
      </c>
      <c r="G2549" s="246"/>
      <c r="H2549" s="249">
        <v>8</v>
      </c>
      <c r="I2549" s="250"/>
      <c r="J2549" s="246"/>
      <c r="K2549" s="246"/>
      <c r="L2549" s="251"/>
      <c r="M2549" s="252"/>
      <c r="N2549" s="253"/>
      <c r="O2549" s="253"/>
      <c r="P2549" s="253"/>
      <c r="Q2549" s="253"/>
      <c r="R2549" s="253"/>
      <c r="S2549" s="253"/>
      <c r="T2549" s="254"/>
      <c r="U2549" s="14"/>
      <c r="V2549" s="14"/>
      <c r="W2549" s="14"/>
      <c r="X2549" s="14"/>
      <c r="Y2549" s="14"/>
      <c r="Z2549" s="14"/>
      <c r="AA2549" s="14"/>
      <c r="AB2549" s="14"/>
      <c r="AC2549" s="14"/>
      <c r="AD2549" s="14"/>
      <c r="AE2549" s="14"/>
      <c r="AT2549" s="255" t="s">
        <v>213</v>
      </c>
      <c r="AU2549" s="255" t="s">
        <v>84</v>
      </c>
      <c r="AV2549" s="14" t="s">
        <v>204</v>
      </c>
      <c r="AW2549" s="14" t="s">
        <v>35</v>
      </c>
      <c r="AX2549" s="14" t="s">
        <v>82</v>
      </c>
      <c r="AY2549" s="255" t="s">
        <v>197</v>
      </c>
    </row>
    <row r="2550" s="2" customFormat="1" ht="16.5" customHeight="1">
      <c r="A2550" s="41"/>
      <c r="B2550" s="42"/>
      <c r="C2550" s="281" t="s">
        <v>3332</v>
      </c>
      <c r="D2550" s="281" t="s">
        <v>519</v>
      </c>
      <c r="E2550" s="282" t="s">
        <v>3333</v>
      </c>
      <c r="F2550" s="283" t="s">
        <v>3334</v>
      </c>
      <c r="G2550" s="284" t="s">
        <v>265</v>
      </c>
      <c r="H2550" s="285">
        <v>47.575000000000003</v>
      </c>
      <c r="I2550" s="286"/>
      <c r="J2550" s="287">
        <f>ROUND(I2550*H2550,2)</f>
        <v>0</v>
      </c>
      <c r="K2550" s="283" t="s">
        <v>203</v>
      </c>
      <c r="L2550" s="288"/>
      <c r="M2550" s="289" t="s">
        <v>28</v>
      </c>
      <c r="N2550" s="290" t="s">
        <v>45</v>
      </c>
      <c r="O2550" s="87"/>
      <c r="P2550" s="224">
        <f>O2550*H2550</f>
        <v>0</v>
      </c>
      <c r="Q2550" s="224">
        <v>0.00024000000000000001</v>
      </c>
      <c r="R2550" s="224">
        <f>Q2550*H2550</f>
        <v>0.011418000000000001</v>
      </c>
      <c r="S2550" s="224">
        <v>0</v>
      </c>
      <c r="T2550" s="225">
        <f>S2550*H2550</f>
        <v>0</v>
      </c>
      <c r="U2550" s="41"/>
      <c r="V2550" s="41"/>
      <c r="W2550" s="41"/>
      <c r="X2550" s="41"/>
      <c r="Y2550" s="41"/>
      <c r="Z2550" s="41"/>
      <c r="AA2550" s="41"/>
      <c r="AB2550" s="41"/>
      <c r="AC2550" s="41"/>
      <c r="AD2550" s="41"/>
      <c r="AE2550" s="41"/>
      <c r="AR2550" s="226" t="s">
        <v>365</v>
      </c>
      <c r="AT2550" s="226" t="s">
        <v>519</v>
      </c>
      <c r="AU2550" s="226" t="s">
        <v>84</v>
      </c>
      <c r="AY2550" s="20" t="s">
        <v>197</v>
      </c>
      <c r="BE2550" s="227">
        <f>IF(N2550="základní",J2550,0)</f>
        <v>0</v>
      </c>
      <c r="BF2550" s="227">
        <f>IF(N2550="snížená",J2550,0)</f>
        <v>0</v>
      </c>
      <c r="BG2550" s="227">
        <f>IF(N2550="zákl. přenesená",J2550,0)</f>
        <v>0</v>
      </c>
      <c r="BH2550" s="227">
        <f>IF(N2550="sníž. přenesená",J2550,0)</f>
        <v>0</v>
      </c>
      <c r="BI2550" s="227">
        <f>IF(N2550="nulová",J2550,0)</f>
        <v>0</v>
      </c>
      <c r="BJ2550" s="20" t="s">
        <v>82</v>
      </c>
      <c r="BK2550" s="227">
        <f>ROUND(I2550*H2550,2)</f>
        <v>0</v>
      </c>
      <c r="BL2550" s="20" t="s">
        <v>283</v>
      </c>
      <c r="BM2550" s="226" t="s">
        <v>3335</v>
      </c>
    </row>
    <row r="2551" s="15" customFormat="1">
      <c r="A2551" s="15"/>
      <c r="B2551" s="256"/>
      <c r="C2551" s="257"/>
      <c r="D2551" s="235" t="s">
        <v>213</v>
      </c>
      <c r="E2551" s="258" t="s">
        <v>28</v>
      </c>
      <c r="F2551" s="259" t="s">
        <v>2347</v>
      </c>
      <c r="G2551" s="257"/>
      <c r="H2551" s="258" t="s">
        <v>28</v>
      </c>
      <c r="I2551" s="260"/>
      <c r="J2551" s="257"/>
      <c r="K2551" s="257"/>
      <c r="L2551" s="261"/>
      <c r="M2551" s="262"/>
      <c r="N2551" s="263"/>
      <c r="O2551" s="263"/>
      <c r="P2551" s="263"/>
      <c r="Q2551" s="263"/>
      <c r="R2551" s="263"/>
      <c r="S2551" s="263"/>
      <c r="T2551" s="264"/>
      <c r="U2551" s="15"/>
      <c r="V2551" s="15"/>
      <c r="W2551" s="15"/>
      <c r="X2551" s="15"/>
      <c r="Y2551" s="15"/>
      <c r="Z2551" s="15"/>
      <c r="AA2551" s="15"/>
      <c r="AB2551" s="15"/>
      <c r="AC2551" s="15"/>
      <c r="AD2551" s="15"/>
      <c r="AE2551" s="15"/>
      <c r="AT2551" s="265" t="s">
        <v>213</v>
      </c>
      <c r="AU2551" s="265" t="s">
        <v>84</v>
      </c>
      <c r="AV2551" s="15" t="s">
        <v>82</v>
      </c>
      <c r="AW2551" s="15" t="s">
        <v>35</v>
      </c>
      <c r="AX2551" s="15" t="s">
        <v>74</v>
      </c>
      <c r="AY2551" s="265" t="s">
        <v>197</v>
      </c>
    </row>
    <row r="2552" s="13" customFormat="1">
      <c r="A2552" s="13"/>
      <c r="B2552" s="233"/>
      <c r="C2552" s="234"/>
      <c r="D2552" s="235" t="s">
        <v>213</v>
      </c>
      <c r="E2552" s="236" t="s">
        <v>28</v>
      </c>
      <c r="F2552" s="237" t="s">
        <v>3336</v>
      </c>
      <c r="G2552" s="234"/>
      <c r="H2552" s="238">
        <v>9.8000000000000007</v>
      </c>
      <c r="I2552" s="239"/>
      <c r="J2552" s="234"/>
      <c r="K2552" s="234"/>
      <c r="L2552" s="240"/>
      <c r="M2552" s="241"/>
      <c r="N2552" s="242"/>
      <c r="O2552" s="242"/>
      <c r="P2552" s="242"/>
      <c r="Q2552" s="242"/>
      <c r="R2552" s="242"/>
      <c r="S2552" s="242"/>
      <c r="T2552" s="243"/>
      <c r="U2552" s="13"/>
      <c r="V2552" s="13"/>
      <c r="W2552" s="13"/>
      <c r="X2552" s="13"/>
      <c r="Y2552" s="13"/>
      <c r="Z2552" s="13"/>
      <c r="AA2552" s="13"/>
      <c r="AB2552" s="13"/>
      <c r="AC2552" s="13"/>
      <c r="AD2552" s="13"/>
      <c r="AE2552" s="13"/>
      <c r="AT2552" s="244" t="s">
        <v>213</v>
      </c>
      <c r="AU2552" s="244" t="s">
        <v>84</v>
      </c>
      <c r="AV2552" s="13" t="s">
        <v>84</v>
      </c>
      <c r="AW2552" s="13" t="s">
        <v>35</v>
      </c>
      <c r="AX2552" s="13" t="s">
        <v>74</v>
      </c>
      <c r="AY2552" s="244" t="s">
        <v>197</v>
      </c>
    </row>
    <row r="2553" s="13" customFormat="1">
      <c r="A2553" s="13"/>
      <c r="B2553" s="233"/>
      <c r="C2553" s="234"/>
      <c r="D2553" s="235" t="s">
        <v>213</v>
      </c>
      <c r="E2553" s="236" t="s">
        <v>28</v>
      </c>
      <c r="F2553" s="237" t="s">
        <v>3337</v>
      </c>
      <c r="G2553" s="234"/>
      <c r="H2553" s="238">
        <v>27.699999999999999</v>
      </c>
      <c r="I2553" s="239"/>
      <c r="J2553" s="234"/>
      <c r="K2553" s="234"/>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84</v>
      </c>
      <c r="AV2553" s="13" t="s">
        <v>84</v>
      </c>
      <c r="AW2553" s="13" t="s">
        <v>35</v>
      </c>
      <c r="AX2553" s="13" t="s">
        <v>74</v>
      </c>
      <c r="AY2553" s="244" t="s">
        <v>197</v>
      </c>
    </row>
    <row r="2554" s="13" customFormat="1">
      <c r="A2554" s="13"/>
      <c r="B2554" s="233"/>
      <c r="C2554" s="234"/>
      <c r="D2554" s="235" t="s">
        <v>213</v>
      </c>
      <c r="E2554" s="236" t="s">
        <v>28</v>
      </c>
      <c r="F2554" s="237" t="s">
        <v>3338</v>
      </c>
      <c r="G2554" s="234"/>
      <c r="H2554" s="238">
        <v>5.75</v>
      </c>
      <c r="I2554" s="239"/>
      <c r="J2554" s="234"/>
      <c r="K2554" s="234"/>
      <c r="L2554" s="240"/>
      <c r="M2554" s="241"/>
      <c r="N2554" s="242"/>
      <c r="O2554" s="242"/>
      <c r="P2554" s="242"/>
      <c r="Q2554" s="242"/>
      <c r="R2554" s="242"/>
      <c r="S2554" s="242"/>
      <c r="T2554" s="243"/>
      <c r="U2554" s="13"/>
      <c r="V2554" s="13"/>
      <c r="W2554" s="13"/>
      <c r="X2554" s="13"/>
      <c r="Y2554" s="13"/>
      <c r="Z2554" s="13"/>
      <c r="AA2554" s="13"/>
      <c r="AB2554" s="13"/>
      <c r="AC2554" s="13"/>
      <c r="AD2554" s="13"/>
      <c r="AE2554" s="13"/>
      <c r="AT2554" s="244" t="s">
        <v>213</v>
      </c>
      <c r="AU2554" s="244" t="s">
        <v>84</v>
      </c>
      <c r="AV2554" s="13" t="s">
        <v>84</v>
      </c>
      <c r="AW2554" s="13" t="s">
        <v>35</v>
      </c>
      <c r="AX2554" s="13" t="s">
        <v>74</v>
      </c>
      <c r="AY2554" s="244" t="s">
        <v>197</v>
      </c>
    </row>
    <row r="2555" s="14" customFormat="1">
      <c r="A2555" s="14"/>
      <c r="B2555" s="245"/>
      <c r="C2555" s="246"/>
      <c r="D2555" s="235" t="s">
        <v>213</v>
      </c>
      <c r="E2555" s="247" t="s">
        <v>28</v>
      </c>
      <c r="F2555" s="248" t="s">
        <v>226</v>
      </c>
      <c r="G2555" s="246"/>
      <c r="H2555" s="249">
        <v>43.25</v>
      </c>
      <c r="I2555" s="250"/>
      <c r="J2555" s="246"/>
      <c r="K2555" s="246"/>
      <c r="L2555" s="251"/>
      <c r="M2555" s="252"/>
      <c r="N2555" s="253"/>
      <c r="O2555" s="253"/>
      <c r="P2555" s="253"/>
      <c r="Q2555" s="253"/>
      <c r="R2555" s="253"/>
      <c r="S2555" s="253"/>
      <c r="T2555" s="254"/>
      <c r="U2555" s="14"/>
      <c r="V2555" s="14"/>
      <c r="W2555" s="14"/>
      <c r="X2555" s="14"/>
      <c r="Y2555" s="14"/>
      <c r="Z2555" s="14"/>
      <c r="AA2555" s="14"/>
      <c r="AB2555" s="14"/>
      <c r="AC2555" s="14"/>
      <c r="AD2555" s="14"/>
      <c r="AE2555" s="14"/>
      <c r="AT2555" s="255" t="s">
        <v>213</v>
      </c>
      <c r="AU2555" s="255" t="s">
        <v>84</v>
      </c>
      <c r="AV2555" s="14" t="s">
        <v>204</v>
      </c>
      <c r="AW2555" s="14" t="s">
        <v>35</v>
      </c>
      <c r="AX2555" s="14" t="s">
        <v>82</v>
      </c>
      <c r="AY2555" s="255" t="s">
        <v>197</v>
      </c>
    </row>
    <row r="2556" s="13" customFormat="1">
      <c r="A2556" s="13"/>
      <c r="B2556" s="233"/>
      <c r="C2556" s="234"/>
      <c r="D2556" s="235" t="s">
        <v>213</v>
      </c>
      <c r="E2556" s="234"/>
      <c r="F2556" s="237" t="s">
        <v>3339</v>
      </c>
      <c r="G2556" s="234"/>
      <c r="H2556" s="238">
        <v>47.575000000000003</v>
      </c>
      <c r="I2556" s="239"/>
      <c r="J2556" s="234"/>
      <c r="K2556" s="234"/>
      <c r="L2556" s="240"/>
      <c r="M2556" s="241"/>
      <c r="N2556" s="242"/>
      <c r="O2556" s="242"/>
      <c r="P2556" s="242"/>
      <c r="Q2556" s="242"/>
      <c r="R2556" s="242"/>
      <c r="S2556" s="242"/>
      <c r="T2556" s="243"/>
      <c r="U2556" s="13"/>
      <c r="V2556" s="13"/>
      <c r="W2556" s="13"/>
      <c r="X2556" s="13"/>
      <c r="Y2556" s="13"/>
      <c r="Z2556" s="13"/>
      <c r="AA2556" s="13"/>
      <c r="AB2556" s="13"/>
      <c r="AC2556" s="13"/>
      <c r="AD2556" s="13"/>
      <c r="AE2556" s="13"/>
      <c r="AT2556" s="244" t="s">
        <v>213</v>
      </c>
      <c r="AU2556" s="244" t="s">
        <v>84</v>
      </c>
      <c r="AV2556" s="13" t="s">
        <v>84</v>
      </c>
      <c r="AW2556" s="13" t="s">
        <v>4</v>
      </c>
      <c r="AX2556" s="13" t="s">
        <v>82</v>
      </c>
      <c r="AY2556" s="244" t="s">
        <v>197</v>
      </c>
    </row>
    <row r="2557" s="2" customFormat="1" ht="21.75" customHeight="1">
      <c r="A2557" s="41"/>
      <c r="B2557" s="42"/>
      <c r="C2557" s="281" t="s">
        <v>3340</v>
      </c>
      <c r="D2557" s="281" t="s">
        <v>519</v>
      </c>
      <c r="E2557" s="282" t="s">
        <v>3341</v>
      </c>
      <c r="F2557" s="283" t="s">
        <v>3342</v>
      </c>
      <c r="G2557" s="284" t="s">
        <v>210</v>
      </c>
      <c r="H2557" s="285">
        <v>3</v>
      </c>
      <c r="I2557" s="286"/>
      <c r="J2557" s="287">
        <f>ROUND(I2557*H2557,2)</f>
        <v>0</v>
      </c>
      <c r="K2557" s="283" t="s">
        <v>203</v>
      </c>
      <c r="L2557" s="288"/>
      <c r="M2557" s="289" t="s">
        <v>28</v>
      </c>
      <c r="N2557" s="290" t="s">
        <v>45</v>
      </c>
      <c r="O2557" s="87"/>
      <c r="P2557" s="224">
        <f>O2557*H2557</f>
        <v>0</v>
      </c>
      <c r="Q2557" s="224">
        <v>0.00084000000000000003</v>
      </c>
      <c r="R2557" s="224">
        <f>Q2557*H2557</f>
        <v>0.0025200000000000001</v>
      </c>
      <c r="S2557" s="224">
        <v>0</v>
      </c>
      <c r="T2557" s="225">
        <f>S2557*H2557</f>
        <v>0</v>
      </c>
      <c r="U2557" s="41"/>
      <c r="V2557" s="41"/>
      <c r="W2557" s="41"/>
      <c r="X2557" s="41"/>
      <c r="Y2557" s="41"/>
      <c r="Z2557" s="41"/>
      <c r="AA2557" s="41"/>
      <c r="AB2557" s="41"/>
      <c r="AC2557" s="41"/>
      <c r="AD2557" s="41"/>
      <c r="AE2557" s="41"/>
      <c r="AR2557" s="226" t="s">
        <v>365</v>
      </c>
      <c r="AT2557" s="226" t="s">
        <v>519</v>
      </c>
      <c r="AU2557" s="226" t="s">
        <v>84</v>
      </c>
      <c r="AY2557" s="20" t="s">
        <v>197</v>
      </c>
      <c r="BE2557" s="227">
        <f>IF(N2557="základní",J2557,0)</f>
        <v>0</v>
      </c>
      <c r="BF2557" s="227">
        <f>IF(N2557="snížená",J2557,0)</f>
        <v>0</v>
      </c>
      <c r="BG2557" s="227">
        <f>IF(N2557="zákl. přenesená",J2557,0)</f>
        <v>0</v>
      </c>
      <c r="BH2557" s="227">
        <f>IF(N2557="sníž. přenesená",J2557,0)</f>
        <v>0</v>
      </c>
      <c r="BI2557" s="227">
        <f>IF(N2557="nulová",J2557,0)</f>
        <v>0</v>
      </c>
      <c r="BJ2557" s="20" t="s">
        <v>82</v>
      </c>
      <c r="BK2557" s="227">
        <f>ROUND(I2557*H2557,2)</f>
        <v>0</v>
      </c>
      <c r="BL2557" s="20" t="s">
        <v>283</v>
      </c>
      <c r="BM2557" s="226" t="s">
        <v>3343</v>
      </c>
    </row>
    <row r="2558" s="2" customFormat="1" ht="16.5" customHeight="1">
      <c r="A2558" s="41"/>
      <c r="B2558" s="42"/>
      <c r="C2558" s="281" t="s">
        <v>3344</v>
      </c>
      <c r="D2558" s="281" t="s">
        <v>519</v>
      </c>
      <c r="E2558" s="282" t="s">
        <v>3345</v>
      </c>
      <c r="F2558" s="283" t="s">
        <v>3346</v>
      </c>
      <c r="G2558" s="284" t="s">
        <v>210</v>
      </c>
      <c r="H2558" s="285">
        <v>3</v>
      </c>
      <c r="I2558" s="286"/>
      <c r="J2558" s="287">
        <f>ROUND(I2558*H2558,2)</f>
        <v>0</v>
      </c>
      <c r="K2558" s="283" t="s">
        <v>203</v>
      </c>
      <c r="L2558" s="288"/>
      <c r="M2558" s="289" t="s">
        <v>28</v>
      </c>
      <c r="N2558" s="290" t="s">
        <v>45</v>
      </c>
      <c r="O2558" s="87"/>
      <c r="P2558" s="224">
        <f>O2558*H2558</f>
        <v>0</v>
      </c>
      <c r="Q2558" s="224">
        <v>0.00032000000000000003</v>
      </c>
      <c r="R2558" s="224">
        <f>Q2558*H2558</f>
        <v>0.00096000000000000013</v>
      </c>
      <c r="S2558" s="224">
        <v>0</v>
      </c>
      <c r="T2558" s="225">
        <f>S2558*H2558</f>
        <v>0</v>
      </c>
      <c r="U2558" s="41"/>
      <c r="V2558" s="41"/>
      <c r="W2558" s="41"/>
      <c r="X2558" s="41"/>
      <c r="Y2558" s="41"/>
      <c r="Z2558" s="41"/>
      <c r="AA2558" s="41"/>
      <c r="AB2558" s="41"/>
      <c r="AC2558" s="41"/>
      <c r="AD2558" s="41"/>
      <c r="AE2558" s="41"/>
      <c r="AR2558" s="226" t="s">
        <v>365</v>
      </c>
      <c r="AT2558" s="226" t="s">
        <v>519</v>
      </c>
      <c r="AU2558" s="226" t="s">
        <v>84</v>
      </c>
      <c r="AY2558" s="20" t="s">
        <v>197</v>
      </c>
      <c r="BE2558" s="227">
        <f>IF(N2558="základní",J2558,0)</f>
        <v>0</v>
      </c>
      <c r="BF2558" s="227">
        <f>IF(N2558="snížená",J2558,0)</f>
        <v>0</v>
      </c>
      <c r="BG2558" s="227">
        <f>IF(N2558="zákl. přenesená",J2558,0)</f>
        <v>0</v>
      </c>
      <c r="BH2558" s="227">
        <f>IF(N2558="sníž. přenesená",J2558,0)</f>
        <v>0</v>
      </c>
      <c r="BI2558" s="227">
        <f>IF(N2558="nulová",J2558,0)</f>
        <v>0</v>
      </c>
      <c r="BJ2558" s="20" t="s">
        <v>82</v>
      </c>
      <c r="BK2558" s="227">
        <f>ROUND(I2558*H2558,2)</f>
        <v>0</v>
      </c>
      <c r="BL2558" s="20" t="s">
        <v>283</v>
      </c>
      <c r="BM2558" s="226" t="s">
        <v>3347</v>
      </c>
    </row>
    <row r="2559" s="2" customFormat="1" ht="16.5" customHeight="1">
      <c r="A2559" s="41"/>
      <c r="B2559" s="42"/>
      <c r="C2559" s="281" t="s">
        <v>3348</v>
      </c>
      <c r="D2559" s="281" t="s">
        <v>519</v>
      </c>
      <c r="E2559" s="282" t="s">
        <v>3349</v>
      </c>
      <c r="F2559" s="283" t="s">
        <v>3350</v>
      </c>
      <c r="G2559" s="284" t="s">
        <v>265</v>
      </c>
      <c r="H2559" s="285">
        <v>143.66</v>
      </c>
      <c r="I2559" s="286"/>
      <c r="J2559" s="287">
        <f>ROUND(I2559*H2559,2)</f>
        <v>0</v>
      </c>
      <c r="K2559" s="283" t="s">
        <v>28</v>
      </c>
      <c r="L2559" s="288"/>
      <c r="M2559" s="289" t="s">
        <v>28</v>
      </c>
      <c r="N2559" s="290" t="s">
        <v>45</v>
      </c>
      <c r="O2559" s="87"/>
      <c r="P2559" s="224">
        <f>O2559*H2559</f>
        <v>0</v>
      </c>
      <c r="Q2559" s="224">
        <v>0</v>
      </c>
      <c r="R2559" s="224">
        <f>Q2559*H2559</f>
        <v>0</v>
      </c>
      <c r="S2559" s="224">
        <v>0</v>
      </c>
      <c r="T2559" s="225">
        <f>S2559*H2559</f>
        <v>0</v>
      </c>
      <c r="U2559" s="41"/>
      <c r="V2559" s="41"/>
      <c r="W2559" s="41"/>
      <c r="X2559" s="41"/>
      <c r="Y2559" s="41"/>
      <c r="Z2559" s="41"/>
      <c r="AA2559" s="41"/>
      <c r="AB2559" s="41"/>
      <c r="AC2559" s="41"/>
      <c r="AD2559" s="41"/>
      <c r="AE2559" s="41"/>
      <c r="AR2559" s="226" t="s">
        <v>365</v>
      </c>
      <c r="AT2559" s="226" t="s">
        <v>519</v>
      </c>
      <c r="AU2559" s="226" t="s">
        <v>84</v>
      </c>
      <c r="AY2559" s="20" t="s">
        <v>197</v>
      </c>
      <c r="BE2559" s="227">
        <f>IF(N2559="základní",J2559,0)</f>
        <v>0</v>
      </c>
      <c r="BF2559" s="227">
        <f>IF(N2559="snížená",J2559,0)</f>
        <v>0</v>
      </c>
      <c r="BG2559" s="227">
        <f>IF(N2559="zákl. přenesená",J2559,0)</f>
        <v>0</v>
      </c>
      <c r="BH2559" s="227">
        <f>IF(N2559="sníž. přenesená",J2559,0)</f>
        <v>0</v>
      </c>
      <c r="BI2559" s="227">
        <f>IF(N2559="nulová",J2559,0)</f>
        <v>0</v>
      </c>
      <c r="BJ2559" s="20" t="s">
        <v>82</v>
      </c>
      <c r="BK2559" s="227">
        <f>ROUND(I2559*H2559,2)</f>
        <v>0</v>
      </c>
      <c r="BL2559" s="20" t="s">
        <v>283</v>
      </c>
      <c r="BM2559" s="226" t="s">
        <v>3351</v>
      </c>
    </row>
    <row r="2560" s="15" customFormat="1">
      <c r="A2560" s="15"/>
      <c r="B2560" s="256"/>
      <c r="C2560" s="257"/>
      <c r="D2560" s="235" t="s">
        <v>213</v>
      </c>
      <c r="E2560" s="258" t="s">
        <v>28</v>
      </c>
      <c r="F2560" s="259" t="s">
        <v>3329</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3" customFormat="1">
      <c r="A2561" s="13"/>
      <c r="B2561" s="233"/>
      <c r="C2561" s="234"/>
      <c r="D2561" s="235" t="s">
        <v>213</v>
      </c>
      <c r="E2561" s="236" t="s">
        <v>28</v>
      </c>
      <c r="F2561" s="237" t="s">
        <v>3352</v>
      </c>
      <c r="G2561" s="234"/>
      <c r="H2561" s="238">
        <v>127</v>
      </c>
      <c r="I2561" s="239"/>
      <c r="J2561" s="234"/>
      <c r="K2561" s="234"/>
      <c r="L2561" s="240"/>
      <c r="M2561" s="241"/>
      <c r="N2561" s="242"/>
      <c r="O2561" s="242"/>
      <c r="P2561" s="242"/>
      <c r="Q2561" s="242"/>
      <c r="R2561" s="242"/>
      <c r="S2561" s="242"/>
      <c r="T2561" s="243"/>
      <c r="U2561" s="13"/>
      <c r="V2561" s="13"/>
      <c r="W2561" s="13"/>
      <c r="X2561" s="13"/>
      <c r="Y2561" s="13"/>
      <c r="Z2561" s="13"/>
      <c r="AA2561" s="13"/>
      <c r="AB2561" s="13"/>
      <c r="AC2561" s="13"/>
      <c r="AD2561" s="13"/>
      <c r="AE2561" s="13"/>
      <c r="AT2561" s="244" t="s">
        <v>213</v>
      </c>
      <c r="AU2561" s="244" t="s">
        <v>84</v>
      </c>
      <c r="AV2561" s="13" t="s">
        <v>84</v>
      </c>
      <c r="AW2561" s="13" t="s">
        <v>35</v>
      </c>
      <c r="AX2561" s="13" t="s">
        <v>74</v>
      </c>
      <c r="AY2561" s="244" t="s">
        <v>197</v>
      </c>
    </row>
    <row r="2562" s="13" customFormat="1">
      <c r="A2562" s="13"/>
      <c r="B2562" s="233"/>
      <c r="C2562" s="234"/>
      <c r="D2562" s="235" t="s">
        <v>213</v>
      </c>
      <c r="E2562" s="236" t="s">
        <v>28</v>
      </c>
      <c r="F2562" s="237" t="s">
        <v>3353</v>
      </c>
      <c r="G2562" s="234"/>
      <c r="H2562" s="238">
        <v>3.6000000000000001</v>
      </c>
      <c r="I2562" s="239"/>
      <c r="J2562" s="234"/>
      <c r="K2562" s="234"/>
      <c r="L2562" s="240"/>
      <c r="M2562" s="241"/>
      <c r="N2562" s="242"/>
      <c r="O2562" s="242"/>
      <c r="P2562" s="242"/>
      <c r="Q2562" s="242"/>
      <c r="R2562" s="242"/>
      <c r="S2562" s="242"/>
      <c r="T2562" s="243"/>
      <c r="U2562" s="13"/>
      <c r="V2562" s="13"/>
      <c r="W2562" s="13"/>
      <c r="X2562" s="13"/>
      <c r="Y2562" s="13"/>
      <c r="Z2562" s="13"/>
      <c r="AA2562" s="13"/>
      <c r="AB2562" s="13"/>
      <c r="AC2562" s="13"/>
      <c r="AD2562" s="13"/>
      <c r="AE2562" s="13"/>
      <c r="AT2562" s="244" t="s">
        <v>213</v>
      </c>
      <c r="AU2562" s="244" t="s">
        <v>84</v>
      </c>
      <c r="AV2562" s="13" t="s">
        <v>84</v>
      </c>
      <c r="AW2562" s="13" t="s">
        <v>35</v>
      </c>
      <c r="AX2562" s="13" t="s">
        <v>74</v>
      </c>
      <c r="AY2562" s="244" t="s">
        <v>197</v>
      </c>
    </row>
    <row r="2563" s="14" customFormat="1">
      <c r="A2563" s="14"/>
      <c r="B2563" s="245"/>
      <c r="C2563" s="246"/>
      <c r="D2563" s="235" t="s">
        <v>213</v>
      </c>
      <c r="E2563" s="247" t="s">
        <v>28</v>
      </c>
      <c r="F2563" s="248" t="s">
        <v>226</v>
      </c>
      <c r="G2563" s="246"/>
      <c r="H2563" s="249">
        <v>130.59999999999999</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213</v>
      </c>
      <c r="AU2563" s="255" t="s">
        <v>84</v>
      </c>
      <c r="AV2563" s="14" t="s">
        <v>204</v>
      </c>
      <c r="AW2563" s="14" t="s">
        <v>35</v>
      </c>
      <c r="AX2563" s="14" t="s">
        <v>82</v>
      </c>
      <c r="AY2563" s="255" t="s">
        <v>197</v>
      </c>
    </row>
    <row r="2564" s="13" customFormat="1">
      <c r="A2564" s="13"/>
      <c r="B2564" s="233"/>
      <c r="C2564" s="234"/>
      <c r="D2564" s="235" t="s">
        <v>213</v>
      </c>
      <c r="E2564" s="234"/>
      <c r="F2564" s="237" t="s">
        <v>3354</v>
      </c>
      <c r="G2564" s="234"/>
      <c r="H2564" s="238">
        <v>143.66</v>
      </c>
      <c r="I2564" s="239"/>
      <c r="J2564" s="234"/>
      <c r="K2564" s="234"/>
      <c r="L2564" s="240"/>
      <c r="M2564" s="241"/>
      <c r="N2564" s="242"/>
      <c r="O2564" s="242"/>
      <c r="P2564" s="242"/>
      <c r="Q2564" s="242"/>
      <c r="R2564" s="242"/>
      <c r="S2564" s="242"/>
      <c r="T2564" s="243"/>
      <c r="U2564" s="13"/>
      <c r="V2564" s="13"/>
      <c r="W2564" s="13"/>
      <c r="X2564" s="13"/>
      <c r="Y2564" s="13"/>
      <c r="Z2564" s="13"/>
      <c r="AA2564" s="13"/>
      <c r="AB2564" s="13"/>
      <c r="AC2564" s="13"/>
      <c r="AD2564" s="13"/>
      <c r="AE2564" s="13"/>
      <c r="AT2564" s="244" t="s">
        <v>213</v>
      </c>
      <c r="AU2564" s="244" t="s">
        <v>84</v>
      </c>
      <c r="AV2564" s="13" t="s">
        <v>84</v>
      </c>
      <c r="AW2564" s="13" t="s">
        <v>4</v>
      </c>
      <c r="AX2564" s="13" t="s">
        <v>82</v>
      </c>
      <c r="AY2564" s="244" t="s">
        <v>197</v>
      </c>
    </row>
    <row r="2565" s="2" customFormat="1" ht="16.5" customHeight="1">
      <c r="A2565" s="41"/>
      <c r="B2565" s="42"/>
      <c r="C2565" s="215" t="s">
        <v>3355</v>
      </c>
      <c r="D2565" s="215" t="s">
        <v>199</v>
      </c>
      <c r="E2565" s="216" t="s">
        <v>3356</v>
      </c>
      <c r="F2565" s="217" t="s">
        <v>3357</v>
      </c>
      <c r="G2565" s="218" t="s">
        <v>1591</v>
      </c>
      <c r="H2565" s="219">
        <v>1</v>
      </c>
      <c r="I2565" s="220"/>
      <c r="J2565" s="221">
        <f>ROUND(I2565*H2565,2)</f>
        <v>0</v>
      </c>
      <c r="K2565" s="217" t="s">
        <v>28</v>
      </c>
      <c r="L2565" s="47"/>
      <c r="M2565" s="222" t="s">
        <v>28</v>
      </c>
      <c r="N2565" s="223" t="s">
        <v>45</v>
      </c>
      <c r="O2565" s="87"/>
      <c r="P2565" s="224">
        <f>O2565*H2565</f>
        <v>0</v>
      </c>
      <c r="Q2565" s="224">
        <v>0</v>
      </c>
      <c r="R2565" s="224">
        <f>Q2565*H2565</f>
        <v>0</v>
      </c>
      <c r="S2565" s="224">
        <v>0</v>
      </c>
      <c r="T2565" s="225">
        <f>S2565*H2565</f>
        <v>0</v>
      </c>
      <c r="U2565" s="41"/>
      <c r="V2565" s="41"/>
      <c r="W2565" s="41"/>
      <c r="X2565" s="41"/>
      <c r="Y2565" s="41"/>
      <c r="Z2565" s="41"/>
      <c r="AA2565" s="41"/>
      <c r="AB2565" s="41"/>
      <c r="AC2565" s="41"/>
      <c r="AD2565" s="41"/>
      <c r="AE2565" s="41"/>
      <c r="AR2565" s="226" t="s">
        <v>283</v>
      </c>
      <c r="AT2565" s="226" t="s">
        <v>199</v>
      </c>
      <c r="AU2565" s="226" t="s">
        <v>84</v>
      </c>
      <c r="AY2565" s="20" t="s">
        <v>197</v>
      </c>
      <c r="BE2565" s="227">
        <f>IF(N2565="základní",J2565,0)</f>
        <v>0</v>
      </c>
      <c r="BF2565" s="227">
        <f>IF(N2565="snížená",J2565,0)</f>
        <v>0</v>
      </c>
      <c r="BG2565" s="227">
        <f>IF(N2565="zákl. přenesená",J2565,0)</f>
        <v>0</v>
      </c>
      <c r="BH2565" s="227">
        <f>IF(N2565="sníž. přenesená",J2565,0)</f>
        <v>0</v>
      </c>
      <c r="BI2565" s="227">
        <f>IF(N2565="nulová",J2565,0)</f>
        <v>0</v>
      </c>
      <c r="BJ2565" s="20" t="s">
        <v>82</v>
      </c>
      <c r="BK2565" s="227">
        <f>ROUND(I2565*H2565,2)</f>
        <v>0</v>
      </c>
      <c r="BL2565" s="20" t="s">
        <v>283</v>
      </c>
      <c r="BM2565" s="226" t="s">
        <v>3358</v>
      </c>
    </row>
    <row r="2566" s="2" customFormat="1" ht="16.5" customHeight="1">
      <c r="A2566" s="41"/>
      <c r="B2566" s="42"/>
      <c r="C2566" s="215" t="s">
        <v>3359</v>
      </c>
      <c r="D2566" s="215" t="s">
        <v>199</v>
      </c>
      <c r="E2566" s="216" t="s">
        <v>3360</v>
      </c>
      <c r="F2566" s="217" t="s">
        <v>3361</v>
      </c>
      <c r="G2566" s="218" t="s">
        <v>210</v>
      </c>
      <c r="H2566" s="219">
        <v>1</v>
      </c>
      <c r="I2566" s="220"/>
      <c r="J2566" s="221">
        <f>ROUND(I2566*H2566,2)</f>
        <v>0</v>
      </c>
      <c r="K2566" s="217" t="s">
        <v>28</v>
      </c>
      <c r="L2566" s="47"/>
      <c r="M2566" s="222" t="s">
        <v>28</v>
      </c>
      <c r="N2566" s="223" t="s">
        <v>45</v>
      </c>
      <c r="O2566" s="87"/>
      <c r="P2566" s="224">
        <f>O2566*H2566</f>
        <v>0</v>
      </c>
      <c r="Q2566" s="224">
        <v>0</v>
      </c>
      <c r="R2566" s="224">
        <f>Q2566*H2566</f>
        <v>0</v>
      </c>
      <c r="S2566" s="224">
        <v>0</v>
      </c>
      <c r="T2566" s="225">
        <f>S2566*H2566</f>
        <v>0</v>
      </c>
      <c r="U2566" s="41"/>
      <c r="V2566" s="41"/>
      <c r="W2566" s="41"/>
      <c r="X2566" s="41"/>
      <c r="Y2566" s="41"/>
      <c r="Z2566" s="41"/>
      <c r="AA2566" s="41"/>
      <c r="AB2566" s="41"/>
      <c r="AC2566" s="41"/>
      <c r="AD2566" s="41"/>
      <c r="AE2566" s="41"/>
      <c r="AR2566" s="226" t="s">
        <v>283</v>
      </c>
      <c r="AT2566" s="226" t="s">
        <v>199</v>
      </c>
      <c r="AU2566" s="226" t="s">
        <v>84</v>
      </c>
      <c r="AY2566" s="20" t="s">
        <v>197</v>
      </c>
      <c r="BE2566" s="227">
        <f>IF(N2566="základní",J2566,0)</f>
        <v>0</v>
      </c>
      <c r="BF2566" s="227">
        <f>IF(N2566="snížená",J2566,0)</f>
        <v>0</v>
      </c>
      <c r="BG2566" s="227">
        <f>IF(N2566="zákl. přenesená",J2566,0)</f>
        <v>0</v>
      </c>
      <c r="BH2566" s="227">
        <f>IF(N2566="sníž. přenesená",J2566,0)</f>
        <v>0</v>
      </c>
      <c r="BI2566" s="227">
        <f>IF(N2566="nulová",J2566,0)</f>
        <v>0</v>
      </c>
      <c r="BJ2566" s="20" t="s">
        <v>82</v>
      </c>
      <c r="BK2566" s="227">
        <f>ROUND(I2566*H2566,2)</f>
        <v>0</v>
      </c>
      <c r="BL2566" s="20" t="s">
        <v>283</v>
      </c>
      <c r="BM2566" s="226" t="s">
        <v>3362</v>
      </c>
    </row>
    <row r="2567" s="15" customFormat="1">
      <c r="A2567" s="15"/>
      <c r="B2567" s="256"/>
      <c r="C2567" s="257"/>
      <c r="D2567" s="235" t="s">
        <v>213</v>
      </c>
      <c r="E2567" s="258" t="s">
        <v>28</v>
      </c>
      <c r="F2567" s="259" t="s">
        <v>3123</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5" customFormat="1">
      <c r="A2568" s="15"/>
      <c r="B2568" s="256"/>
      <c r="C2568" s="257"/>
      <c r="D2568" s="235" t="s">
        <v>213</v>
      </c>
      <c r="E2568" s="258" t="s">
        <v>28</v>
      </c>
      <c r="F2568" s="259" t="s">
        <v>3124</v>
      </c>
      <c r="G2568" s="257"/>
      <c r="H2568" s="258" t="s">
        <v>28</v>
      </c>
      <c r="I2568" s="260"/>
      <c r="J2568" s="257"/>
      <c r="K2568" s="257"/>
      <c r="L2568" s="261"/>
      <c r="M2568" s="262"/>
      <c r="N2568" s="263"/>
      <c r="O2568" s="263"/>
      <c r="P2568" s="263"/>
      <c r="Q2568" s="263"/>
      <c r="R2568" s="263"/>
      <c r="S2568" s="263"/>
      <c r="T2568" s="264"/>
      <c r="U2568" s="15"/>
      <c r="V2568" s="15"/>
      <c r="W2568" s="15"/>
      <c r="X2568" s="15"/>
      <c r="Y2568" s="15"/>
      <c r="Z2568" s="15"/>
      <c r="AA2568" s="15"/>
      <c r="AB2568" s="15"/>
      <c r="AC2568" s="15"/>
      <c r="AD2568" s="15"/>
      <c r="AE2568" s="15"/>
      <c r="AT2568" s="265" t="s">
        <v>213</v>
      </c>
      <c r="AU2568" s="265" t="s">
        <v>84</v>
      </c>
      <c r="AV2568" s="15" t="s">
        <v>82</v>
      </c>
      <c r="AW2568" s="15" t="s">
        <v>35</v>
      </c>
      <c r="AX2568" s="15" t="s">
        <v>74</v>
      </c>
      <c r="AY2568" s="265" t="s">
        <v>197</v>
      </c>
    </row>
    <row r="2569" s="15" customFormat="1">
      <c r="A2569" s="15"/>
      <c r="B2569" s="256"/>
      <c r="C2569" s="257"/>
      <c r="D2569" s="235" t="s">
        <v>213</v>
      </c>
      <c r="E2569" s="258" t="s">
        <v>28</v>
      </c>
      <c r="F2569" s="259" t="s">
        <v>3125</v>
      </c>
      <c r="G2569" s="257"/>
      <c r="H2569" s="258" t="s">
        <v>28</v>
      </c>
      <c r="I2569" s="260"/>
      <c r="J2569" s="257"/>
      <c r="K2569" s="257"/>
      <c r="L2569" s="261"/>
      <c r="M2569" s="262"/>
      <c r="N2569" s="263"/>
      <c r="O2569" s="263"/>
      <c r="P2569" s="263"/>
      <c r="Q2569" s="263"/>
      <c r="R2569" s="263"/>
      <c r="S2569" s="263"/>
      <c r="T2569" s="264"/>
      <c r="U2569" s="15"/>
      <c r="V2569" s="15"/>
      <c r="W2569" s="15"/>
      <c r="X2569" s="15"/>
      <c r="Y2569" s="15"/>
      <c r="Z2569" s="15"/>
      <c r="AA2569" s="15"/>
      <c r="AB2569" s="15"/>
      <c r="AC2569" s="15"/>
      <c r="AD2569" s="15"/>
      <c r="AE2569" s="15"/>
      <c r="AT2569" s="265" t="s">
        <v>213</v>
      </c>
      <c r="AU2569" s="265" t="s">
        <v>84</v>
      </c>
      <c r="AV2569" s="15" t="s">
        <v>82</v>
      </c>
      <c r="AW2569" s="15" t="s">
        <v>35</v>
      </c>
      <c r="AX2569" s="15" t="s">
        <v>74</v>
      </c>
      <c r="AY2569" s="265" t="s">
        <v>197</v>
      </c>
    </row>
    <row r="2570" s="13" customFormat="1">
      <c r="A2570" s="13"/>
      <c r="B2570" s="233"/>
      <c r="C2570" s="234"/>
      <c r="D2570" s="235" t="s">
        <v>213</v>
      </c>
      <c r="E2570" s="236" t="s">
        <v>28</v>
      </c>
      <c r="F2570" s="237" t="s">
        <v>3363</v>
      </c>
      <c r="G2570" s="234"/>
      <c r="H2570" s="238">
        <v>1</v>
      </c>
      <c r="I2570" s="239"/>
      <c r="J2570" s="234"/>
      <c r="K2570" s="234"/>
      <c r="L2570" s="240"/>
      <c r="M2570" s="241"/>
      <c r="N2570" s="242"/>
      <c r="O2570" s="242"/>
      <c r="P2570" s="242"/>
      <c r="Q2570" s="242"/>
      <c r="R2570" s="242"/>
      <c r="S2570" s="242"/>
      <c r="T2570" s="243"/>
      <c r="U2570" s="13"/>
      <c r="V2570" s="13"/>
      <c r="W2570" s="13"/>
      <c r="X2570" s="13"/>
      <c r="Y2570" s="13"/>
      <c r="Z2570" s="13"/>
      <c r="AA2570" s="13"/>
      <c r="AB2570" s="13"/>
      <c r="AC2570" s="13"/>
      <c r="AD2570" s="13"/>
      <c r="AE2570" s="13"/>
      <c r="AT2570" s="244" t="s">
        <v>213</v>
      </c>
      <c r="AU2570" s="244" t="s">
        <v>84</v>
      </c>
      <c r="AV2570" s="13" t="s">
        <v>84</v>
      </c>
      <c r="AW2570" s="13" t="s">
        <v>35</v>
      </c>
      <c r="AX2570" s="13" t="s">
        <v>82</v>
      </c>
      <c r="AY2570" s="244" t="s">
        <v>197</v>
      </c>
    </row>
    <row r="2571" s="2" customFormat="1" ht="16.5" customHeight="1">
      <c r="A2571" s="41"/>
      <c r="B2571" s="42"/>
      <c r="C2571" s="215" t="s">
        <v>3364</v>
      </c>
      <c r="D2571" s="215" t="s">
        <v>199</v>
      </c>
      <c r="E2571" s="216" t="s">
        <v>3365</v>
      </c>
      <c r="F2571" s="217" t="s">
        <v>3366</v>
      </c>
      <c r="G2571" s="218" t="s">
        <v>210</v>
      </c>
      <c r="H2571" s="219">
        <v>6</v>
      </c>
      <c r="I2571" s="220"/>
      <c r="J2571" s="221">
        <f>ROUND(I2571*H2571,2)</f>
        <v>0</v>
      </c>
      <c r="K2571" s="217" t="s">
        <v>28</v>
      </c>
      <c r="L2571" s="47"/>
      <c r="M2571" s="222" t="s">
        <v>28</v>
      </c>
      <c r="N2571" s="223" t="s">
        <v>45</v>
      </c>
      <c r="O2571" s="87"/>
      <c r="P2571" s="224">
        <f>O2571*H2571</f>
        <v>0</v>
      </c>
      <c r="Q2571" s="224">
        <v>0</v>
      </c>
      <c r="R2571" s="224">
        <f>Q2571*H2571</f>
        <v>0</v>
      </c>
      <c r="S2571" s="224">
        <v>0</v>
      </c>
      <c r="T2571" s="225">
        <f>S2571*H2571</f>
        <v>0</v>
      </c>
      <c r="U2571" s="41"/>
      <c r="V2571" s="41"/>
      <c r="W2571" s="41"/>
      <c r="X2571" s="41"/>
      <c r="Y2571" s="41"/>
      <c r="Z2571" s="41"/>
      <c r="AA2571" s="41"/>
      <c r="AB2571" s="41"/>
      <c r="AC2571" s="41"/>
      <c r="AD2571" s="41"/>
      <c r="AE2571" s="41"/>
      <c r="AR2571" s="226" t="s">
        <v>283</v>
      </c>
      <c r="AT2571" s="226" t="s">
        <v>199</v>
      </c>
      <c r="AU2571" s="226" t="s">
        <v>84</v>
      </c>
      <c r="AY2571" s="20" t="s">
        <v>197</v>
      </c>
      <c r="BE2571" s="227">
        <f>IF(N2571="základní",J2571,0)</f>
        <v>0</v>
      </c>
      <c r="BF2571" s="227">
        <f>IF(N2571="snížená",J2571,0)</f>
        <v>0</v>
      </c>
      <c r="BG2571" s="227">
        <f>IF(N2571="zákl. přenesená",J2571,0)</f>
        <v>0</v>
      </c>
      <c r="BH2571" s="227">
        <f>IF(N2571="sníž. přenesená",J2571,0)</f>
        <v>0</v>
      </c>
      <c r="BI2571" s="227">
        <f>IF(N2571="nulová",J2571,0)</f>
        <v>0</v>
      </c>
      <c r="BJ2571" s="20" t="s">
        <v>82</v>
      </c>
      <c r="BK2571" s="227">
        <f>ROUND(I2571*H2571,2)</f>
        <v>0</v>
      </c>
      <c r="BL2571" s="20" t="s">
        <v>283</v>
      </c>
      <c r="BM2571" s="226" t="s">
        <v>3367</v>
      </c>
    </row>
    <row r="2572" s="15" customFormat="1">
      <c r="A2572" s="15"/>
      <c r="B2572" s="256"/>
      <c r="C2572" s="257"/>
      <c r="D2572" s="235" t="s">
        <v>213</v>
      </c>
      <c r="E2572" s="258" t="s">
        <v>28</v>
      </c>
      <c r="F2572" s="259" t="s">
        <v>3123</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5" customFormat="1">
      <c r="A2573" s="15"/>
      <c r="B2573" s="256"/>
      <c r="C2573" s="257"/>
      <c r="D2573" s="235" t="s">
        <v>213</v>
      </c>
      <c r="E2573" s="258" t="s">
        <v>28</v>
      </c>
      <c r="F2573" s="259" t="s">
        <v>3124</v>
      </c>
      <c r="G2573" s="257"/>
      <c r="H2573" s="258" t="s">
        <v>28</v>
      </c>
      <c r="I2573" s="260"/>
      <c r="J2573" s="257"/>
      <c r="K2573" s="257"/>
      <c r="L2573" s="261"/>
      <c r="M2573" s="262"/>
      <c r="N2573" s="263"/>
      <c r="O2573" s="263"/>
      <c r="P2573" s="263"/>
      <c r="Q2573" s="263"/>
      <c r="R2573" s="263"/>
      <c r="S2573" s="263"/>
      <c r="T2573" s="264"/>
      <c r="U2573" s="15"/>
      <c r="V2573" s="15"/>
      <c r="W2573" s="15"/>
      <c r="X2573" s="15"/>
      <c r="Y2573" s="15"/>
      <c r="Z2573" s="15"/>
      <c r="AA2573" s="15"/>
      <c r="AB2573" s="15"/>
      <c r="AC2573" s="15"/>
      <c r="AD2573" s="15"/>
      <c r="AE2573" s="15"/>
      <c r="AT2573" s="265" t="s">
        <v>213</v>
      </c>
      <c r="AU2573" s="265" t="s">
        <v>84</v>
      </c>
      <c r="AV2573" s="15" t="s">
        <v>82</v>
      </c>
      <c r="AW2573" s="15" t="s">
        <v>35</v>
      </c>
      <c r="AX2573" s="15" t="s">
        <v>74</v>
      </c>
      <c r="AY2573" s="265" t="s">
        <v>197</v>
      </c>
    </row>
    <row r="2574" s="15" customFormat="1">
      <c r="A2574" s="15"/>
      <c r="B2574" s="256"/>
      <c r="C2574" s="257"/>
      <c r="D2574" s="235" t="s">
        <v>213</v>
      </c>
      <c r="E2574" s="258" t="s">
        <v>28</v>
      </c>
      <c r="F2574" s="259" t="s">
        <v>3368</v>
      </c>
      <c r="G2574" s="257"/>
      <c r="H2574" s="258" t="s">
        <v>28</v>
      </c>
      <c r="I2574" s="260"/>
      <c r="J2574" s="257"/>
      <c r="K2574" s="257"/>
      <c r="L2574" s="261"/>
      <c r="M2574" s="262"/>
      <c r="N2574" s="263"/>
      <c r="O2574" s="263"/>
      <c r="P2574" s="263"/>
      <c r="Q2574" s="263"/>
      <c r="R2574" s="263"/>
      <c r="S2574" s="263"/>
      <c r="T2574" s="264"/>
      <c r="U2574" s="15"/>
      <c r="V2574" s="15"/>
      <c r="W2574" s="15"/>
      <c r="X2574" s="15"/>
      <c r="Y2574" s="15"/>
      <c r="Z2574" s="15"/>
      <c r="AA2574" s="15"/>
      <c r="AB2574" s="15"/>
      <c r="AC2574" s="15"/>
      <c r="AD2574" s="15"/>
      <c r="AE2574" s="15"/>
      <c r="AT2574" s="265" t="s">
        <v>213</v>
      </c>
      <c r="AU2574" s="265" t="s">
        <v>84</v>
      </c>
      <c r="AV2574" s="15" t="s">
        <v>82</v>
      </c>
      <c r="AW2574" s="15" t="s">
        <v>35</v>
      </c>
      <c r="AX2574" s="15" t="s">
        <v>74</v>
      </c>
      <c r="AY2574" s="265" t="s">
        <v>197</v>
      </c>
    </row>
    <row r="2575" s="15" customFormat="1">
      <c r="A2575" s="15"/>
      <c r="B2575" s="256"/>
      <c r="C2575" s="257"/>
      <c r="D2575" s="235" t="s">
        <v>213</v>
      </c>
      <c r="E2575" s="258" t="s">
        <v>28</v>
      </c>
      <c r="F2575" s="259" t="s">
        <v>3369</v>
      </c>
      <c r="G2575" s="257"/>
      <c r="H2575" s="258" t="s">
        <v>28</v>
      </c>
      <c r="I2575" s="260"/>
      <c r="J2575" s="257"/>
      <c r="K2575" s="257"/>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213</v>
      </c>
      <c r="AU2575" s="265" t="s">
        <v>84</v>
      </c>
      <c r="AV2575" s="15" t="s">
        <v>82</v>
      </c>
      <c r="AW2575" s="15" t="s">
        <v>35</v>
      </c>
      <c r="AX2575" s="15" t="s">
        <v>74</v>
      </c>
      <c r="AY2575" s="265" t="s">
        <v>197</v>
      </c>
    </row>
    <row r="2576" s="15" customFormat="1">
      <c r="A2576" s="15"/>
      <c r="B2576" s="256"/>
      <c r="C2576" s="257"/>
      <c r="D2576" s="235" t="s">
        <v>213</v>
      </c>
      <c r="E2576" s="258" t="s">
        <v>28</v>
      </c>
      <c r="F2576" s="259" t="s">
        <v>3370</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3" customFormat="1">
      <c r="A2577" s="13"/>
      <c r="B2577" s="233"/>
      <c r="C2577" s="234"/>
      <c r="D2577" s="235" t="s">
        <v>213</v>
      </c>
      <c r="E2577" s="236" t="s">
        <v>28</v>
      </c>
      <c r="F2577" s="237" t="s">
        <v>3371</v>
      </c>
      <c r="G2577" s="234"/>
      <c r="H2577" s="238">
        <v>6</v>
      </c>
      <c r="I2577" s="239"/>
      <c r="J2577" s="234"/>
      <c r="K2577" s="234"/>
      <c r="L2577" s="240"/>
      <c r="M2577" s="241"/>
      <c r="N2577" s="242"/>
      <c r="O2577" s="242"/>
      <c r="P2577" s="242"/>
      <c r="Q2577" s="242"/>
      <c r="R2577" s="242"/>
      <c r="S2577" s="242"/>
      <c r="T2577" s="243"/>
      <c r="U2577" s="13"/>
      <c r="V2577" s="13"/>
      <c r="W2577" s="13"/>
      <c r="X2577" s="13"/>
      <c r="Y2577" s="13"/>
      <c r="Z2577" s="13"/>
      <c r="AA2577" s="13"/>
      <c r="AB2577" s="13"/>
      <c r="AC2577" s="13"/>
      <c r="AD2577" s="13"/>
      <c r="AE2577" s="13"/>
      <c r="AT2577" s="244" t="s">
        <v>213</v>
      </c>
      <c r="AU2577" s="244" t="s">
        <v>84</v>
      </c>
      <c r="AV2577" s="13" t="s">
        <v>84</v>
      </c>
      <c r="AW2577" s="13" t="s">
        <v>35</v>
      </c>
      <c r="AX2577" s="13" t="s">
        <v>82</v>
      </c>
      <c r="AY2577" s="244" t="s">
        <v>197</v>
      </c>
    </row>
    <row r="2578" s="2" customFormat="1" ht="16.5" customHeight="1">
      <c r="A2578" s="41"/>
      <c r="B2578" s="42"/>
      <c r="C2578" s="215" t="s">
        <v>3372</v>
      </c>
      <c r="D2578" s="215" t="s">
        <v>199</v>
      </c>
      <c r="E2578" s="216" t="s">
        <v>3373</v>
      </c>
      <c r="F2578" s="217" t="s">
        <v>3374</v>
      </c>
      <c r="G2578" s="218" t="s">
        <v>210</v>
      </c>
      <c r="H2578" s="219">
        <v>1</v>
      </c>
      <c r="I2578" s="220"/>
      <c r="J2578" s="221">
        <f>ROUND(I2578*H2578,2)</f>
        <v>0</v>
      </c>
      <c r="K2578" s="217" t="s">
        <v>28</v>
      </c>
      <c r="L2578" s="47"/>
      <c r="M2578" s="222" t="s">
        <v>28</v>
      </c>
      <c r="N2578" s="223" t="s">
        <v>45</v>
      </c>
      <c r="O2578" s="87"/>
      <c r="P2578" s="224">
        <f>O2578*H2578</f>
        <v>0</v>
      </c>
      <c r="Q2578" s="224">
        <v>0</v>
      </c>
      <c r="R2578" s="224">
        <f>Q2578*H2578</f>
        <v>0</v>
      </c>
      <c r="S2578" s="224">
        <v>0</v>
      </c>
      <c r="T2578" s="225">
        <f>S2578*H2578</f>
        <v>0</v>
      </c>
      <c r="U2578" s="41"/>
      <c r="V2578" s="41"/>
      <c r="W2578" s="41"/>
      <c r="X2578" s="41"/>
      <c r="Y2578" s="41"/>
      <c r="Z2578" s="41"/>
      <c r="AA2578" s="41"/>
      <c r="AB2578" s="41"/>
      <c r="AC2578" s="41"/>
      <c r="AD2578" s="41"/>
      <c r="AE2578" s="41"/>
      <c r="AR2578" s="226" t="s">
        <v>283</v>
      </c>
      <c r="AT2578" s="226" t="s">
        <v>199</v>
      </c>
      <c r="AU2578" s="226" t="s">
        <v>84</v>
      </c>
      <c r="AY2578" s="20" t="s">
        <v>197</v>
      </c>
      <c r="BE2578" s="227">
        <f>IF(N2578="základní",J2578,0)</f>
        <v>0</v>
      </c>
      <c r="BF2578" s="227">
        <f>IF(N2578="snížená",J2578,0)</f>
        <v>0</v>
      </c>
      <c r="BG2578" s="227">
        <f>IF(N2578="zákl. přenesená",J2578,0)</f>
        <v>0</v>
      </c>
      <c r="BH2578" s="227">
        <f>IF(N2578="sníž. přenesená",J2578,0)</f>
        <v>0</v>
      </c>
      <c r="BI2578" s="227">
        <f>IF(N2578="nulová",J2578,0)</f>
        <v>0</v>
      </c>
      <c r="BJ2578" s="20" t="s">
        <v>82</v>
      </c>
      <c r="BK2578" s="227">
        <f>ROUND(I2578*H2578,2)</f>
        <v>0</v>
      </c>
      <c r="BL2578" s="20" t="s">
        <v>283</v>
      </c>
      <c r="BM2578" s="226" t="s">
        <v>3375</v>
      </c>
    </row>
    <row r="2579" s="15" customFormat="1">
      <c r="A2579" s="15"/>
      <c r="B2579" s="256"/>
      <c r="C2579" s="257"/>
      <c r="D2579" s="235" t="s">
        <v>213</v>
      </c>
      <c r="E2579" s="258" t="s">
        <v>28</v>
      </c>
      <c r="F2579" s="259" t="s">
        <v>3123</v>
      </c>
      <c r="G2579" s="257"/>
      <c r="H2579" s="258" t="s">
        <v>28</v>
      </c>
      <c r="I2579" s="260"/>
      <c r="J2579" s="257"/>
      <c r="K2579" s="257"/>
      <c r="L2579" s="261"/>
      <c r="M2579" s="262"/>
      <c r="N2579" s="263"/>
      <c r="O2579" s="263"/>
      <c r="P2579" s="263"/>
      <c r="Q2579" s="263"/>
      <c r="R2579" s="263"/>
      <c r="S2579" s="263"/>
      <c r="T2579" s="264"/>
      <c r="U2579" s="15"/>
      <c r="V2579" s="15"/>
      <c r="W2579" s="15"/>
      <c r="X2579" s="15"/>
      <c r="Y2579" s="15"/>
      <c r="Z2579" s="15"/>
      <c r="AA2579" s="15"/>
      <c r="AB2579" s="15"/>
      <c r="AC2579" s="15"/>
      <c r="AD2579" s="15"/>
      <c r="AE2579" s="15"/>
      <c r="AT2579" s="265" t="s">
        <v>213</v>
      </c>
      <c r="AU2579" s="265" t="s">
        <v>84</v>
      </c>
      <c r="AV2579" s="15" t="s">
        <v>82</v>
      </c>
      <c r="AW2579" s="15" t="s">
        <v>35</v>
      </c>
      <c r="AX2579" s="15" t="s">
        <v>74</v>
      </c>
      <c r="AY2579" s="265" t="s">
        <v>197</v>
      </c>
    </row>
    <row r="2580" s="15" customFormat="1">
      <c r="A2580" s="15"/>
      <c r="B2580" s="256"/>
      <c r="C2580" s="257"/>
      <c r="D2580" s="235" t="s">
        <v>213</v>
      </c>
      <c r="E2580" s="258" t="s">
        <v>28</v>
      </c>
      <c r="F2580" s="259" t="s">
        <v>3124</v>
      </c>
      <c r="G2580" s="257"/>
      <c r="H2580" s="258" t="s">
        <v>28</v>
      </c>
      <c r="I2580" s="260"/>
      <c r="J2580" s="257"/>
      <c r="K2580" s="257"/>
      <c r="L2580" s="261"/>
      <c r="M2580" s="262"/>
      <c r="N2580" s="263"/>
      <c r="O2580" s="263"/>
      <c r="P2580" s="263"/>
      <c r="Q2580" s="263"/>
      <c r="R2580" s="263"/>
      <c r="S2580" s="263"/>
      <c r="T2580" s="264"/>
      <c r="U2580" s="15"/>
      <c r="V2580" s="15"/>
      <c r="W2580" s="15"/>
      <c r="X2580" s="15"/>
      <c r="Y2580" s="15"/>
      <c r="Z2580" s="15"/>
      <c r="AA2580" s="15"/>
      <c r="AB2580" s="15"/>
      <c r="AC2580" s="15"/>
      <c r="AD2580" s="15"/>
      <c r="AE2580" s="15"/>
      <c r="AT2580" s="265" t="s">
        <v>213</v>
      </c>
      <c r="AU2580" s="265" t="s">
        <v>84</v>
      </c>
      <c r="AV2580" s="15" t="s">
        <v>82</v>
      </c>
      <c r="AW2580" s="15" t="s">
        <v>35</v>
      </c>
      <c r="AX2580" s="15" t="s">
        <v>74</v>
      </c>
      <c r="AY2580" s="265" t="s">
        <v>197</v>
      </c>
    </row>
    <row r="2581" s="15" customFormat="1">
      <c r="A2581" s="15"/>
      <c r="B2581" s="256"/>
      <c r="C2581" s="257"/>
      <c r="D2581" s="235" t="s">
        <v>213</v>
      </c>
      <c r="E2581" s="258" t="s">
        <v>28</v>
      </c>
      <c r="F2581" s="259" t="s">
        <v>3125</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3" customFormat="1">
      <c r="A2582" s="13"/>
      <c r="B2582" s="233"/>
      <c r="C2582" s="234"/>
      <c r="D2582" s="235" t="s">
        <v>213</v>
      </c>
      <c r="E2582" s="236" t="s">
        <v>28</v>
      </c>
      <c r="F2582" s="237" t="s">
        <v>3376</v>
      </c>
      <c r="G2582" s="234"/>
      <c r="H2582" s="238">
        <v>1</v>
      </c>
      <c r="I2582" s="239"/>
      <c r="J2582" s="234"/>
      <c r="K2582" s="234"/>
      <c r="L2582" s="240"/>
      <c r="M2582" s="241"/>
      <c r="N2582" s="242"/>
      <c r="O2582" s="242"/>
      <c r="P2582" s="242"/>
      <c r="Q2582" s="242"/>
      <c r="R2582" s="242"/>
      <c r="S2582" s="242"/>
      <c r="T2582" s="243"/>
      <c r="U2582" s="13"/>
      <c r="V2582" s="13"/>
      <c r="W2582" s="13"/>
      <c r="X2582" s="13"/>
      <c r="Y2582" s="13"/>
      <c r="Z2582" s="13"/>
      <c r="AA2582" s="13"/>
      <c r="AB2582" s="13"/>
      <c r="AC2582" s="13"/>
      <c r="AD2582" s="13"/>
      <c r="AE2582" s="13"/>
      <c r="AT2582" s="244" t="s">
        <v>213</v>
      </c>
      <c r="AU2582" s="244" t="s">
        <v>84</v>
      </c>
      <c r="AV2582" s="13" t="s">
        <v>84</v>
      </c>
      <c r="AW2582" s="13" t="s">
        <v>35</v>
      </c>
      <c r="AX2582" s="13" t="s">
        <v>82</v>
      </c>
      <c r="AY2582" s="244" t="s">
        <v>197</v>
      </c>
    </row>
    <row r="2583" s="2" customFormat="1" ht="16.5" customHeight="1">
      <c r="A2583" s="41"/>
      <c r="B2583" s="42"/>
      <c r="C2583" s="215" t="s">
        <v>3377</v>
      </c>
      <c r="D2583" s="215" t="s">
        <v>199</v>
      </c>
      <c r="E2583" s="216" t="s">
        <v>3378</v>
      </c>
      <c r="F2583" s="217" t="s">
        <v>3379</v>
      </c>
      <c r="G2583" s="218" t="s">
        <v>210</v>
      </c>
      <c r="H2583" s="219">
        <v>1</v>
      </c>
      <c r="I2583" s="220"/>
      <c r="J2583" s="221">
        <f>ROUND(I2583*H2583,2)</f>
        <v>0</v>
      </c>
      <c r="K2583" s="217" t="s">
        <v>28</v>
      </c>
      <c r="L2583" s="47"/>
      <c r="M2583" s="222" t="s">
        <v>28</v>
      </c>
      <c r="N2583" s="223" t="s">
        <v>45</v>
      </c>
      <c r="O2583" s="87"/>
      <c r="P2583" s="224">
        <f>O2583*H2583</f>
        <v>0</v>
      </c>
      <c r="Q2583" s="224">
        <v>0</v>
      </c>
      <c r="R2583" s="224">
        <f>Q2583*H2583</f>
        <v>0</v>
      </c>
      <c r="S2583" s="224">
        <v>0</v>
      </c>
      <c r="T2583" s="225">
        <f>S2583*H2583</f>
        <v>0</v>
      </c>
      <c r="U2583" s="41"/>
      <c r="V2583" s="41"/>
      <c r="W2583" s="41"/>
      <c r="X2583" s="41"/>
      <c r="Y2583" s="41"/>
      <c r="Z2583" s="41"/>
      <c r="AA2583" s="41"/>
      <c r="AB2583" s="41"/>
      <c r="AC2583" s="41"/>
      <c r="AD2583" s="41"/>
      <c r="AE2583" s="41"/>
      <c r="AR2583" s="226" t="s">
        <v>283</v>
      </c>
      <c r="AT2583" s="226" t="s">
        <v>199</v>
      </c>
      <c r="AU2583" s="226" t="s">
        <v>84</v>
      </c>
      <c r="AY2583" s="20" t="s">
        <v>197</v>
      </c>
      <c r="BE2583" s="227">
        <f>IF(N2583="základní",J2583,0)</f>
        <v>0</v>
      </c>
      <c r="BF2583" s="227">
        <f>IF(N2583="snížená",J2583,0)</f>
        <v>0</v>
      </c>
      <c r="BG2583" s="227">
        <f>IF(N2583="zákl. přenesená",J2583,0)</f>
        <v>0</v>
      </c>
      <c r="BH2583" s="227">
        <f>IF(N2583="sníž. přenesená",J2583,0)</f>
        <v>0</v>
      </c>
      <c r="BI2583" s="227">
        <f>IF(N2583="nulová",J2583,0)</f>
        <v>0</v>
      </c>
      <c r="BJ2583" s="20" t="s">
        <v>82</v>
      </c>
      <c r="BK2583" s="227">
        <f>ROUND(I2583*H2583,2)</f>
        <v>0</v>
      </c>
      <c r="BL2583" s="20" t="s">
        <v>283</v>
      </c>
      <c r="BM2583" s="226" t="s">
        <v>3380</v>
      </c>
    </row>
    <row r="2584" s="15" customFormat="1">
      <c r="A2584" s="15"/>
      <c r="B2584" s="256"/>
      <c r="C2584" s="257"/>
      <c r="D2584" s="235" t="s">
        <v>213</v>
      </c>
      <c r="E2584" s="258" t="s">
        <v>28</v>
      </c>
      <c r="F2584" s="259" t="s">
        <v>3123</v>
      </c>
      <c r="G2584" s="257"/>
      <c r="H2584" s="258" t="s">
        <v>28</v>
      </c>
      <c r="I2584" s="260"/>
      <c r="J2584" s="257"/>
      <c r="K2584" s="257"/>
      <c r="L2584" s="261"/>
      <c r="M2584" s="262"/>
      <c r="N2584" s="263"/>
      <c r="O2584" s="263"/>
      <c r="P2584" s="263"/>
      <c r="Q2584" s="263"/>
      <c r="R2584" s="263"/>
      <c r="S2584" s="263"/>
      <c r="T2584" s="264"/>
      <c r="U2584" s="15"/>
      <c r="V2584" s="15"/>
      <c r="W2584" s="15"/>
      <c r="X2584" s="15"/>
      <c r="Y2584" s="15"/>
      <c r="Z2584" s="15"/>
      <c r="AA2584" s="15"/>
      <c r="AB2584" s="15"/>
      <c r="AC2584" s="15"/>
      <c r="AD2584" s="15"/>
      <c r="AE2584" s="15"/>
      <c r="AT2584" s="265" t="s">
        <v>213</v>
      </c>
      <c r="AU2584" s="265" t="s">
        <v>84</v>
      </c>
      <c r="AV2584" s="15" t="s">
        <v>82</v>
      </c>
      <c r="AW2584" s="15" t="s">
        <v>35</v>
      </c>
      <c r="AX2584" s="15" t="s">
        <v>74</v>
      </c>
      <c r="AY2584" s="265" t="s">
        <v>197</v>
      </c>
    </row>
    <row r="2585" s="15" customFormat="1">
      <c r="A2585" s="15"/>
      <c r="B2585" s="256"/>
      <c r="C2585" s="257"/>
      <c r="D2585" s="235" t="s">
        <v>213</v>
      </c>
      <c r="E2585" s="258" t="s">
        <v>28</v>
      </c>
      <c r="F2585" s="259" t="s">
        <v>2934</v>
      </c>
      <c r="G2585" s="257"/>
      <c r="H2585" s="258" t="s">
        <v>28</v>
      </c>
      <c r="I2585" s="260"/>
      <c r="J2585" s="257"/>
      <c r="K2585" s="257"/>
      <c r="L2585" s="261"/>
      <c r="M2585" s="262"/>
      <c r="N2585" s="263"/>
      <c r="O2585" s="263"/>
      <c r="P2585" s="263"/>
      <c r="Q2585" s="263"/>
      <c r="R2585" s="263"/>
      <c r="S2585" s="263"/>
      <c r="T2585" s="264"/>
      <c r="U2585" s="15"/>
      <c r="V2585" s="15"/>
      <c r="W2585" s="15"/>
      <c r="X2585" s="15"/>
      <c r="Y2585" s="15"/>
      <c r="Z2585" s="15"/>
      <c r="AA2585" s="15"/>
      <c r="AB2585" s="15"/>
      <c r="AC2585" s="15"/>
      <c r="AD2585" s="15"/>
      <c r="AE2585" s="15"/>
      <c r="AT2585" s="265" t="s">
        <v>213</v>
      </c>
      <c r="AU2585" s="265" t="s">
        <v>84</v>
      </c>
      <c r="AV2585" s="15" t="s">
        <v>82</v>
      </c>
      <c r="AW2585" s="15" t="s">
        <v>35</v>
      </c>
      <c r="AX2585" s="15" t="s">
        <v>74</v>
      </c>
      <c r="AY2585" s="265" t="s">
        <v>197</v>
      </c>
    </row>
    <row r="2586" s="15" customFormat="1">
      <c r="A2586" s="15"/>
      <c r="B2586" s="256"/>
      <c r="C2586" s="257"/>
      <c r="D2586" s="235" t="s">
        <v>213</v>
      </c>
      <c r="E2586" s="258" t="s">
        <v>28</v>
      </c>
      <c r="F2586" s="259" t="s">
        <v>3381</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3" customFormat="1">
      <c r="A2587" s="13"/>
      <c r="B2587" s="233"/>
      <c r="C2587" s="234"/>
      <c r="D2587" s="235" t="s">
        <v>213</v>
      </c>
      <c r="E2587" s="236" t="s">
        <v>28</v>
      </c>
      <c r="F2587" s="237" t="s">
        <v>3382</v>
      </c>
      <c r="G2587" s="234"/>
      <c r="H2587" s="238">
        <v>1</v>
      </c>
      <c r="I2587" s="239"/>
      <c r="J2587" s="234"/>
      <c r="K2587" s="234"/>
      <c r="L2587" s="240"/>
      <c r="M2587" s="241"/>
      <c r="N2587" s="242"/>
      <c r="O2587" s="242"/>
      <c r="P2587" s="242"/>
      <c r="Q2587" s="242"/>
      <c r="R2587" s="242"/>
      <c r="S2587" s="242"/>
      <c r="T2587" s="243"/>
      <c r="U2587" s="13"/>
      <c r="V2587" s="13"/>
      <c r="W2587" s="13"/>
      <c r="X2587" s="13"/>
      <c r="Y2587" s="13"/>
      <c r="Z2587" s="13"/>
      <c r="AA2587" s="13"/>
      <c r="AB2587" s="13"/>
      <c r="AC2587" s="13"/>
      <c r="AD2587" s="13"/>
      <c r="AE2587" s="13"/>
      <c r="AT2587" s="244" t="s">
        <v>213</v>
      </c>
      <c r="AU2587" s="244" t="s">
        <v>84</v>
      </c>
      <c r="AV2587" s="13" t="s">
        <v>84</v>
      </c>
      <c r="AW2587" s="13" t="s">
        <v>35</v>
      </c>
      <c r="AX2587" s="13" t="s">
        <v>82</v>
      </c>
      <c r="AY2587" s="244" t="s">
        <v>197</v>
      </c>
    </row>
    <row r="2588" s="2" customFormat="1" ht="16.5" customHeight="1">
      <c r="A2588" s="41"/>
      <c r="B2588" s="42"/>
      <c r="C2588" s="215" t="s">
        <v>3383</v>
      </c>
      <c r="D2588" s="215" t="s">
        <v>199</v>
      </c>
      <c r="E2588" s="216" t="s">
        <v>3384</v>
      </c>
      <c r="F2588" s="217" t="s">
        <v>3385</v>
      </c>
      <c r="G2588" s="218" t="s">
        <v>210</v>
      </c>
      <c r="H2588" s="219">
        <v>1</v>
      </c>
      <c r="I2588" s="220"/>
      <c r="J2588" s="221">
        <f>ROUND(I2588*H2588,2)</f>
        <v>0</v>
      </c>
      <c r="K2588" s="217" t="s">
        <v>28</v>
      </c>
      <c r="L2588" s="47"/>
      <c r="M2588" s="222" t="s">
        <v>28</v>
      </c>
      <c r="N2588" s="223" t="s">
        <v>45</v>
      </c>
      <c r="O2588" s="87"/>
      <c r="P2588" s="224">
        <f>O2588*H2588</f>
        <v>0</v>
      </c>
      <c r="Q2588" s="224">
        <v>0</v>
      </c>
      <c r="R2588" s="224">
        <f>Q2588*H2588</f>
        <v>0</v>
      </c>
      <c r="S2588" s="224">
        <v>0</v>
      </c>
      <c r="T2588" s="225">
        <f>S2588*H2588</f>
        <v>0</v>
      </c>
      <c r="U2588" s="41"/>
      <c r="V2588" s="41"/>
      <c r="W2588" s="41"/>
      <c r="X2588" s="41"/>
      <c r="Y2588" s="41"/>
      <c r="Z2588" s="41"/>
      <c r="AA2588" s="41"/>
      <c r="AB2588" s="41"/>
      <c r="AC2588" s="41"/>
      <c r="AD2588" s="41"/>
      <c r="AE2588" s="41"/>
      <c r="AR2588" s="226" t="s">
        <v>283</v>
      </c>
      <c r="AT2588" s="226" t="s">
        <v>199</v>
      </c>
      <c r="AU2588" s="226" t="s">
        <v>84</v>
      </c>
      <c r="AY2588" s="20" t="s">
        <v>197</v>
      </c>
      <c r="BE2588" s="227">
        <f>IF(N2588="základní",J2588,0)</f>
        <v>0</v>
      </c>
      <c r="BF2588" s="227">
        <f>IF(N2588="snížená",J2588,0)</f>
        <v>0</v>
      </c>
      <c r="BG2588" s="227">
        <f>IF(N2588="zákl. přenesená",J2588,0)</f>
        <v>0</v>
      </c>
      <c r="BH2588" s="227">
        <f>IF(N2588="sníž. přenesená",J2588,0)</f>
        <v>0</v>
      </c>
      <c r="BI2588" s="227">
        <f>IF(N2588="nulová",J2588,0)</f>
        <v>0</v>
      </c>
      <c r="BJ2588" s="20" t="s">
        <v>82</v>
      </c>
      <c r="BK2588" s="227">
        <f>ROUND(I2588*H2588,2)</f>
        <v>0</v>
      </c>
      <c r="BL2588" s="20" t="s">
        <v>283</v>
      </c>
      <c r="BM2588" s="226" t="s">
        <v>3386</v>
      </c>
    </row>
    <row r="2589" s="15" customFormat="1">
      <c r="A2589" s="15"/>
      <c r="B2589" s="256"/>
      <c r="C2589" s="257"/>
      <c r="D2589" s="235" t="s">
        <v>213</v>
      </c>
      <c r="E2589" s="258" t="s">
        <v>28</v>
      </c>
      <c r="F2589" s="259" t="s">
        <v>3123</v>
      </c>
      <c r="G2589" s="257"/>
      <c r="H2589" s="258" t="s">
        <v>28</v>
      </c>
      <c r="I2589" s="260"/>
      <c r="J2589" s="257"/>
      <c r="K2589" s="257"/>
      <c r="L2589" s="261"/>
      <c r="M2589" s="262"/>
      <c r="N2589" s="263"/>
      <c r="O2589" s="263"/>
      <c r="P2589" s="263"/>
      <c r="Q2589" s="263"/>
      <c r="R2589" s="263"/>
      <c r="S2589" s="263"/>
      <c r="T2589" s="264"/>
      <c r="U2589" s="15"/>
      <c r="V2589" s="15"/>
      <c r="W2589" s="15"/>
      <c r="X2589" s="15"/>
      <c r="Y2589" s="15"/>
      <c r="Z2589" s="15"/>
      <c r="AA2589" s="15"/>
      <c r="AB2589" s="15"/>
      <c r="AC2589" s="15"/>
      <c r="AD2589" s="15"/>
      <c r="AE2589" s="15"/>
      <c r="AT2589" s="265" t="s">
        <v>213</v>
      </c>
      <c r="AU2589" s="265" t="s">
        <v>84</v>
      </c>
      <c r="AV2589" s="15" t="s">
        <v>82</v>
      </c>
      <c r="AW2589" s="15" t="s">
        <v>35</v>
      </c>
      <c r="AX2589" s="15" t="s">
        <v>74</v>
      </c>
      <c r="AY2589" s="265" t="s">
        <v>197</v>
      </c>
    </row>
    <row r="2590" s="15" customFormat="1">
      <c r="A2590" s="15"/>
      <c r="B2590" s="256"/>
      <c r="C2590" s="257"/>
      <c r="D2590" s="235" t="s">
        <v>213</v>
      </c>
      <c r="E2590" s="258" t="s">
        <v>28</v>
      </c>
      <c r="F2590" s="259" t="s">
        <v>2934</v>
      </c>
      <c r="G2590" s="257"/>
      <c r="H2590" s="258" t="s">
        <v>28</v>
      </c>
      <c r="I2590" s="260"/>
      <c r="J2590" s="257"/>
      <c r="K2590" s="257"/>
      <c r="L2590" s="261"/>
      <c r="M2590" s="262"/>
      <c r="N2590" s="263"/>
      <c r="O2590" s="263"/>
      <c r="P2590" s="263"/>
      <c r="Q2590" s="263"/>
      <c r="R2590" s="263"/>
      <c r="S2590" s="263"/>
      <c r="T2590" s="264"/>
      <c r="U2590" s="15"/>
      <c r="V2590" s="15"/>
      <c r="W2590" s="15"/>
      <c r="X2590" s="15"/>
      <c r="Y2590" s="15"/>
      <c r="Z2590" s="15"/>
      <c r="AA2590" s="15"/>
      <c r="AB2590" s="15"/>
      <c r="AC2590" s="15"/>
      <c r="AD2590" s="15"/>
      <c r="AE2590" s="15"/>
      <c r="AT2590" s="265" t="s">
        <v>213</v>
      </c>
      <c r="AU2590" s="265" t="s">
        <v>84</v>
      </c>
      <c r="AV2590" s="15" t="s">
        <v>82</v>
      </c>
      <c r="AW2590" s="15" t="s">
        <v>35</v>
      </c>
      <c r="AX2590" s="15" t="s">
        <v>74</v>
      </c>
      <c r="AY2590" s="265" t="s">
        <v>197</v>
      </c>
    </row>
    <row r="2591" s="15" customFormat="1">
      <c r="A2591" s="15"/>
      <c r="B2591" s="256"/>
      <c r="C2591" s="257"/>
      <c r="D2591" s="235" t="s">
        <v>213</v>
      </c>
      <c r="E2591" s="258" t="s">
        <v>28</v>
      </c>
      <c r="F2591" s="259" t="s">
        <v>3381</v>
      </c>
      <c r="G2591" s="257"/>
      <c r="H2591" s="258" t="s">
        <v>28</v>
      </c>
      <c r="I2591" s="260"/>
      <c r="J2591" s="257"/>
      <c r="K2591" s="257"/>
      <c r="L2591" s="261"/>
      <c r="M2591" s="262"/>
      <c r="N2591" s="263"/>
      <c r="O2591" s="263"/>
      <c r="P2591" s="263"/>
      <c r="Q2591" s="263"/>
      <c r="R2591" s="263"/>
      <c r="S2591" s="263"/>
      <c r="T2591" s="264"/>
      <c r="U2591" s="15"/>
      <c r="V2591" s="15"/>
      <c r="W2591" s="15"/>
      <c r="X2591" s="15"/>
      <c r="Y2591" s="15"/>
      <c r="Z2591" s="15"/>
      <c r="AA2591" s="15"/>
      <c r="AB2591" s="15"/>
      <c r="AC2591" s="15"/>
      <c r="AD2591" s="15"/>
      <c r="AE2591" s="15"/>
      <c r="AT2591" s="265" t="s">
        <v>213</v>
      </c>
      <c r="AU2591" s="265" t="s">
        <v>84</v>
      </c>
      <c r="AV2591" s="15" t="s">
        <v>82</v>
      </c>
      <c r="AW2591" s="15" t="s">
        <v>35</v>
      </c>
      <c r="AX2591" s="15" t="s">
        <v>74</v>
      </c>
      <c r="AY2591" s="265" t="s">
        <v>197</v>
      </c>
    </row>
    <row r="2592" s="13" customFormat="1">
      <c r="A2592" s="13"/>
      <c r="B2592" s="233"/>
      <c r="C2592" s="234"/>
      <c r="D2592" s="235" t="s">
        <v>213</v>
      </c>
      <c r="E2592" s="236" t="s">
        <v>28</v>
      </c>
      <c r="F2592" s="237" t="s">
        <v>3387</v>
      </c>
      <c r="G2592" s="234"/>
      <c r="H2592" s="238">
        <v>1</v>
      </c>
      <c r="I2592" s="239"/>
      <c r="J2592" s="234"/>
      <c r="K2592" s="234"/>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213</v>
      </c>
      <c r="AU2592" s="244" t="s">
        <v>84</v>
      </c>
      <c r="AV2592" s="13" t="s">
        <v>84</v>
      </c>
      <c r="AW2592" s="13" t="s">
        <v>35</v>
      </c>
      <c r="AX2592" s="13" t="s">
        <v>82</v>
      </c>
      <c r="AY2592" s="244" t="s">
        <v>197</v>
      </c>
    </row>
    <row r="2593" s="2" customFormat="1" ht="16.5" customHeight="1">
      <c r="A2593" s="41"/>
      <c r="B2593" s="42"/>
      <c r="C2593" s="215" t="s">
        <v>3388</v>
      </c>
      <c r="D2593" s="215" t="s">
        <v>199</v>
      </c>
      <c r="E2593" s="216" t="s">
        <v>3389</v>
      </c>
      <c r="F2593" s="217" t="s">
        <v>3390</v>
      </c>
      <c r="G2593" s="218" t="s">
        <v>210</v>
      </c>
      <c r="H2593" s="219">
        <v>4</v>
      </c>
      <c r="I2593" s="220"/>
      <c r="J2593" s="221">
        <f>ROUND(I2593*H2593,2)</f>
        <v>0</v>
      </c>
      <c r="K2593" s="217" t="s">
        <v>28</v>
      </c>
      <c r="L2593" s="47"/>
      <c r="M2593" s="222" t="s">
        <v>28</v>
      </c>
      <c r="N2593" s="223" t="s">
        <v>45</v>
      </c>
      <c r="O2593" s="87"/>
      <c r="P2593" s="224">
        <f>O2593*H2593</f>
        <v>0</v>
      </c>
      <c r="Q2593" s="224">
        <v>0</v>
      </c>
      <c r="R2593" s="224">
        <f>Q2593*H2593</f>
        <v>0</v>
      </c>
      <c r="S2593" s="224">
        <v>0</v>
      </c>
      <c r="T2593" s="225">
        <f>S2593*H2593</f>
        <v>0</v>
      </c>
      <c r="U2593" s="41"/>
      <c r="V2593" s="41"/>
      <c r="W2593" s="41"/>
      <c r="X2593" s="41"/>
      <c r="Y2593" s="41"/>
      <c r="Z2593" s="41"/>
      <c r="AA2593" s="41"/>
      <c r="AB2593" s="41"/>
      <c r="AC2593" s="41"/>
      <c r="AD2593" s="41"/>
      <c r="AE2593" s="41"/>
      <c r="AR2593" s="226" t="s">
        <v>283</v>
      </c>
      <c r="AT2593" s="226" t="s">
        <v>199</v>
      </c>
      <c r="AU2593" s="226" t="s">
        <v>84</v>
      </c>
      <c r="AY2593" s="20" t="s">
        <v>197</v>
      </c>
      <c r="BE2593" s="227">
        <f>IF(N2593="základní",J2593,0)</f>
        <v>0</v>
      </c>
      <c r="BF2593" s="227">
        <f>IF(N2593="snížená",J2593,0)</f>
        <v>0</v>
      </c>
      <c r="BG2593" s="227">
        <f>IF(N2593="zákl. přenesená",J2593,0)</f>
        <v>0</v>
      </c>
      <c r="BH2593" s="227">
        <f>IF(N2593="sníž. přenesená",J2593,0)</f>
        <v>0</v>
      </c>
      <c r="BI2593" s="227">
        <f>IF(N2593="nulová",J2593,0)</f>
        <v>0</v>
      </c>
      <c r="BJ2593" s="20" t="s">
        <v>82</v>
      </c>
      <c r="BK2593" s="227">
        <f>ROUND(I2593*H2593,2)</f>
        <v>0</v>
      </c>
      <c r="BL2593" s="20" t="s">
        <v>283</v>
      </c>
      <c r="BM2593" s="226" t="s">
        <v>3391</v>
      </c>
    </row>
    <row r="2594" s="15" customFormat="1">
      <c r="A2594" s="15"/>
      <c r="B2594" s="256"/>
      <c r="C2594" s="257"/>
      <c r="D2594" s="235" t="s">
        <v>213</v>
      </c>
      <c r="E2594" s="258" t="s">
        <v>28</v>
      </c>
      <c r="F2594" s="259" t="s">
        <v>3123</v>
      </c>
      <c r="G2594" s="257"/>
      <c r="H2594" s="258" t="s">
        <v>28</v>
      </c>
      <c r="I2594" s="260"/>
      <c r="J2594" s="257"/>
      <c r="K2594" s="257"/>
      <c r="L2594" s="261"/>
      <c r="M2594" s="262"/>
      <c r="N2594" s="263"/>
      <c r="O2594" s="263"/>
      <c r="P2594" s="263"/>
      <c r="Q2594" s="263"/>
      <c r="R2594" s="263"/>
      <c r="S2594" s="263"/>
      <c r="T2594" s="264"/>
      <c r="U2594" s="15"/>
      <c r="V2594" s="15"/>
      <c r="W2594" s="15"/>
      <c r="X2594" s="15"/>
      <c r="Y2594" s="15"/>
      <c r="Z2594" s="15"/>
      <c r="AA2594" s="15"/>
      <c r="AB2594" s="15"/>
      <c r="AC2594" s="15"/>
      <c r="AD2594" s="15"/>
      <c r="AE2594" s="15"/>
      <c r="AT2594" s="265" t="s">
        <v>213</v>
      </c>
      <c r="AU2594" s="265" t="s">
        <v>84</v>
      </c>
      <c r="AV2594" s="15" t="s">
        <v>82</v>
      </c>
      <c r="AW2594" s="15" t="s">
        <v>35</v>
      </c>
      <c r="AX2594" s="15" t="s">
        <v>74</v>
      </c>
      <c r="AY2594" s="265" t="s">
        <v>197</v>
      </c>
    </row>
    <row r="2595" s="15" customFormat="1">
      <c r="A2595" s="15"/>
      <c r="B2595" s="256"/>
      <c r="C2595" s="257"/>
      <c r="D2595" s="235" t="s">
        <v>213</v>
      </c>
      <c r="E2595" s="258" t="s">
        <v>28</v>
      </c>
      <c r="F2595" s="259" t="s">
        <v>2934</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5" customFormat="1">
      <c r="A2596" s="15"/>
      <c r="B2596" s="256"/>
      <c r="C2596" s="257"/>
      <c r="D2596" s="235" t="s">
        <v>213</v>
      </c>
      <c r="E2596" s="258" t="s">
        <v>28</v>
      </c>
      <c r="F2596" s="259" t="s">
        <v>3381</v>
      </c>
      <c r="G2596" s="257"/>
      <c r="H2596" s="258" t="s">
        <v>28</v>
      </c>
      <c r="I2596" s="260"/>
      <c r="J2596" s="257"/>
      <c r="K2596" s="257"/>
      <c r="L2596" s="261"/>
      <c r="M2596" s="262"/>
      <c r="N2596" s="263"/>
      <c r="O2596" s="263"/>
      <c r="P2596" s="263"/>
      <c r="Q2596" s="263"/>
      <c r="R2596" s="263"/>
      <c r="S2596" s="263"/>
      <c r="T2596" s="264"/>
      <c r="U2596" s="15"/>
      <c r="V2596" s="15"/>
      <c r="W2596" s="15"/>
      <c r="X2596" s="15"/>
      <c r="Y2596" s="15"/>
      <c r="Z2596" s="15"/>
      <c r="AA2596" s="15"/>
      <c r="AB2596" s="15"/>
      <c r="AC2596" s="15"/>
      <c r="AD2596" s="15"/>
      <c r="AE2596" s="15"/>
      <c r="AT2596" s="265" t="s">
        <v>213</v>
      </c>
      <c r="AU2596" s="265" t="s">
        <v>84</v>
      </c>
      <c r="AV2596" s="15" t="s">
        <v>82</v>
      </c>
      <c r="AW2596" s="15" t="s">
        <v>35</v>
      </c>
      <c r="AX2596" s="15" t="s">
        <v>74</v>
      </c>
      <c r="AY2596" s="265" t="s">
        <v>197</v>
      </c>
    </row>
    <row r="2597" s="13" customFormat="1">
      <c r="A2597" s="13"/>
      <c r="B2597" s="233"/>
      <c r="C2597" s="234"/>
      <c r="D2597" s="235" t="s">
        <v>213</v>
      </c>
      <c r="E2597" s="236" t="s">
        <v>28</v>
      </c>
      <c r="F2597" s="237" t="s">
        <v>3392</v>
      </c>
      <c r="G2597" s="234"/>
      <c r="H2597" s="238">
        <v>4</v>
      </c>
      <c r="I2597" s="239"/>
      <c r="J2597" s="234"/>
      <c r="K2597" s="234"/>
      <c r="L2597" s="240"/>
      <c r="M2597" s="241"/>
      <c r="N2597" s="242"/>
      <c r="O2597" s="242"/>
      <c r="P2597" s="242"/>
      <c r="Q2597" s="242"/>
      <c r="R2597" s="242"/>
      <c r="S2597" s="242"/>
      <c r="T2597" s="243"/>
      <c r="U2597" s="13"/>
      <c r="V2597" s="13"/>
      <c r="W2597" s="13"/>
      <c r="X2597" s="13"/>
      <c r="Y2597" s="13"/>
      <c r="Z2597" s="13"/>
      <c r="AA2597" s="13"/>
      <c r="AB2597" s="13"/>
      <c r="AC2597" s="13"/>
      <c r="AD2597" s="13"/>
      <c r="AE2597" s="13"/>
      <c r="AT2597" s="244" t="s">
        <v>213</v>
      </c>
      <c r="AU2597" s="244" t="s">
        <v>84</v>
      </c>
      <c r="AV2597" s="13" t="s">
        <v>84</v>
      </c>
      <c r="AW2597" s="13" t="s">
        <v>35</v>
      </c>
      <c r="AX2597" s="13" t="s">
        <v>82</v>
      </c>
      <c r="AY2597" s="244" t="s">
        <v>197</v>
      </c>
    </row>
    <row r="2598" s="2" customFormat="1" ht="16.5" customHeight="1">
      <c r="A2598" s="41"/>
      <c r="B2598" s="42"/>
      <c r="C2598" s="215" t="s">
        <v>3393</v>
      </c>
      <c r="D2598" s="215" t="s">
        <v>199</v>
      </c>
      <c r="E2598" s="216" t="s">
        <v>3394</v>
      </c>
      <c r="F2598" s="217" t="s">
        <v>3395</v>
      </c>
      <c r="G2598" s="218" t="s">
        <v>210</v>
      </c>
      <c r="H2598" s="219">
        <v>1</v>
      </c>
      <c r="I2598" s="220"/>
      <c r="J2598" s="221">
        <f>ROUND(I2598*H2598,2)</f>
        <v>0</v>
      </c>
      <c r="K2598" s="217" t="s">
        <v>28</v>
      </c>
      <c r="L2598" s="47"/>
      <c r="M2598" s="222" t="s">
        <v>28</v>
      </c>
      <c r="N2598" s="223" t="s">
        <v>45</v>
      </c>
      <c r="O2598" s="87"/>
      <c r="P2598" s="224">
        <f>O2598*H2598</f>
        <v>0</v>
      </c>
      <c r="Q2598" s="224">
        <v>0</v>
      </c>
      <c r="R2598" s="224">
        <f>Q2598*H2598</f>
        <v>0</v>
      </c>
      <c r="S2598" s="224">
        <v>0</v>
      </c>
      <c r="T2598" s="225">
        <f>S2598*H2598</f>
        <v>0</v>
      </c>
      <c r="U2598" s="41"/>
      <c r="V2598" s="41"/>
      <c r="W2598" s="41"/>
      <c r="X2598" s="41"/>
      <c r="Y2598" s="41"/>
      <c r="Z2598" s="41"/>
      <c r="AA2598" s="41"/>
      <c r="AB2598" s="41"/>
      <c r="AC2598" s="41"/>
      <c r="AD2598" s="41"/>
      <c r="AE2598" s="41"/>
      <c r="AR2598" s="226" t="s">
        <v>283</v>
      </c>
      <c r="AT2598" s="226" t="s">
        <v>199</v>
      </c>
      <c r="AU2598" s="226" t="s">
        <v>84</v>
      </c>
      <c r="AY2598" s="20" t="s">
        <v>197</v>
      </c>
      <c r="BE2598" s="227">
        <f>IF(N2598="základní",J2598,0)</f>
        <v>0</v>
      </c>
      <c r="BF2598" s="227">
        <f>IF(N2598="snížená",J2598,0)</f>
        <v>0</v>
      </c>
      <c r="BG2598" s="227">
        <f>IF(N2598="zákl. přenesená",J2598,0)</f>
        <v>0</v>
      </c>
      <c r="BH2598" s="227">
        <f>IF(N2598="sníž. přenesená",J2598,0)</f>
        <v>0</v>
      </c>
      <c r="BI2598" s="227">
        <f>IF(N2598="nulová",J2598,0)</f>
        <v>0</v>
      </c>
      <c r="BJ2598" s="20" t="s">
        <v>82</v>
      </c>
      <c r="BK2598" s="227">
        <f>ROUND(I2598*H2598,2)</f>
        <v>0</v>
      </c>
      <c r="BL2598" s="20" t="s">
        <v>283</v>
      </c>
      <c r="BM2598" s="226" t="s">
        <v>3396</v>
      </c>
    </row>
    <row r="2599" s="15" customFormat="1">
      <c r="A2599" s="15"/>
      <c r="B2599" s="256"/>
      <c r="C2599" s="257"/>
      <c r="D2599" s="235" t="s">
        <v>213</v>
      </c>
      <c r="E2599" s="258" t="s">
        <v>28</v>
      </c>
      <c r="F2599" s="259" t="s">
        <v>3123</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5" customFormat="1">
      <c r="A2600" s="15"/>
      <c r="B2600" s="256"/>
      <c r="C2600" s="257"/>
      <c r="D2600" s="235" t="s">
        <v>213</v>
      </c>
      <c r="E2600" s="258" t="s">
        <v>28</v>
      </c>
      <c r="F2600" s="259" t="s">
        <v>2934</v>
      </c>
      <c r="G2600" s="257"/>
      <c r="H2600" s="258" t="s">
        <v>28</v>
      </c>
      <c r="I2600" s="260"/>
      <c r="J2600" s="257"/>
      <c r="K2600" s="257"/>
      <c r="L2600" s="261"/>
      <c r="M2600" s="262"/>
      <c r="N2600" s="263"/>
      <c r="O2600" s="263"/>
      <c r="P2600" s="263"/>
      <c r="Q2600" s="263"/>
      <c r="R2600" s="263"/>
      <c r="S2600" s="263"/>
      <c r="T2600" s="264"/>
      <c r="U2600" s="15"/>
      <c r="V2600" s="15"/>
      <c r="W2600" s="15"/>
      <c r="X2600" s="15"/>
      <c r="Y2600" s="15"/>
      <c r="Z2600" s="15"/>
      <c r="AA2600" s="15"/>
      <c r="AB2600" s="15"/>
      <c r="AC2600" s="15"/>
      <c r="AD2600" s="15"/>
      <c r="AE2600" s="15"/>
      <c r="AT2600" s="265" t="s">
        <v>213</v>
      </c>
      <c r="AU2600" s="265" t="s">
        <v>84</v>
      </c>
      <c r="AV2600" s="15" t="s">
        <v>82</v>
      </c>
      <c r="AW2600" s="15" t="s">
        <v>35</v>
      </c>
      <c r="AX2600" s="15" t="s">
        <v>74</v>
      </c>
      <c r="AY2600" s="265" t="s">
        <v>197</v>
      </c>
    </row>
    <row r="2601" s="15" customFormat="1">
      <c r="A2601" s="15"/>
      <c r="B2601" s="256"/>
      <c r="C2601" s="257"/>
      <c r="D2601" s="235" t="s">
        <v>213</v>
      </c>
      <c r="E2601" s="258" t="s">
        <v>28</v>
      </c>
      <c r="F2601" s="259" t="s">
        <v>3381</v>
      </c>
      <c r="G2601" s="257"/>
      <c r="H2601" s="258" t="s">
        <v>28</v>
      </c>
      <c r="I2601" s="260"/>
      <c r="J2601" s="257"/>
      <c r="K2601" s="257"/>
      <c r="L2601" s="261"/>
      <c r="M2601" s="262"/>
      <c r="N2601" s="263"/>
      <c r="O2601" s="263"/>
      <c r="P2601" s="263"/>
      <c r="Q2601" s="263"/>
      <c r="R2601" s="263"/>
      <c r="S2601" s="263"/>
      <c r="T2601" s="264"/>
      <c r="U2601" s="15"/>
      <c r="V2601" s="15"/>
      <c r="W2601" s="15"/>
      <c r="X2601" s="15"/>
      <c r="Y2601" s="15"/>
      <c r="Z2601" s="15"/>
      <c r="AA2601" s="15"/>
      <c r="AB2601" s="15"/>
      <c r="AC2601" s="15"/>
      <c r="AD2601" s="15"/>
      <c r="AE2601" s="15"/>
      <c r="AT2601" s="265" t="s">
        <v>213</v>
      </c>
      <c r="AU2601" s="265" t="s">
        <v>84</v>
      </c>
      <c r="AV2601" s="15" t="s">
        <v>82</v>
      </c>
      <c r="AW2601" s="15" t="s">
        <v>35</v>
      </c>
      <c r="AX2601" s="15" t="s">
        <v>74</v>
      </c>
      <c r="AY2601" s="265" t="s">
        <v>197</v>
      </c>
    </row>
    <row r="2602" s="13" customFormat="1">
      <c r="A2602" s="13"/>
      <c r="B2602" s="233"/>
      <c r="C2602" s="234"/>
      <c r="D2602" s="235" t="s">
        <v>213</v>
      </c>
      <c r="E2602" s="236" t="s">
        <v>28</v>
      </c>
      <c r="F2602" s="237" t="s">
        <v>3397</v>
      </c>
      <c r="G2602" s="234"/>
      <c r="H2602" s="238">
        <v>1</v>
      </c>
      <c r="I2602" s="239"/>
      <c r="J2602" s="234"/>
      <c r="K2602" s="234"/>
      <c r="L2602" s="240"/>
      <c r="M2602" s="241"/>
      <c r="N2602" s="242"/>
      <c r="O2602" s="242"/>
      <c r="P2602" s="242"/>
      <c r="Q2602" s="242"/>
      <c r="R2602" s="242"/>
      <c r="S2602" s="242"/>
      <c r="T2602" s="243"/>
      <c r="U2602" s="13"/>
      <c r="V2602" s="13"/>
      <c r="W2602" s="13"/>
      <c r="X2602" s="13"/>
      <c r="Y2602" s="13"/>
      <c r="Z2602" s="13"/>
      <c r="AA2602" s="13"/>
      <c r="AB2602" s="13"/>
      <c r="AC2602" s="13"/>
      <c r="AD2602" s="13"/>
      <c r="AE2602" s="13"/>
      <c r="AT2602" s="244" t="s">
        <v>213</v>
      </c>
      <c r="AU2602" s="244" t="s">
        <v>84</v>
      </c>
      <c r="AV2602" s="13" t="s">
        <v>84</v>
      </c>
      <c r="AW2602" s="13" t="s">
        <v>35</v>
      </c>
      <c r="AX2602" s="13" t="s">
        <v>82</v>
      </c>
      <c r="AY2602" s="244" t="s">
        <v>197</v>
      </c>
    </row>
    <row r="2603" s="2" customFormat="1" ht="16.5" customHeight="1">
      <c r="A2603" s="41"/>
      <c r="B2603" s="42"/>
      <c r="C2603" s="215" t="s">
        <v>3398</v>
      </c>
      <c r="D2603" s="215" t="s">
        <v>199</v>
      </c>
      <c r="E2603" s="216" t="s">
        <v>3399</v>
      </c>
      <c r="F2603" s="217" t="s">
        <v>3400</v>
      </c>
      <c r="G2603" s="218" t="s">
        <v>210</v>
      </c>
      <c r="H2603" s="219">
        <v>1</v>
      </c>
      <c r="I2603" s="220"/>
      <c r="J2603" s="221">
        <f>ROUND(I2603*H2603,2)</f>
        <v>0</v>
      </c>
      <c r="K2603" s="217" t="s">
        <v>203</v>
      </c>
      <c r="L2603" s="47"/>
      <c r="M2603" s="222" t="s">
        <v>28</v>
      </c>
      <c r="N2603" s="223" t="s">
        <v>45</v>
      </c>
      <c r="O2603" s="87"/>
      <c r="P2603" s="224">
        <f>O2603*H2603</f>
        <v>0</v>
      </c>
      <c r="Q2603" s="224">
        <v>0</v>
      </c>
      <c r="R2603" s="224">
        <f>Q2603*H2603</f>
        <v>0</v>
      </c>
      <c r="S2603" s="224">
        <v>0</v>
      </c>
      <c r="T2603" s="225">
        <f>S2603*H2603</f>
        <v>0</v>
      </c>
      <c r="U2603" s="41"/>
      <c r="V2603" s="41"/>
      <c r="W2603" s="41"/>
      <c r="X2603" s="41"/>
      <c r="Y2603" s="41"/>
      <c r="Z2603" s="41"/>
      <c r="AA2603" s="41"/>
      <c r="AB2603" s="41"/>
      <c r="AC2603" s="41"/>
      <c r="AD2603" s="41"/>
      <c r="AE2603" s="41"/>
      <c r="AR2603" s="226" t="s">
        <v>283</v>
      </c>
      <c r="AT2603" s="226" t="s">
        <v>199</v>
      </c>
      <c r="AU2603" s="226" t="s">
        <v>84</v>
      </c>
      <c r="AY2603" s="20" t="s">
        <v>197</v>
      </c>
      <c r="BE2603" s="227">
        <f>IF(N2603="základní",J2603,0)</f>
        <v>0</v>
      </c>
      <c r="BF2603" s="227">
        <f>IF(N2603="snížená",J2603,0)</f>
        <v>0</v>
      </c>
      <c r="BG2603" s="227">
        <f>IF(N2603="zákl. přenesená",J2603,0)</f>
        <v>0</v>
      </c>
      <c r="BH2603" s="227">
        <f>IF(N2603="sníž. přenesená",J2603,0)</f>
        <v>0</v>
      </c>
      <c r="BI2603" s="227">
        <f>IF(N2603="nulová",J2603,0)</f>
        <v>0</v>
      </c>
      <c r="BJ2603" s="20" t="s">
        <v>82</v>
      </c>
      <c r="BK2603" s="227">
        <f>ROUND(I2603*H2603,2)</f>
        <v>0</v>
      </c>
      <c r="BL2603" s="20" t="s">
        <v>283</v>
      </c>
      <c r="BM2603" s="226" t="s">
        <v>3401</v>
      </c>
    </row>
    <row r="2604" s="2" customFormat="1">
      <c r="A2604" s="41"/>
      <c r="B2604" s="42"/>
      <c r="C2604" s="43"/>
      <c r="D2604" s="228" t="s">
        <v>206</v>
      </c>
      <c r="E2604" s="43"/>
      <c r="F2604" s="229" t="s">
        <v>3402</v>
      </c>
      <c r="G2604" s="43"/>
      <c r="H2604" s="43"/>
      <c r="I2604" s="230"/>
      <c r="J2604" s="43"/>
      <c r="K2604" s="43"/>
      <c r="L2604" s="47"/>
      <c r="M2604" s="231"/>
      <c r="N2604" s="232"/>
      <c r="O2604" s="87"/>
      <c r="P2604" s="87"/>
      <c r="Q2604" s="87"/>
      <c r="R2604" s="87"/>
      <c r="S2604" s="87"/>
      <c r="T2604" s="88"/>
      <c r="U2604" s="41"/>
      <c r="V2604" s="41"/>
      <c r="W2604" s="41"/>
      <c r="X2604" s="41"/>
      <c r="Y2604" s="41"/>
      <c r="Z2604" s="41"/>
      <c r="AA2604" s="41"/>
      <c r="AB2604" s="41"/>
      <c r="AC2604" s="41"/>
      <c r="AD2604" s="41"/>
      <c r="AE2604" s="41"/>
      <c r="AT2604" s="20" t="s">
        <v>206</v>
      </c>
      <c r="AU2604" s="20" t="s">
        <v>84</v>
      </c>
    </row>
    <row r="2605" s="15" customFormat="1">
      <c r="A2605" s="15"/>
      <c r="B2605" s="256"/>
      <c r="C2605" s="257"/>
      <c r="D2605" s="235" t="s">
        <v>213</v>
      </c>
      <c r="E2605" s="258" t="s">
        <v>28</v>
      </c>
      <c r="F2605" s="259" t="s">
        <v>3123</v>
      </c>
      <c r="G2605" s="257"/>
      <c r="H2605" s="258" t="s">
        <v>28</v>
      </c>
      <c r="I2605" s="260"/>
      <c r="J2605" s="257"/>
      <c r="K2605" s="257"/>
      <c r="L2605" s="261"/>
      <c r="M2605" s="262"/>
      <c r="N2605" s="263"/>
      <c r="O2605" s="263"/>
      <c r="P2605" s="263"/>
      <c r="Q2605" s="263"/>
      <c r="R2605" s="263"/>
      <c r="S2605" s="263"/>
      <c r="T2605" s="264"/>
      <c r="U2605" s="15"/>
      <c r="V2605" s="15"/>
      <c r="W2605" s="15"/>
      <c r="X2605" s="15"/>
      <c r="Y2605" s="15"/>
      <c r="Z2605" s="15"/>
      <c r="AA2605" s="15"/>
      <c r="AB2605" s="15"/>
      <c r="AC2605" s="15"/>
      <c r="AD2605" s="15"/>
      <c r="AE2605" s="15"/>
      <c r="AT2605" s="265" t="s">
        <v>213</v>
      </c>
      <c r="AU2605" s="265" t="s">
        <v>84</v>
      </c>
      <c r="AV2605" s="15" t="s">
        <v>82</v>
      </c>
      <c r="AW2605" s="15" t="s">
        <v>35</v>
      </c>
      <c r="AX2605" s="15" t="s">
        <v>74</v>
      </c>
      <c r="AY2605" s="265" t="s">
        <v>197</v>
      </c>
    </row>
    <row r="2606" s="15" customFormat="1">
      <c r="A2606" s="15"/>
      <c r="B2606" s="256"/>
      <c r="C2606" s="257"/>
      <c r="D2606" s="235" t="s">
        <v>213</v>
      </c>
      <c r="E2606" s="258" t="s">
        <v>28</v>
      </c>
      <c r="F2606" s="259" t="s">
        <v>2934</v>
      </c>
      <c r="G2606" s="257"/>
      <c r="H2606" s="258" t="s">
        <v>28</v>
      </c>
      <c r="I2606" s="260"/>
      <c r="J2606" s="257"/>
      <c r="K2606" s="257"/>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213</v>
      </c>
      <c r="AU2606" s="265" t="s">
        <v>84</v>
      </c>
      <c r="AV2606" s="15" t="s">
        <v>82</v>
      </c>
      <c r="AW2606" s="15" t="s">
        <v>35</v>
      </c>
      <c r="AX2606" s="15" t="s">
        <v>74</v>
      </c>
      <c r="AY2606" s="265" t="s">
        <v>197</v>
      </c>
    </row>
    <row r="2607" s="13" customFormat="1">
      <c r="A2607" s="13"/>
      <c r="B2607" s="233"/>
      <c r="C2607" s="234"/>
      <c r="D2607" s="235" t="s">
        <v>213</v>
      </c>
      <c r="E2607" s="236" t="s">
        <v>28</v>
      </c>
      <c r="F2607" s="237" t="s">
        <v>3403</v>
      </c>
      <c r="G2607" s="234"/>
      <c r="H2607" s="238">
        <v>1</v>
      </c>
      <c r="I2607" s="239"/>
      <c r="J2607" s="234"/>
      <c r="K2607" s="234"/>
      <c r="L2607" s="240"/>
      <c r="M2607" s="241"/>
      <c r="N2607" s="242"/>
      <c r="O2607" s="242"/>
      <c r="P2607" s="242"/>
      <c r="Q2607" s="242"/>
      <c r="R2607" s="242"/>
      <c r="S2607" s="242"/>
      <c r="T2607" s="243"/>
      <c r="U2607" s="13"/>
      <c r="V2607" s="13"/>
      <c r="W2607" s="13"/>
      <c r="X2607" s="13"/>
      <c r="Y2607" s="13"/>
      <c r="Z2607" s="13"/>
      <c r="AA2607" s="13"/>
      <c r="AB2607" s="13"/>
      <c r="AC2607" s="13"/>
      <c r="AD2607" s="13"/>
      <c r="AE2607" s="13"/>
      <c r="AT2607" s="244" t="s">
        <v>213</v>
      </c>
      <c r="AU2607" s="244" t="s">
        <v>84</v>
      </c>
      <c r="AV2607" s="13" t="s">
        <v>84</v>
      </c>
      <c r="AW2607" s="13" t="s">
        <v>35</v>
      </c>
      <c r="AX2607" s="13" t="s">
        <v>82</v>
      </c>
      <c r="AY2607" s="244" t="s">
        <v>197</v>
      </c>
    </row>
    <row r="2608" s="2" customFormat="1" ht="16.5" customHeight="1">
      <c r="A2608" s="41"/>
      <c r="B2608" s="42"/>
      <c r="C2608" s="281" t="s">
        <v>3404</v>
      </c>
      <c r="D2608" s="281" t="s">
        <v>519</v>
      </c>
      <c r="E2608" s="282" t="s">
        <v>3405</v>
      </c>
      <c r="F2608" s="283" t="s">
        <v>3406</v>
      </c>
      <c r="G2608" s="284" t="s">
        <v>210</v>
      </c>
      <c r="H2608" s="285">
        <v>1</v>
      </c>
      <c r="I2608" s="286"/>
      <c r="J2608" s="287">
        <f>ROUND(I2608*H2608,2)</f>
        <v>0</v>
      </c>
      <c r="K2608" s="283" t="s">
        <v>28</v>
      </c>
      <c r="L2608" s="288"/>
      <c r="M2608" s="289" t="s">
        <v>28</v>
      </c>
      <c r="N2608" s="290" t="s">
        <v>45</v>
      </c>
      <c r="O2608" s="87"/>
      <c r="P2608" s="224">
        <f>O2608*H2608</f>
        <v>0</v>
      </c>
      <c r="Q2608" s="224">
        <v>0</v>
      </c>
      <c r="R2608" s="224">
        <f>Q2608*H2608</f>
        <v>0</v>
      </c>
      <c r="S2608" s="224">
        <v>0</v>
      </c>
      <c r="T2608" s="225">
        <f>S2608*H2608</f>
        <v>0</v>
      </c>
      <c r="U2608" s="41"/>
      <c r="V2608" s="41"/>
      <c r="W2608" s="41"/>
      <c r="X2608" s="41"/>
      <c r="Y2608" s="41"/>
      <c r="Z2608" s="41"/>
      <c r="AA2608" s="41"/>
      <c r="AB2608" s="41"/>
      <c r="AC2608" s="41"/>
      <c r="AD2608" s="41"/>
      <c r="AE2608" s="41"/>
      <c r="AR2608" s="226" t="s">
        <v>365</v>
      </c>
      <c r="AT2608" s="226" t="s">
        <v>519</v>
      </c>
      <c r="AU2608" s="226" t="s">
        <v>84</v>
      </c>
      <c r="AY2608" s="20" t="s">
        <v>197</v>
      </c>
      <c r="BE2608" s="227">
        <f>IF(N2608="základní",J2608,0)</f>
        <v>0</v>
      </c>
      <c r="BF2608" s="227">
        <f>IF(N2608="snížená",J2608,0)</f>
        <v>0</v>
      </c>
      <c r="BG2608" s="227">
        <f>IF(N2608="zákl. přenesená",J2608,0)</f>
        <v>0</v>
      </c>
      <c r="BH2608" s="227">
        <f>IF(N2608="sníž. přenesená",J2608,0)</f>
        <v>0</v>
      </c>
      <c r="BI2608" s="227">
        <f>IF(N2608="nulová",J2608,0)</f>
        <v>0</v>
      </c>
      <c r="BJ2608" s="20" t="s">
        <v>82</v>
      </c>
      <c r="BK2608" s="227">
        <f>ROUND(I2608*H2608,2)</f>
        <v>0</v>
      </c>
      <c r="BL2608" s="20" t="s">
        <v>283</v>
      </c>
      <c r="BM2608" s="226" t="s">
        <v>3407</v>
      </c>
    </row>
    <row r="2609" s="2" customFormat="1" ht="16.5" customHeight="1">
      <c r="A2609" s="41"/>
      <c r="B2609" s="42"/>
      <c r="C2609" s="215" t="s">
        <v>3408</v>
      </c>
      <c r="D2609" s="215" t="s">
        <v>199</v>
      </c>
      <c r="E2609" s="216" t="s">
        <v>3409</v>
      </c>
      <c r="F2609" s="217" t="s">
        <v>3410</v>
      </c>
      <c r="G2609" s="218" t="s">
        <v>1591</v>
      </c>
      <c r="H2609" s="219">
        <v>2</v>
      </c>
      <c r="I2609" s="220"/>
      <c r="J2609" s="221">
        <f>ROUND(I2609*H2609,2)</f>
        <v>0</v>
      </c>
      <c r="K2609" s="217" t="s">
        <v>28</v>
      </c>
      <c r="L2609" s="47"/>
      <c r="M2609" s="222" t="s">
        <v>28</v>
      </c>
      <c r="N2609" s="223" t="s">
        <v>45</v>
      </c>
      <c r="O2609" s="87"/>
      <c r="P2609" s="224">
        <f>O2609*H2609</f>
        <v>0</v>
      </c>
      <c r="Q2609" s="224">
        <v>0</v>
      </c>
      <c r="R2609" s="224">
        <f>Q2609*H2609</f>
        <v>0</v>
      </c>
      <c r="S2609" s="224">
        <v>0</v>
      </c>
      <c r="T2609" s="225">
        <f>S2609*H2609</f>
        <v>0</v>
      </c>
      <c r="U2609" s="41"/>
      <c r="V2609" s="41"/>
      <c r="W2609" s="41"/>
      <c r="X2609" s="41"/>
      <c r="Y2609" s="41"/>
      <c r="Z2609" s="41"/>
      <c r="AA2609" s="41"/>
      <c r="AB2609" s="41"/>
      <c r="AC2609" s="41"/>
      <c r="AD2609" s="41"/>
      <c r="AE2609" s="41"/>
      <c r="AR2609" s="226" t="s">
        <v>283</v>
      </c>
      <c r="AT2609" s="226" t="s">
        <v>199</v>
      </c>
      <c r="AU2609" s="226" t="s">
        <v>84</v>
      </c>
      <c r="AY2609" s="20" t="s">
        <v>197</v>
      </c>
      <c r="BE2609" s="227">
        <f>IF(N2609="základní",J2609,0)</f>
        <v>0</v>
      </c>
      <c r="BF2609" s="227">
        <f>IF(N2609="snížená",J2609,0)</f>
        <v>0</v>
      </c>
      <c r="BG2609" s="227">
        <f>IF(N2609="zákl. přenesená",J2609,0)</f>
        <v>0</v>
      </c>
      <c r="BH2609" s="227">
        <f>IF(N2609="sníž. přenesená",J2609,0)</f>
        <v>0</v>
      </c>
      <c r="BI2609" s="227">
        <f>IF(N2609="nulová",J2609,0)</f>
        <v>0</v>
      </c>
      <c r="BJ2609" s="20" t="s">
        <v>82</v>
      </c>
      <c r="BK2609" s="227">
        <f>ROUND(I2609*H2609,2)</f>
        <v>0</v>
      </c>
      <c r="BL2609" s="20" t="s">
        <v>283</v>
      </c>
      <c r="BM2609" s="226" t="s">
        <v>3411</v>
      </c>
    </row>
    <row r="2610" s="15" customFormat="1">
      <c r="A2610" s="15"/>
      <c r="B2610" s="256"/>
      <c r="C2610" s="257"/>
      <c r="D2610" s="235" t="s">
        <v>213</v>
      </c>
      <c r="E2610" s="258" t="s">
        <v>28</v>
      </c>
      <c r="F2610" s="259" t="s">
        <v>1966</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5" customFormat="1">
      <c r="A2611" s="15"/>
      <c r="B2611" s="256"/>
      <c r="C2611" s="257"/>
      <c r="D2611" s="235" t="s">
        <v>213</v>
      </c>
      <c r="E2611" s="258" t="s">
        <v>28</v>
      </c>
      <c r="F2611" s="259" t="s">
        <v>2934</v>
      </c>
      <c r="G2611" s="257"/>
      <c r="H2611" s="258" t="s">
        <v>28</v>
      </c>
      <c r="I2611" s="260"/>
      <c r="J2611" s="257"/>
      <c r="K2611" s="257"/>
      <c r="L2611" s="261"/>
      <c r="M2611" s="262"/>
      <c r="N2611" s="263"/>
      <c r="O2611" s="263"/>
      <c r="P2611" s="263"/>
      <c r="Q2611" s="263"/>
      <c r="R2611" s="263"/>
      <c r="S2611" s="263"/>
      <c r="T2611" s="264"/>
      <c r="U2611" s="15"/>
      <c r="V2611" s="15"/>
      <c r="W2611" s="15"/>
      <c r="X2611" s="15"/>
      <c r="Y2611" s="15"/>
      <c r="Z2611" s="15"/>
      <c r="AA2611" s="15"/>
      <c r="AB2611" s="15"/>
      <c r="AC2611" s="15"/>
      <c r="AD2611" s="15"/>
      <c r="AE2611" s="15"/>
      <c r="AT2611" s="265" t="s">
        <v>213</v>
      </c>
      <c r="AU2611" s="265" t="s">
        <v>84</v>
      </c>
      <c r="AV2611" s="15" t="s">
        <v>82</v>
      </c>
      <c r="AW2611" s="15" t="s">
        <v>35</v>
      </c>
      <c r="AX2611" s="15" t="s">
        <v>74</v>
      </c>
      <c r="AY2611" s="265" t="s">
        <v>197</v>
      </c>
    </row>
    <row r="2612" s="13" customFormat="1">
      <c r="A2612" s="13"/>
      <c r="B2612" s="233"/>
      <c r="C2612" s="234"/>
      <c r="D2612" s="235" t="s">
        <v>213</v>
      </c>
      <c r="E2612" s="236" t="s">
        <v>28</v>
      </c>
      <c r="F2612" s="237" t="s">
        <v>3412</v>
      </c>
      <c r="G2612" s="234"/>
      <c r="H2612" s="238">
        <v>2</v>
      </c>
      <c r="I2612" s="239"/>
      <c r="J2612" s="234"/>
      <c r="K2612" s="234"/>
      <c r="L2612" s="240"/>
      <c r="M2612" s="241"/>
      <c r="N2612" s="242"/>
      <c r="O2612" s="242"/>
      <c r="P2612" s="242"/>
      <c r="Q2612" s="242"/>
      <c r="R2612" s="242"/>
      <c r="S2612" s="242"/>
      <c r="T2612" s="243"/>
      <c r="U2612" s="13"/>
      <c r="V2612" s="13"/>
      <c r="W2612" s="13"/>
      <c r="X2612" s="13"/>
      <c r="Y2612" s="13"/>
      <c r="Z2612" s="13"/>
      <c r="AA2612" s="13"/>
      <c r="AB2612" s="13"/>
      <c r="AC2612" s="13"/>
      <c r="AD2612" s="13"/>
      <c r="AE2612" s="13"/>
      <c r="AT2612" s="244" t="s">
        <v>213</v>
      </c>
      <c r="AU2612" s="244" t="s">
        <v>84</v>
      </c>
      <c r="AV2612" s="13" t="s">
        <v>84</v>
      </c>
      <c r="AW2612" s="13" t="s">
        <v>35</v>
      </c>
      <c r="AX2612" s="13" t="s">
        <v>82</v>
      </c>
      <c r="AY2612" s="244" t="s">
        <v>197</v>
      </c>
    </row>
    <row r="2613" s="2" customFormat="1" ht="16.5" customHeight="1">
      <c r="A2613" s="41"/>
      <c r="B2613" s="42"/>
      <c r="C2613" s="215" t="s">
        <v>3413</v>
      </c>
      <c r="D2613" s="215" t="s">
        <v>199</v>
      </c>
      <c r="E2613" s="216" t="s">
        <v>3414</v>
      </c>
      <c r="F2613" s="217" t="s">
        <v>3415</v>
      </c>
      <c r="G2613" s="218" t="s">
        <v>1591</v>
      </c>
      <c r="H2613" s="219">
        <v>2</v>
      </c>
      <c r="I2613" s="220"/>
      <c r="J2613" s="221">
        <f>ROUND(I2613*H2613,2)</f>
        <v>0</v>
      </c>
      <c r="K2613" s="217" t="s">
        <v>28</v>
      </c>
      <c r="L2613" s="47"/>
      <c r="M2613" s="222" t="s">
        <v>28</v>
      </c>
      <c r="N2613" s="223" t="s">
        <v>45</v>
      </c>
      <c r="O2613" s="87"/>
      <c r="P2613" s="224">
        <f>O2613*H2613</f>
        <v>0</v>
      </c>
      <c r="Q2613" s="224">
        <v>0</v>
      </c>
      <c r="R2613" s="224">
        <f>Q2613*H2613</f>
        <v>0</v>
      </c>
      <c r="S2613" s="224">
        <v>0</v>
      </c>
      <c r="T2613" s="225">
        <f>S2613*H2613</f>
        <v>0</v>
      </c>
      <c r="U2613" s="41"/>
      <c r="V2613" s="41"/>
      <c r="W2613" s="41"/>
      <c r="X2613" s="41"/>
      <c r="Y2613" s="41"/>
      <c r="Z2613" s="41"/>
      <c r="AA2613" s="41"/>
      <c r="AB2613" s="41"/>
      <c r="AC2613" s="41"/>
      <c r="AD2613" s="41"/>
      <c r="AE2613" s="41"/>
      <c r="AR2613" s="226" t="s">
        <v>283</v>
      </c>
      <c r="AT2613" s="226" t="s">
        <v>199</v>
      </c>
      <c r="AU2613" s="226" t="s">
        <v>84</v>
      </c>
      <c r="AY2613" s="20" t="s">
        <v>197</v>
      </c>
      <c r="BE2613" s="227">
        <f>IF(N2613="základní",J2613,0)</f>
        <v>0</v>
      </c>
      <c r="BF2613" s="227">
        <f>IF(N2613="snížená",J2613,0)</f>
        <v>0</v>
      </c>
      <c r="BG2613" s="227">
        <f>IF(N2613="zákl. přenesená",J2613,0)</f>
        <v>0</v>
      </c>
      <c r="BH2613" s="227">
        <f>IF(N2613="sníž. přenesená",J2613,0)</f>
        <v>0</v>
      </c>
      <c r="BI2613" s="227">
        <f>IF(N2613="nulová",J2613,0)</f>
        <v>0</v>
      </c>
      <c r="BJ2613" s="20" t="s">
        <v>82</v>
      </c>
      <c r="BK2613" s="227">
        <f>ROUND(I2613*H2613,2)</f>
        <v>0</v>
      </c>
      <c r="BL2613" s="20" t="s">
        <v>283</v>
      </c>
      <c r="BM2613" s="226" t="s">
        <v>3416</v>
      </c>
    </row>
    <row r="2614" s="15" customFormat="1">
      <c r="A2614" s="15"/>
      <c r="B2614" s="256"/>
      <c r="C2614" s="257"/>
      <c r="D2614" s="235" t="s">
        <v>213</v>
      </c>
      <c r="E2614" s="258" t="s">
        <v>28</v>
      </c>
      <c r="F2614" s="259" t="s">
        <v>1966</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5" customFormat="1">
      <c r="A2615" s="15"/>
      <c r="B2615" s="256"/>
      <c r="C2615" s="257"/>
      <c r="D2615" s="235" t="s">
        <v>213</v>
      </c>
      <c r="E2615" s="258" t="s">
        <v>28</v>
      </c>
      <c r="F2615" s="259" t="s">
        <v>2934</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3" customFormat="1">
      <c r="A2616" s="13"/>
      <c r="B2616" s="233"/>
      <c r="C2616" s="234"/>
      <c r="D2616" s="235" t="s">
        <v>213</v>
      </c>
      <c r="E2616" s="236" t="s">
        <v>28</v>
      </c>
      <c r="F2616" s="237" t="s">
        <v>3417</v>
      </c>
      <c r="G2616" s="234"/>
      <c r="H2616" s="238">
        <v>2</v>
      </c>
      <c r="I2616" s="239"/>
      <c r="J2616" s="234"/>
      <c r="K2616" s="234"/>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213</v>
      </c>
      <c r="AU2616" s="244" t="s">
        <v>84</v>
      </c>
      <c r="AV2616" s="13" t="s">
        <v>84</v>
      </c>
      <c r="AW2616" s="13" t="s">
        <v>35</v>
      </c>
      <c r="AX2616" s="13" t="s">
        <v>82</v>
      </c>
      <c r="AY2616" s="244" t="s">
        <v>197</v>
      </c>
    </row>
    <row r="2617" s="2" customFormat="1" ht="16.5" customHeight="1">
      <c r="A2617" s="41"/>
      <c r="B2617" s="42"/>
      <c r="C2617" s="215" t="s">
        <v>3418</v>
      </c>
      <c r="D2617" s="215" t="s">
        <v>199</v>
      </c>
      <c r="E2617" s="216" t="s">
        <v>3419</v>
      </c>
      <c r="F2617" s="217" t="s">
        <v>3420</v>
      </c>
      <c r="G2617" s="218" t="s">
        <v>1591</v>
      </c>
      <c r="H2617" s="219">
        <v>2</v>
      </c>
      <c r="I2617" s="220"/>
      <c r="J2617" s="221">
        <f>ROUND(I2617*H2617,2)</f>
        <v>0</v>
      </c>
      <c r="K2617" s="217" t="s">
        <v>28</v>
      </c>
      <c r="L2617" s="47"/>
      <c r="M2617" s="222" t="s">
        <v>28</v>
      </c>
      <c r="N2617" s="223" t="s">
        <v>45</v>
      </c>
      <c r="O2617" s="87"/>
      <c r="P2617" s="224">
        <f>O2617*H2617</f>
        <v>0</v>
      </c>
      <c r="Q2617" s="224">
        <v>0</v>
      </c>
      <c r="R2617" s="224">
        <f>Q2617*H2617</f>
        <v>0</v>
      </c>
      <c r="S2617" s="224">
        <v>0</v>
      </c>
      <c r="T2617" s="225">
        <f>S2617*H2617</f>
        <v>0</v>
      </c>
      <c r="U2617" s="41"/>
      <c r="V2617" s="41"/>
      <c r="W2617" s="41"/>
      <c r="X2617" s="41"/>
      <c r="Y2617" s="41"/>
      <c r="Z2617" s="41"/>
      <c r="AA2617" s="41"/>
      <c r="AB2617" s="41"/>
      <c r="AC2617" s="41"/>
      <c r="AD2617" s="41"/>
      <c r="AE2617" s="41"/>
      <c r="AR2617" s="226" t="s">
        <v>283</v>
      </c>
      <c r="AT2617" s="226" t="s">
        <v>199</v>
      </c>
      <c r="AU2617" s="226" t="s">
        <v>84</v>
      </c>
      <c r="AY2617" s="20" t="s">
        <v>197</v>
      </c>
      <c r="BE2617" s="227">
        <f>IF(N2617="základní",J2617,0)</f>
        <v>0</v>
      </c>
      <c r="BF2617" s="227">
        <f>IF(N2617="snížená",J2617,0)</f>
        <v>0</v>
      </c>
      <c r="BG2617" s="227">
        <f>IF(N2617="zákl. přenesená",J2617,0)</f>
        <v>0</v>
      </c>
      <c r="BH2617" s="227">
        <f>IF(N2617="sníž. přenesená",J2617,0)</f>
        <v>0</v>
      </c>
      <c r="BI2617" s="227">
        <f>IF(N2617="nulová",J2617,0)</f>
        <v>0</v>
      </c>
      <c r="BJ2617" s="20" t="s">
        <v>82</v>
      </c>
      <c r="BK2617" s="227">
        <f>ROUND(I2617*H2617,2)</f>
        <v>0</v>
      </c>
      <c r="BL2617" s="20" t="s">
        <v>283</v>
      </c>
      <c r="BM2617" s="226" t="s">
        <v>3421</v>
      </c>
    </row>
    <row r="2618" s="15" customFormat="1">
      <c r="A2618" s="15"/>
      <c r="B2618" s="256"/>
      <c r="C2618" s="257"/>
      <c r="D2618" s="235" t="s">
        <v>213</v>
      </c>
      <c r="E2618" s="258" t="s">
        <v>28</v>
      </c>
      <c r="F2618" s="259" t="s">
        <v>1966</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5" customFormat="1">
      <c r="A2619" s="15"/>
      <c r="B2619" s="256"/>
      <c r="C2619" s="257"/>
      <c r="D2619" s="235" t="s">
        <v>213</v>
      </c>
      <c r="E2619" s="258" t="s">
        <v>28</v>
      </c>
      <c r="F2619" s="259" t="s">
        <v>2934</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3" customFormat="1">
      <c r="A2620" s="13"/>
      <c r="B2620" s="233"/>
      <c r="C2620" s="234"/>
      <c r="D2620" s="235" t="s">
        <v>213</v>
      </c>
      <c r="E2620" s="236" t="s">
        <v>28</v>
      </c>
      <c r="F2620" s="237" t="s">
        <v>3422</v>
      </c>
      <c r="G2620" s="234"/>
      <c r="H2620" s="238">
        <v>2</v>
      </c>
      <c r="I2620" s="239"/>
      <c r="J2620" s="234"/>
      <c r="K2620" s="234"/>
      <c r="L2620" s="240"/>
      <c r="M2620" s="241"/>
      <c r="N2620" s="242"/>
      <c r="O2620" s="242"/>
      <c r="P2620" s="242"/>
      <c r="Q2620" s="242"/>
      <c r="R2620" s="242"/>
      <c r="S2620" s="242"/>
      <c r="T2620" s="243"/>
      <c r="U2620" s="13"/>
      <c r="V2620" s="13"/>
      <c r="W2620" s="13"/>
      <c r="X2620" s="13"/>
      <c r="Y2620" s="13"/>
      <c r="Z2620" s="13"/>
      <c r="AA2620" s="13"/>
      <c r="AB2620" s="13"/>
      <c r="AC2620" s="13"/>
      <c r="AD2620" s="13"/>
      <c r="AE2620" s="13"/>
      <c r="AT2620" s="244" t="s">
        <v>213</v>
      </c>
      <c r="AU2620" s="244" t="s">
        <v>84</v>
      </c>
      <c r="AV2620" s="13" t="s">
        <v>84</v>
      </c>
      <c r="AW2620" s="13" t="s">
        <v>35</v>
      </c>
      <c r="AX2620" s="13" t="s">
        <v>82</v>
      </c>
      <c r="AY2620" s="244" t="s">
        <v>197</v>
      </c>
    </row>
    <row r="2621" s="2" customFormat="1" ht="16.5" customHeight="1">
      <c r="A2621" s="41"/>
      <c r="B2621" s="42"/>
      <c r="C2621" s="215" t="s">
        <v>3423</v>
      </c>
      <c r="D2621" s="215" t="s">
        <v>199</v>
      </c>
      <c r="E2621" s="216" t="s">
        <v>3424</v>
      </c>
      <c r="F2621" s="217" t="s">
        <v>3425</v>
      </c>
      <c r="G2621" s="218" t="s">
        <v>1591</v>
      </c>
      <c r="H2621" s="219">
        <v>2</v>
      </c>
      <c r="I2621" s="220"/>
      <c r="J2621" s="221">
        <f>ROUND(I2621*H2621,2)</f>
        <v>0</v>
      </c>
      <c r="K2621" s="217" t="s">
        <v>28</v>
      </c>
      <c r="L2621" s="47"/>
      <c r="M2621" s="222" t="s">
        <v>28</v>
      </c>
      <c r="N2621" s="223" t="s">
        <v>45</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283</v>
      </c>
      <c r="AT2621" s="226" t="s">
        <v>199</v>
      </c>
      <c r="AU2621" s="226" t="s">
        <v>84</v>
      </c>
      <c r="AY2621" s="20" t="s">
        <v>197</v>
      </c>
      <c r="BE2621" s="227">
        <f>IF(N2621="základní",J2621,0)</f>
        <v>0</v>
      </c>
      <c r="BF2621" s="227">
        <f>IF(N2621="snížená",J2621,0)</f>
        <v>0</v>
      </c>
      <c r="BG2621" s="227">
        <f>IF(N2621="zákl. přenesená",J2621,0)</f>
        <v>0</v>
      </c>
      <c r="BH2621" s="227">
        <f>IF(N2621="sníž. přenesená",J2621,0)</f>
        <v>0</v>
      </c>
      <c r="BI2621" s="227">
        <f>IF(N2621="nulová",J2621,0)</f>
        <v>0</v>
      </c>
      <c r="BJ2621" s="20" t="s">
        <v>82</v>
      </c>
      <c r="BK2621" s="227">
        <f>ROUND(I2621*H2621,2)</f>
        <v>0</v>
      </c>
      <c r="BL2621" s="20" t="s">
        <v>283</v>
      </c>
      <c r="BM2621" s="226" t="s">
        <v>3426</v>
      </c>
    </row>
    <row r="2622" s="15" customFormat="1">
      <c r="A2622" s="15"/>
      <c r="B2622" s="256"/>
      <c r="C2622" s="257"/>
      <c r="D2622" s="235" t="s">
        <v>213</v>
      </c>
      <c r="E2622" s="258" t="s">
        <v>28</v>
      </c>
      <c r="F2622" s="259" t="s">
        <v>1966</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5" customFormat="1">
      <c r="A2623" s="15"/>
      <c r="B2623" s="256"/>
      <c r="C2623" s="257"/>
      <c r="D2623" s="235" t="s">
        <v>213</v>
      </c>
      <c r="E2623" s="258" t="s">
        <v>28</v>
      </c>
      <c r="F2623" s="259" t="s">
        <v>2934</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3" customFormat="1">
      <c r="A2624" s="13"/>
      <c r="B2624" s="233"/>
      <c r="C2624" s="234"/>
      <c r="D2624" s="235" t="s">
        <v>213</v>
      </c>
      <c r="E2624" s="236" t="s">
        <v>28</v>
      </c>
      <c r="F2624" s="237" t="s">
        <v>3427</v>
      </c>
      <c r="G2624" s="234"/>
      <c r="H2624" s="238">
        <v>2</v>
      </c>
      <c r="I2624" s="239"/>
      <c r="J2624" s="234"/>
      <c r="K2624" s="234"/>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213</v>
      </c>
      <c r="AU2624" s="244" t="s">
        <v>84</v>
      </c>
      <c r="AV2624" s="13" t="s">
        <v>84</v>
      </c>
      <c r="AW2624" s="13" t="s">
        <v>35</v>
      </c>
      <c r="AX2624" s="13" t="s">
        <v>82</v>
      </c>
      <c r="AY2624" s="244" t="s">
        <v>197</v>
      </c>
    </row>
    <row r="2625" s="2" customFormat="1" ht="16.5" customHeight="1">
      <c r="A2625" s="41"/>
      <c r="B2625" s="42"/>
      <c r="C2625" s="215" t="s">
        <v>3428</v>
      </c>
      <c r="D2625" s="215" t="s">
        <v>199</v>
      </c>
      <c r="E2625" s="216" t="s">
        <v>3429</v>
      </c>
      <c r="F2625" s="217" t="s">
        <v>3430</v>
      </c>
      <c r="G2625" s="218" t="s">
        <v>210</v>
      </c>
      <c r="H2625" s="219">
        <v>1</v>
      </c>
      <c r="I2625" s="220"/>
      <c r="J2625" s="221">
        <f>ROUND(I2625*H2625,2)</f>
        <v>0</v>
      </c>
      <c r="K2625" s="217" t="s">
        <v>28</v>
      </c>
      <c r="L2625" s="47"/>
      <c r="M2625" s="222" t="s">
        <v>28</v>
      </c>
      <c r="N2625" s="223" t="s">
        <v>45</v>
      </c>
      <c r="O2625" s="87"/>
      <c r="P2625" s="224">
        <f>O2625*H2625</f>
        <v>0</v>
      </c>
      <c r="Q2625" s="224">
        <v>0</v>
      </c>
      <c r="R2625" s="224">
        <f>Q2625*H2625</f>
        <v>0</v>
      </c>
      <c r="S2625" s="224">
        <v>0</v>
      </c>
      <c r="T2625" s="225">
        <f>S2625*H2625</f>
        <v>0</v>
      </c>
      <c r="U2625" s="41"/>
      <c r="V2625" s="41"/>
      <c r="W2625" s="41"/>
      <c r="X2625" s="41"/>
      <c r="Y2625" s="41"/>
      <c r="Z2625" s="41"/>
      <c r="AA2625" s="41"/>
      <c r="AB2625" s="41"/>
      <c r="AC2625" s="41"/>
      <c r="AD2625" s="41"/>
      <c r="AE2625" s="41"/>
      <c r="AR2625" s="226" t="s">
        <v>283</v>
      </c>
      <c r="AT2625" s="226" t="s">
        <v>199</v>
      </c>
      <c r="AU2625" s="226" t="s">
        <v>84</v>
      </c>
      <c r="AY2625" s="20" t="s">
        <v>197</v>
      </c>
      <c r="BE2625" s="227">
        <f>IF(N2625="základní",J2625,0)</f>
        <v>0</v>
      </c>
      <c r="BF2625" s="227">
        <f>IF(N2625="snížená",J2625,0)</f>
        <v>0</v>
      </c>
      <c r="BG2625" s="227">
        <f>IF(N2625="zákl. přenesená",J2625,0)</f>
        <v>0</v>
      </c>
      <c r="BH2625" s="227">
        <f>IF(N2625="sníž. přenesená",J2625,0)</f>
        <v>0</v>
      </c>
      <c r="BI2625" s="227">
        <f>IF(N2625="nulová",J2625,0)</f>
        <v>0</v>
      </c>
      <c r="BJ2625" s="20" t="s">
        <v>82</v>
      </c>
      <c r="BK2625" s="227">
        <f>ROUND(I2625*H2625,2)</f>
        <v>0</v>
      </c>
      <c r="BL2625" s="20" t="s">
        <v>283</v>
      </c>
      <c r="BM2625" s="226" t="s">
        <v>3431</v>
      </c>
    </row>
    <row r="2626" s="15" customFormat="1">
      <c r="A2626" s="15"/>
      <c r="B2626" s="256"/>
      <c r="C2626" s="257"/>
      <c r="D2626" s="235" t="s">
        <v>213</v>
      </c>
      <c r="E2626" s="258" t="s">
        <v>28</v>
      </c>
      <c r="F2626" s="259" t="s">
        <v>3108</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5" customFormat="1">
      <c r="A2627" s="15"/>
      <c r="B2627" s="256"/>
      <c r="C2627" s="257"/>
      <c r="D2627" s="235" t="s">
        <v>213</v>
      </c>
      <c r="E2627" s="258" t="s">
        <v>28</v>
      </c>
      <c r="F2627" s="259" t="s">
        <v>3124</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3" customFormat="1">
      <c r="A2628" s="13"/>
      <c r="B2628" s="233"/>
      <c r="C2628" s="234"/>
      <c r="D2628" s="235" t="s">
        <v>213</v>
      </c>
      <c r="E2628" s="236" t="s">
        <v>28</v>
      </c>
      <c r="F2628" s="237" t="s">
        <v>3432</v>
      </c>
      <c r="G2628" s="234"/>
      <c r="H2628" s="238">
        <v>1</v>
      </c>
      <c r="I2628" s="239"/>
      <c r="J2628" s="234"/>
      <c r="K2628" s="234"/>
      <c r="L2628" s="240"/>
      <c r="M2628" s="241"/>
      <c r="N2628" s="242"/>
      <c r="O2628" s="242"/>
      <c r="P2628" s="242"/>
      <c r="Q2628" s="242"/>
      <c r="R2628" s="242"/>
      <c r="S2628" s="242"/>
      <c r="T2628" s="243"/>
      <c r="U2628" s="13"/>
      <c r="V2628" s="13"/>
      <c r="W2628" s="13"/>
      <c r="X2628" s="13"/>
      <c r="Y2628" s="13"/>
      <c r="Z2628" s="13"/>
      <c r="AA2628" s="13"/>
      <c r="AB2628" s="13"/>
      <c r="AC2628" s="13"/>
      <c r="AD2628" s="13"/>
      <c r="AE2628" s="13"/>
      <c r="AT2628" s="244" t="s">
        <v>213</v>
      </c>
      <c r="AU2628" s="244" t="s">
        <v>84</v>
      </c>
      <c r="AV2628" s="13" t="s">
        <v>84</v>
      </c>
      <c r="AW2628" s="13" t="s">
        <v>35</v>
      </c>
      <c r="AX2628" s="13" t="s">
        <v>82</v>
      </c>
      <c r="AY2628" s="244" t="s">
        <v>197</v>
      </c>
    </row>
    <row r="2629" s="2" customFormat="1" ht="16.5" customHeight="1">
      <c r="A2629" s="41"/>
      <c r="B2629" s="42"/>
      <c r="C2629" s="215" t="s">
        <v>3433</v>
      </c>
      <c r="D2629" s="215" t="s">
        <v>199</v>
      </c>
      <c r="E2629" s="216" t="s">
        <v>3434</v>
      </c>
      <c r="F2629" s="217" t="s">
        <v>3435</v>
      </c>
      <c r="G2629" s="218" t="s">
        <v>210</v>
      </c>
      <c r="H2629" s="219">
        <v>2</v>
      </c>
      <c r="I2629" s="220"/>
      <c r="J2629" s="221">
        <f>ROUND(I2629*H2629,2)</f>
        <v>0</v>
      </c>
      <c r="K2629" s="217" t="s">
        <v>28</v>
      </c>
      <c r="L2629" s="47"/>
      <c r="M2629" s="222" t="s">
        <v>28</v>
      </c>
      <c r="N2629" s="223" t="s">
        <v>45</v>
      </c>
      <c r="O2629" s="87"/>
      <c r="P2629" s="224">
        <f>O2629*H2629</f>
        <v>0</v>
      </c>
      <c r="Q2629" s="224">
        <v>0</v>
      </c>
      <c r="R2629" s="224">
        <f>Q2629*H2629</f>
        <v>0</v>
      </c>
      <c r="S2629" s="224">
        <v>0</v>
      </c>
      <c r="T2629" s="225">
        <f>S2629*H2629</f>
        <v>0</v>
      </c>
      <c r="U2629" s="41"/>
      <c r="V2629" s="41"/>
      <c r="W2629" s="41"/>
      <c r="X2629" s="41"/>
      <c r="Y2629" s="41"/>
      <c r="Z2629" s="41"/>
      <c r="AA2629" s="41"/>
      <c r="AB2629" s="41"/>
      <c r="AC2629" s="41"/>
      <c r="AD2629" s="41"/>
      <c r="AE2629" s="41"/>
      <c r="AR2629" s="226" t="s">
        <v>283</v>
      </c>
      <c r="AT2629" s="226" t="s">
        <v>199</v>
      </c>
      <c r="AU2629" s="226" t="s">
        <v>84</v>
      </c>
      <c r="AY2629" s="20" t="s">
        <v>197</v>
      </c>
      <c r="BE2629" s="227">
        <f>IF(N2629="základní",J2629,0)</f>
        <v>0</v>
      </c>
      <c r="BF2629" s="227">
        <f>IF(N2629="snížená",J2629,0)</f>
        <v>0</v>
      </c>
      <c r="BG2629" s="227">
        <f>IF(N2629="zákl. přenesená",J2629,0)</f>
        <v>0</v>
      </c>
      <c r="BH2629" s="227">
        <f>IF(N2629="sníž. přenesená",J2629,0)</f>
        <v>0</v>
      </c>
      <c r="BI2629" s="227">
        <f>IF(N2629="nulová",J2629,0)</f>
        <v>0</v>
      </c>
      <c r="BJ2629" s="20" t="s">
        <v>82</v>
      </c>
      <c r="BK2629" s="227">
        <f>ROUND(I2629*H2629,2)</f>
        <v>0</v>
      </c>
      <c r="BL2629" s="20" t="s">
        <v>283</v>
      </c>
      <c r="BM2629" s="226" t="s">
        <v>3436</v>
      </c>
    </row>
    <row r="2630" s="15" customFormat="1">
      <c r="A2630" s="15"/>
      <c r="B2630" s="256"/>
      <c r="C2630" s="257"/>
      <c r="D2630" s="235" t="s">
        <v>213</v>
      </c>
      <c r="E2630" s="258" t="s">
        <v>28</v>
      </c>
      <c r="F2630" s="259" t="s">
        <v>3108</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5" customFormat="1">
      <c r="A2631" s="15"/>
      <c r="B2631" s="256"/>
      <c r="C2631" s="257"/>
      <c r="D2631" s="235" t="s">
        <v>213</v>
      </c>
      <c r="E2631" s="258" t="s">
        <v>28</v>
      </c>
      <c r="F2631" s="259" t="s">
        <v>3124</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3" customFormat="1">
      <c r="A2632" s="13"/>
      <c r="B2632" s="233"/>
      <c r="C2632" s="234"/>
      <c r="D2632" s="235" t="s">
        <v>213</v>
      </c>
      <c r="E2632" s="236" t="s">
        <v>28</v>
      </c>
      <c r="F2632" s="237" t="s">
        <v>3437</v>
      </c>
      <c r="G2632" s="234"/>
      <c r="H2632" s="238">
        <v>2</v>
      </c>
      <c r="I2632" s="239"/>
      <c r="J2632" s="234"/>
      <c r="K2632" s="234"/>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213</v>
      </c>
      <c r="AU2632" s="244" t="s">
        <v>84</v>
      </c>
      <c r="AV2632" s="13" t="s">
        <v>84</v>
      </c>
      <c r="AW2632" s="13" t="s">
        <v>35</v>
      </c>
      <c r="AX2632" s="13" t="s">
        <v>82</v>
      </c>
      <c r="AY2632" s="244" t="s">
        <v>197</v>
      </c>
    </row>
    <row r="2633" s="2" customFormat="1" ht="16.5" customHeight="1">
      <c r="A2633" s="41"/>
      <c r="B2633" s="42"/>
      <c r="C2633" s="215" t="s">
        <v>3438</v>
      </c>
      <c r="D2633" s="215" t="s">
        <v>199</v>
      </c>
      <c r="E2633" s="216" t="s">
        <v>3439</v>
      </c>
      <c r="F2633" s="217" t="s">
        <v>3435</v>
      </c>
      <c r="G2633" s="218" t="s">
        <v>210</v>
      </c>
      <c r="H2633" s="219">
        <v>1</v>
      </c>
      <c r="I2633" s="220"/>
      <c r="J2633" s="221">
        <f>ROUND(I2633*H2633,2)</f>
        <v>0</v>
      </c>
      <c r="K2633" s="217" t="s">
        <v>28</v>
      </c>
      <c r="L2633" s="47"/>
      <c r="M2633" s="222" t="s">
        <v>28</v>
      </c>
      <c r="N2633" s="223" t="s">
        <v>45</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283</v>
      </c>
      <c r="AT2633" s="226" t="s">
        <v>199</v>
      </c>
      <c r="AU2633" s="226" t="s">
        <v>84</v>
      </c>
      <c r="AY2633" s="20" t="s">
        <v>197</v>
      </c>
      <c r="BE2633" s="227">
        <f>IF(N2633="základní",J2633,0)</f>
        <v>0</v>
      </c>
      <c r="BF2633" s="227">
        <f>IF(N2633="snížená",J2633,0)</f>
        <v>0</v>
      </c>
      <c r="BG2633" s="227">
        <f>IF(N2633="zákl. přenesená",J2633,0)</f>
        <v>0</v>
      </c>
      <c r="BH2633" s="227">
        <f>IF(N2633="sníž. přenesená",J2633,0)</f>
        <v>0</v>
      </c>
      <c r="BI2633" s="227">
        <f>IF(N2633="nulová",J2633,0)</f>
        <v>0</v>
      </c>
      <c r="BJ2633" s="20" t="s">
        <v>82</v>
      </c>
      <c r="BK2633" s="227">
        <f>ROUND(I2633*H2633,2)</f>
        <v>0</v>
      </c>
      <c r="BL2633" s="20" t="s">
        <v>283</v>
      </c>
      <c r="BM2633" s="226" t="s">
        <v>3440</v>
      </c>
    </row>
    <row r="2634" s="15" customFormat="1">
      <c r="A2634" s="15"/>
      <c r="B2634" s="256"/>
      <c r="C2634" s="257"/>
      <c r="D2634" s="235" t="s">
        <v>213</v>
      </c>
      <c r="E2634" s="258" t="s">
        <v>28</v>
      </c>
      <c r="F2634" s="259" t="s">
        <v>3108</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5" customFormat="1">
      <c r="A2635" s="15"/>
      <c r="B2635" s="256"/>
      <c r="C2635" s="257"/>
      <c r="D2635" s="235" t="s">
        <v>213</v>
      </c>
      <c r="E2635" s="258" t="s">
        <v>28</v>
      </c>
      <c r="F2635" s="259" t="s">
        <v>3124</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3" customFormat="1">
      <c r="A2636" s="13"/>
      <c r="B2636" s="233"/>
      <c r="C2636" s="234"/>
      <c r="D2636" s="235" t="s">
        <v>213</v>
      </c>
      <c r="E2636" s="236" t="s">
        <v>28</v>
      </c>
      <c r="F2636" s="237" t="s">
        <v>3441</v>
      </c>
      <c r="G2636" s="234"/>
      <c r="H2636" s="238">
        <v>1</v>
      </c>
      <c r="I2636" s="239"/>
      <c r="J2636" s="234"/>
      <c r="K2636" s="234"/>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213</v>
      </c>
      <c r="AU2636" s="244" t="s">
        <v>84</v>
      </c>
      <c r="AV2636" s="13" t="s">
        <v>84</v>
      </c>
      <c r="AW2636" s="13" t="s">
        <v>35</v>
      </c>
      <c r="AX2636" s="13" t="s">
        <v>82</v>
      </c>
      <c r="AY2636" s="244" t="s">
        <v>197</v>
      </c>
    </row>
    <row r="2637" s="2" customFormat="1" ht="16.5" customHeight="1">
      <c r="A2637" s="41"/>
      <c r="B2637" s="42"/>
      <c r="C2637" s="215" t="s">
        <v>3442</v>
      </c>
      <c r="D2637" s="215" t="s">
        <v>199</v>
      </c>
      <c r="E2637" s="216" t="s">
        <v>3443</v>
      </c>
      <c r="F2637" s="217" t="s">
        <v>3435</v>
      </c>
      <c r="G2637" s="218" t="s">
        <v>210</v>
      </c>
      <c r="H2637" s="219">
        <v>1</v>
      </c>
      <c r="I2637" s="220"/>
      <c r="J2637" s="221">
        <f>ROUND(I2637*H2637,2)</f>
        <v>0</v>
      </c>
      <c r="K2637" s="217" t="s">
        <v>28</v>
      </c>
      <c r="L2637" s="47"/>
      <c r="M2637" s="222" t="s">
        <v>28</v>
      </c>
      <c r="N2637" s="223" t="s">
        <v>45</v>
      </c>
      <c r="O2637" s="87"/>
      <c r="P2637" s="224">
        <f>O2637*H2637</f>
        <v>0</v>
      </c>
      <c r="Q2637" s="224">
        <v>0</v>
      </c>
      <c r="R2637" s="224">
        <f>Q2637*H2637</f>
        <v>0</v>
      </c>
      <c r="S2637" s="224">
        <v>0</v>
      </c>
      <c r="T2637" s="225">
        <f>S2637*H2637</f>
        <v>0</v>
      </c>
      <c r="U2637" s="41"/>
      <c r="V2637" s="41"/>
      <c r="W2637" s="41"/>
      <c r="X2637" s="41"/>
      <c r="Y2637" s="41"/>
      <c r="Z2637" s="41"/>
      <c r="AA2637" s="41"/>
      <c r="AB2637" s="41"/>
      <c r="AC2637" s="41"/>
      <c r="AD2637" s="41"/>
      <c r="AE2637" s="41"/>
      <c r="AR2637" s="226" t="s">
        <v>283</v>
      </c>
      <c r="AT2637" s="226" t="s">
        <v>199</v>
      </c>
      <c r="AU2637" s="226" t="s">
        <v>84</v>
      </c>
      <c r="AY2637" s="20" t="s">
        <v>197</v>
      </c>
      <c r="BE2637" s="227">
        <f>IF(N2637="základní",J2637,0)</f>
        <v>0</v>
      </c>
      <c r="BF2637" s="227">
        <f>IF(N2637="snížená",J2637,0)</f>
        <v>0</v>
      </c>
      <c r="BG2637" s="227">
        <f>IF(N2637="zákl. přenesená",J2637,0)</f>
        <v>0</v>
      </c>
      <c r="BH2637" s="227">
        <f>IF(N2637="sníž. přenesená",J2637,0)</f>
        <v>0</v>
      </c>
      <c r="BI2637" s="227">
        <f>IF(N2637="nulová",J2637,0)</f>
        <v>0</v>
      </c>
      <c r="BJ2637" s="20" t="s">
        <v>82</v>
      </c>
      <c r="BK2637" s="227">
        <f>ROUND(I2637*H2637,2)</f>
        <v>0</v>
      </c>
      <c r="BL2637" s="20" t="s">
        <v>283</v>
      </c>
      <c r="BM2637" s="226" t="s">
        <v>3444</v>
      </c>
    </row>
    <row r="2638" s="15" customFormat="1">
      <c r="A2638" s="15"/>
      <c r="B2638" s="256"/>
      <c r="C2638" s="257"/>
      <c r="D2638" s="235" t="s">
        <v>213</v>
      </c>
      <c r="E2638" s="258" t="s">
        <v>28</v>
      </c>
      <c r="F2638" s="259" t="s">
        <v>3108</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5" customFormat="1">
      <c r="A2639" s="15"/>
      <c r="B2639" s="256"/>
      <c r="C2639" s="257"/>
      <c r="D2639" s="235" t="s">
        <v>213</v>
      </c>
      <c r="E2639" s="258" t="s">
        <v>28</v>
      </c>
      <c r="F2639" s="259" t="s">
        <v>3124</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3" customFormat="1">
      <c r="A2640" s="13"/>
      <c r="B2640" s="233"/>
      <c r="C2640" s="234"/>
      <c r="D2640" s="235" t="s">
        <v>213</v>
      </c>
      <c r="E2640" s="236" t="s">
        <v>28</v>
      </c>
      <c r="F2640" s="237" t="s">
        <v>3445</v>
      </c>
      <c r="G2640" s="234"/>
      <c r="H2640" s="238">
        <v>1</v>
      </c>
      <c r="I2640" s="239"/>
      <c r="J2640" s="234"/>
      <c r="K2640" s="234"/>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213</v>
      </c>
      <c r="AU2640" s="244" t="s">
        <v>84</v>
      </c>
      <c r="AV2640" s="13" t="s">
        <v>84</v>
      </c>
      <c r="AW2640" s="13" t="s">
        <v>35</v>
      </c>
      <c r="AX2640" s="13" t="s">
        <v>82</v>
      </c>
      <c r="AY2640" s="244" t="s">
        <v>197</v>
      </c>
    </row>
    <row r="2641" s="2" customFormat="1" ht="16.5" customHeight="1">
      <c r="A2641" s="41"/>
      <c r="B2641" s="42"/>
      <c r="C2641" s="215" t="s">
        <v>3446</v>
      </c>
      <c r="D2641" s="215" t="s">
        <v>199</v>
      </c>
      <c r="E2641" s="216" t="s">
        <v>3447</v>
      </c>
      <c r="F2641" s="217" t="s">
        <v>3448</v>
      </c>
      <c r="G2641" s="218" t="s">
        <v>210</v>
      </c>
      <c r="H2641" s="219">
        <v>1</v>
      </c>
      <c r="I2641" s="220"/>
      <c r="J2641" s="221">
        <f>ROUND(I2641*H2641,2)</f>
        <v>0</v>
      </c>
      <c r="K2641" s="217" t="s">
        <v>28</v>
      </c>
      <c r="L2641" s="47"/>
      <c r="M2641" s="222" t="s">
        <v>28</v>
      </c>
      <c r="N2641" s="223" t="s">
        <v>45</v>
      </c>
      <c r="O2641" s="87"/>
      <c r="P2641" s="224">
        <f>O2641*H2641</f>
        <v>0</v>
      </c>
      <c r="Q2641" s="224">
        <v>0</v>
      </c>
      <c r="R2641" s="224">
        <f>Q2641*H2641</f>
        <v>0</v>
      </c>
      <c r="S2641" s="224">
        <v>0</v>
      </c>
      <c r="T2641" s="225">
        <f>S2641*H2641</f>
        <v>0</v>
      </c>
      <c r="U2641" s="41"/>
      <c r="V2641" s="41"/>
      <c r="W2641" s="41"/>
      <c r="X2641" s="41"/>
      <c r="Y2641" s="41"/>
      <c r="Z2641" s="41"/>
      <c r="AA2641" s="41"/>
      <c r="AB2641" s="41"/>
      <c r="AC2641" s="41"/>
      <c r="AD2641" s="41"/>
      <c r="AE2641" s="41"/>
      <c r="AR2641" s="226" t="s">
        <v>283</v>
      </c>
      <c r="AT2641" s="226" t="s">
        <v>199</v>
      </c>
      <c r="AU2641" s="226" t="s">
        <v>84</v>
      </c>
      <c r="AY2641" s="20" t="s">
        <v>197</v>
      </c>
      <c r="BE2641" s="227">
        <f>IF(N2641="základní",J2641,0)</f>
        <v>0</v>
      </c>
      <c r="BF2641" s="227">
        <f>IF(N2641="snížená",J2641,0)</f>
        <v>0</v>
      </c>
      <c r="BG2641" s="227">
        <f>IF(N2641="zákl. přenesená",J2641,0)</f>
        <v>0</v>
      </c>
      <c r="BH2641" s="227">
        <f>IF(N2641="sníž. přenesená",J2641,0)</f>
        <v>0</v>
      </c>
      <c r="BI2641" s="227">
        <f>IF(N2641="nulová",J2641,0)</f>
        <v>0</v>
      </c>
      <c r="BJ2641" s="20" t="s">
        <v>82</v>
      </c>
      <c r="BK2641" s="227">
        <f>ROUND(I2641*H2641,2)</f>
        <v>0</v>
      </c>
      <c r="BL2641" s="20" t="s">
        <v>283</v>
      </c>
      <c r="BM2641" s="226" t="s">
        <v>3449</v>
      </c>
    </row>
    <row r="2642" s="15" customFormat="1">
      <c r="A2642" s="15"/>
      <c r="B2642" s="256"/>
      <c r="C2642" s="257"/>
      <c r="D2642" s="235" t="s">
        <v>213</v>
      </c>
      <c r="E2642" s="258" t="s">
        <v>28</v>
      </c>
      <c r="F2642" s="259" t="s">
        <v>3108</v>
      </c>
      <c r="G2642" s="257"/>
      <c r="H2642" s="258" t="s">
        <v>28</v>
      </c>
      <c r="I2642" s="260"/>
      <c r="J2642" s="257"/>
      <c r="K2642" s="257"/>
      <c r="L2642" s="261"/>
      <c r="M2642" s="262"/>
      <c r="N2642" s="263"/>
      <c r="O2642" s="263"/>
      <c r="P2642" s="263"/>
      <c r="Q2642" s="263"/>
      <c r="R2642" s="263"/>
      <c r="S2642" s="263"/>
      <c r="T2642" s="264"/>
      <c r="U2642" s="15"/>
      <c r="V2642" s="15"/>
      <c r="W2642" s="15"/>
      <c r="X2642" s="15"/>
      <c r="Y2642" s="15"/>
      <c r="Z2642" s="15"/>
      <c r="AA2642" s="15"/>
      <c r="AB2642" s="15"/>
      <c r="AC2642" s="15"/>
      <c r="AD2642" s="15"/>
      <c r="AE2642" s="15"/>
      <c r="AT2642" s="265" t="s">
        <v>213</v>
      </c>
      <c r="AU2642" s="265" t="s">
        <v>84</v>
      </c>
      <c r="AV2642" s="15" t="s">
        <v>82</v>
      </c>
      <c r="AW2642" s="15" t="s">
        <v>35</v>
      </c>
      <c r="AX2642" s="15" t="s">
        <v>74</v>
      </c>
      <c r="AY2642" s="265" t="s">
        <v>197</v>
      </c>
    </row>
    <row r="2643" s="15" customFormat="1">
      <c r="A2643" s="15"/>
      <c r="B2643" s="256"/>
      <c r="C2643" s="257"/>
      <c r="D2643" s="235" t="s">
        <v>213</v>
      </c>
      <c r="E2643" s="258" t="s">
        <v>28</v>
      </c>
      <c r="F2643" s="259" t="s">
        <v>3124</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3" customFormat="1">
      <c r="A2644" s="13"/>
      <c r="B2644" s="233"/>
      <c r="C2644" s="234"/>
      <c r="D2644" s="235" t="s">
        <v>213</v>
      </c>
      <c r="E2644" s="236" t="s">
        <v>28</v>
      </c>
      <c r="F2644" s="237" t="s">
        <v>3450</v>
      </c>
      <c r="G2644" s="234"/>
      <c r="H2644" s="238">
        <v>1</v>
      </c>
      <c r="I2644" s="239"/>
      <c r="J2644" s="234"/>
      <c r="K2644" s="234"/>
      <c r="L2644" s="240"/>
      <c r="M2644" s="241"/>
      <c r="N2644" s="242"/>
      <c r="O2644" s="242"/>
      <c r="P2644" s="242"/>
      <c r="Q2644" s="242"/>
      <c r="R2644" s="242"/>
      <c r="S2644" s="242"/>
      <c r="T2644" s="243"/>
      <c r="U2644" s="13"/>
      <c r="V2644" s="13"/>
      <c r="W2644" s="13"/>
      <c r="X2644" s="13"/>
      <c r="Y2644" s="13"/>
      <c r="Z2644" s="13"/>
      <c r="AA2644" s="13"/>
      <c r="AB2644" s="13"/>
      <c r="AC2644" s="13"/>
      <c r="AD2644" s="13"/>
      <c r="AE2644" s="13"/>
      <c r="AT2644" s="244" t="s">
        <v>213</v>
      </c>
      <c r="AU2644" s="244" t="s">
        <v>84</v>
      </c>
      <c r="AV2644" s="13" t="s">
        <v>84</v>
      </c>
      <c r="AW2644" s="13" t="s">
        <v>35</v>
      </c>
      <c r="AX2644" s="13" t="s">
        <v>82</v>
      </c>
      <c r="AY2644" s="244" t="s">
        <v>197</v>
      </c>
    </row>
    <row r="2645" s="2" customFormat="1" ht="16.5" customHeight="1">
      <c r="A2645" s="41"/>
      <c r="B2645" s="42"/>
      <c r="C2645" s="215" t="s">
        <v>3451</v>
      </c>
      <c r="D2645" s="215" t="s">
        <v>199</v>
      </c>
      <c r="E2645" s="216" t="s">
        <v>3452</v>
      </c>
      <c r="F2645" s="217" t="s">
        <v>3453</v>
      </c>
      <c r="G2645" s="218" t="s">
        <v>210</v>
      </c>
      <c r="H2645" s="219">
        <v>1</v>
      </c>
      <c r="I2645" s="220"/>
      <c r="J2645" s="221">
        <f>ROUND(I2645*H2645,2)</f>
        <v>0</v>
      </c>
      <c r="K2645" s="217" t="s">
        <v>28</v>
      </c>
      <c r="L2645" s="47"/>
      <c r="M2645" s="222" t="s">
        <v>28</v>
      </c>
      <c r="N2645" s="223" t="s">
        <v>45</v>
      </c>
      <c r="O2645" s="87"/>
      <c r="P2645" s="224">
        <f>O2645*H2645</f>
        <v>0</v>
      </c>
      <c r="Q2645" s="224">
        <v>0</v>
      </c>
      <c r="R2645" s="224">
        <f>Q2645*H2645</f>
        <v>0</v>
      </c>
      <c r="S2645" s="224">
        <v>0</v>
      </c>
      <c r="T2645" s="225">
        <f>S2645*H2645</f>
        <v>0</v>
      </c>
      <c r="U2645" s="41"/>
      <c r="V2645" s="41"/>
      <c r="W2645" s="41"/>
      <c r="X2645" s="41"/>
      <c r="Y2645" s="41"/>
      <c r="Z2645" s="41"/>
      <c r="AA2645" s="41"/>
      <c r="AB2645" s="41"/>
      <c r="AC2645" s="41"/>
      <c r="AD2645" s="41"/>
      <c r="AE2645" s="41"/>
      <c r="AR2645" s="226" t="s">
        <v>283</v>
      </c>
      <c r="AT2645" s="226" t="s">
        <v>199</v>
      </c>
      <c r="AU2645" s="226" t="s">
        <v>84</v>
      </c>
      <c r="AY2645" s="20" t="s">
        <v>197</v>
      </c>
      <c r="BE2645" s="227">
        <f>IF(N2645="základní",J2645,0)</f>
        <v>0</v>
      </c>
      <c r="BF2645" s="227">
        <f>IF(N2645="snížená",J2645,0)</f>
        <v>0</v>
      </c>
      <c r="BG2645" s="227">
        <f>IF(N2645="zákl. přenesená",J2645,0)</f>
        <v>0</v>
      </c>
      <c r="BH2645" s="227">
        <f>IF(N2645="sníž. přenesená",J2645,0)</f>
        <v>0</v>
      </c>
      <c r="BI2645" s="227">
        <f>IF(N2645="nulová",J2645,0)</f>
        <v>0</v>
      </c>
      <c r="BJ2645" s="20" t="s">
        <v>82</v>
      </c>
      <c r="BK2645" s="227">
        <f>ROUND(I2645*H2645,2)</f>
        <v>0</v>
      </c>
      <c r="BL2645" s="20" t="s">
        <v>283</v>
      </c>
      <c r="BM2645" s="226" t="s">
        <v>3454</v>
      </c>
    </row>
    <row r="2646" s="15" customFormat="1">
      <c r="A2646" s="15"/>
      <c r="B2646" s="256"/>
      <c r="C2646" s="257"/>
      <c r="D2646" s="235" t="s">
        <v>213</v>
      </c>
      <c r="E2646" s="258" t="s">
        <v>28</v>
      </c>
      <c r="F2646" s="259" t="s">
        <v>3108</v>
      </c>
      <c r="G2646" s="257"/>
      <c r="H2646" s="258" t="s">
        <v>28</v>
      </c>
      <c r="I2646" s="260"/>
      <c r="J2646" s="257"/>
      <c r="K2646" s="257"/>
      <c r="L2646" s="261"/>
      <c r="M2646" s="262"/>
      <c r="N2646" s="263"/>
      <c r="O2646" s="263"/>
      <c r="P2646" s="263"/>
      <c r="Q2646" s="263"/>
      <c r="R2646" s="263"/>
      <c r="S2646" s="263"/>
      <c r="T2646" s="264"/>
      <c r="U2646" s="15"/>
      <c r="V2646" s="15"/>
      <c r="W2646" s="15"/>
      <c r="X2646" s="15"/>
      <c r="Y2646" s="15"/>
      <c r="Z2646" s="15"/>
      <c r="AA2646" s="15"/>
      <c r="AB2646" s="15"/>
      <c r="AC2646" s="15"/>
      <c r="AD2646" s="15"/>
      <c r="AE2646" s="15"/>
      <c r="AT2646" s="265" t="s">
        <v>213</v>
      </c>
      <c r="AU2646" s="265" t="s">
        <v>84</v>
      </c>
      <c r="AV2646" s="15" t="s">
        <v>82</v>
      </c>
      <c r="AW2646" s="15" t="s">
        <v>35</v>
      </c>
      <c r="AX2646" s="15" t="s">
        <v>74</v>
      </c>
      <c r="AY2646" s="265" t="s">
        <v>197</v>
      </c>
    </row>
    <row r="2647" s="15" customFormat="1">
      <c r="A2647" s="15"/>
      <c r="B2647" s="256"/>
      <c r="C2647" s="257"/>
      <c r="D2647" s="235" t="s">
        <v>213</v>
      </c>
      <c r="E2647" s="258" t="s">
        <v>28</v>
      </c>
      <c r="F2647" s="259" t="s">
        <v>2934</v>
      </c>
      <c r="G2647" s="257"/>
      <c r="H2647" s="258" t="s">
        <v>28</v>
      </c>
      <c r="I2647" s="260"/>
      <c r="J2647" s="257"/>
      <c r="K2647" s="257"/>
      <c r="L2647" s="261"/>
      <c r="M2647" s="262"/>
      <c r="N2647" s="263"/>
      <c r="O2647" s="263"/>
      <c r="P2647" s="263"/>
      <c r="Q2647" s="263"/>
      <c r="R2647" s="263"/>
      <c r="S2647" s="263"/>
      <c r="T2647" s="264"/>
      <c r="U2647" s="15"/>
      <c r="V2647" s="15"/>
      <c r="W2647" s="15"/>
      <c r="X2647" s="15"/>
      <c r="Y2647" s="15"/>
      <c r="Z2647" s="15"/>
      <c r="AA2647" s="15"/>
      <c r="AB2647" s="15"/>
      <c r="AC2647" s="15"/>
      <c r="AD2647" s="15"/>
      <c r="AE2647" s="15"/>
      <c r="AT2647" s="265" t="s">
        <v>213</v>
      </c>
      <c r="AU2647" s="265" t="s">
        <v>84</v>
      </c>
      <c r="AV2647" s="15" t="s">
        <v>82</v>
      </c>
      <c r="AW2647" s="15" t="s">
        <v>35</v>
      </c>
      <c r="AX2647" s="15" t="s">
        <v>74</v>
      </c>
      <c r="AY2647" s="265" t="s">
        <v>197</v>
      </c>
    </row>
    <row r="2648" s="13" customFormat="1">
      <c r="A2648" s="13"/>
      <c r="B2648" s="233"/>
      <c r="C2648" s="234"/>
      <c r="D2648" s="235" t="s">
        <v>213</v>
      </c>
      <c r="E2648" s="236" t="s">
        <v>28</v>
      </c>
      <c r="F2648" s="237" t="s">
        <v>3455</v>
      </c>
      <c r="G2648" s="234"/>
      <c r="H2648" s="238">
        <v>1</v>
      </c>
      <c r="I2648" s="239"/>
      <c r="J2648" s="234"/>
      <c r="K2648" s="234"/>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213</v>
      </c>
      <c r="AU2648" s="244" t="s">
        <v>84</v>
      </c>
      <c r="AV2648" s="13" t="s">
        <v>84</v>
      </c>
      <c r="AW2648" s="13" t="s">
        <v>35</v>
      </c>
      <c r="AX2648" s="13" t="s">
        <v>82</v>
      </c>
      <c r="AY2648" s="244" t="s">
        <v>197</v>
      </c>
    </row>
    <row r="2649" s="2" customFormat="1" ht="16.5" customHeight="1">
      <c r="A2649" s="41"/>
      <c r="B2649" s="42"/>
      <c r="C2649" s="215" t="s">
        <v>3456</v>
      </c>
      <c r="D2649" s="215" t="s">
        <v>199</v>
      </c>
      <c r="E2649" s="216" t="s">
        <v>3457</v>
      </c>
      <c r="F2649" s="217" t="s">
        <v>3458</v>
      </c>
      <c r="G2649" s="218" t="s">
        <v>210</v>
      </c>
      <c r="H2649" s="219">
        <v>1</v>
      </c>
      <c r="I2649" s="220"/>
      <c r="J2649" s="221">
        <f>ROUND(I2649*H2649,2)</f>
        <v>0</v>
      </c>
      <c r="K2649" s="217" t="s">
        <v>28</v>
      </c>
      <c r="L2649" s="47"/>
      <c r="M2649" s="222" t="s">
        <v>28</v>
      </c>
      <c r="N2649" s="223" t="s">
        <v>45</v>
      </c>
      <c r="O2649" s="87"/>
      <c r="P2649" s="224">
        <f>O2649*H2649</f>
        <v>0</v>
      </c>
      <c r="Q2649" s="224">
        <v>0</v>
      </c>
      <c r="R2649" s="224">
        <f>Q2649*H2649</f>
        <v>0</v>
      </c>
      <c r="S2649" s="224">
        <v>0</v>
      </c>
      <c r="T2649" s="225">
        <f>S2649*H2649</f>
        <v>0</v>
      </c>
      <c r="U2649" s="41"/>
      <c r="V2649" s="41"/>
      <c r="W2649" s="41"/>
      <c r="X2649" s="41"/>
      <c r="Y2649" s="41"/>
      <c r="Z2649" s="41"/>
      <c r="AA2649" s="41"/>
      <c r="AB2649" s="41"/>
      <c r="AC2649" s="41"/>
      <c r="AD2649" s="41"/>
      <c r="AE2649" s="41"/>
      <c r="AR2649" s="226" t="s">
        <v>283</v>
      </c>
      <c r="AT2649" s="226" t="s">
        <v>199</v>
      </c>
      <c r="AU2649" s="226" t="s">
        <v>84</v>
      </c>
      <c r="AY2649" s="20" t="s">
        <v>197</v>
      </c>
      <c r="BE2649" s="227">
        <f>IF(N2649="základní",J2649,0)</f>
        <v>0</v>
      </c>
      <c r="BF2649" s="227">
        <f>IF(N2649="snížená",J2649,0)</f>
        <v>0</v>
      </c>
      <c r="BG2649" s="227">
        <f>IF(N2649="zákl. přenesená",J2649,0)</f>
        <v>0</v>
      </c>
      <c r="BH2649" s="227">
        <f>IF(N2649="sníž. přenesená",J2649,0)</f>
        <v>0</v>
      </c>
      <c r="BI2649" s="227">
        <f>IF(N2649="nulová",J2649,0)</f>
        <v>0</v>
      </c>
      <c r="BJ2649" s="20" t="s">
        <v>82</v>
      </c>
      <c r="BK2649" s="227">
        <f>ROUND(I2649*H2649,2)</f>
        <v>0</v>
      </c>
      <c r="BL2649" s="20" t="s">
        <v>283</v>
      </c>
      <c r="BM2649" s="226" t="s">
        <v>3459</v>
      </c>
    </row>
    <row r="2650" s="15" customFormat="1">
      <c r="A2650" s="15"/>
      <c r="B2650" s="256"/>
      <c r="C2650" s="257"/>
      <c r="D2650" s="235" t="s">
        <v>213</v>
      </c>
      <c r="E2650" s="258" t="s">
        <v>28</v>
      </c>
      <c r="F2650" s="259" t="s">
        <v>3108</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2934</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3" customFormat="1">
      <c r="A2652" s="13"/>
      <c r="B2652" s="233"/>
      <c r="C2652" s="234"/>
      <c r="D2652" s="235" t="s">
        <v>213</v>
      </c>
      <c r="E2652" s="236" t="s">
        <v>28</v>
      </c>
      <c r="F2652" s="237" t="s">
        <v>3460</v>
      </c>
      <c r="G2652" s="234"/>
      <c r="H2652" s="238">
        <v>1</v>
      </c>
      <c r="I2652" s="239"/>
      <c r="J2652" s="234"/>
      <c r="K2652" s="234"/>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84</v>
      </c>
      <c r="AV2652" s="13" t="s">
        <v>84</v>
      </c>
      <c r="AW2652" s="13" t="s">
        <v>35</v>
      </c>
      <c r="AX2652" s="13" t="s">
        <v>82</v>
      </c>
      <c r="AY2652" s="244" t="s">
        <v>197</v>
      </c>
    </row>
    <row r="2653" s="2" customFormat="1" ht="16.5" customHeight="1">
      <c r="A2653" s="41"/>
      <c r="B2653" s="42"/>
      <c r="C2653" s="215" t="s">
        <v>3461</v>
      </c>
      <c r="D2653" s="215" t="s">
        <v>199</v>
      </c>
      <c r="E2653" s="216" t="s">
        <v>3462</v>
      </c>
      <c r="F2653" s="217" t="s">
        <v>3463</v>
      </c>
      <c r="G2653" s="218" t="s">
        <v>210</v>
      </c>
      <c r="H2653" s="219">
        <v>1</v>
      </c>
      <c r="I2653" s="220"/>
      <c r="J2653" s="221">
        <f>ROUND(I2653*H2653,2)</f>
        <v>0</v>
      </c>
      <c r="K2653" s="217" t="s">
        <v>28</v>
      </c>
      <c r="L2653" s="47"/>
      <c r="M2653" s="222" t="s">
        <v>28</v>
      </c>
      <c r="N2653" s="223" t="s">
        <v>45</v>
      </c>
      <c r="O2653" s="87"/>
      <c r="P2653" s="224">
        <f>O2653*H2653</f>
        <v>0</v>
      </c>
      <c r="Q2653" s="224">
        <v>0</v>
      </c>
      <c r="R2653" s="224">
        <f>Q2653*H2653</f>
        <v>0</v>
      </c>
      <c r="S2653" s="224">
        <v>0</v>
      </c>
      <c r="T2653" s="225">
        <f>S2653*H2653</f>
        <v>0</v>
      </c>
      <c r="U2653" s="41"/>
      <c r="V2653" s="41"/>
      <c r="W2653" s="41"/>
      <c r="X2653" s="41"/>
      <c r="Y2653" s="41"/>
      <c r="Z2653" s="41"/>
      <c r="AA2653" s="41"/>
      <c r="AB2653" s="41"/>
      <c r="AC2653" s="41"/>
      <c r="AD2653" s="41"/>
      <c r="AE2653" s="41"/>
      <c r="AR2653" s="226" t="s">
        <v>283</v>
      </c>
      <c r="AT2653" s="226" t="s">
        <v>199</v>
      </c>
      <c r="AU2653" s="226" t="s">
        <v>84</v>
      </c>
      <c r="AY2653" s="20" t="s">
        <v>197</v>
      </c>
      <c r="BE2653" s="227">
        <f>IF(N2653="základní",J2653,0)</f>
        <v>0</v>
      </c>
      <c r="BF2653" s="227">
        <f>IF(N2653="snížená",J2653,0)</f>
        <v>0</v>
      </c>
      <c r="BG2653" s="227">
        <f>IF(N2653="zákl. přenesená",J2653,0)</f>
        <v>0</v>
      </c>
      <c r="BH2653" s="227">
        <f>IF(N2653="sníž. přenesená",J2653,0)</f>
        <v>0</v>
      </c>
      <c r="BI2653" s="227">
        <f>IF(N2653="nulová",J2653,0)</f>
        <v>0</v>
      </c>
      <c r="BJ2653" s="20" t="s">
        <v>82</v>
      </c>
      <c r="BK2653" s="227">
        <f>ROUND(I2653*H2653,2)</f>
        <v>0</v>
      </c>
      <c r="BL2653" s="20" t="s">
        <v>283</v>
      </c>
      <c r="BM2653" s="226" t="s">
        <v>3464</v>
      </c>
    </row>
    <row r="2654" s="15" customFormat="1">
      <c r="A2654" s="15"/>
      <c r="B2654" s="256"/>
      <c r="C2654" s="257"/>
      <c r="D2654" s="235" t="s">
        <v>213</v>
      </c>
      <c r="E2654" s="258" t="s">
        <v>28</v>
      </c>
      <c r="F2654" s="259" t="s">
        <v>3108</v>
      </c>
      <c r="G2654" s="257"/>
      <c r="H2654" s="258" t="s">
        <v>28</v>
      </c>
      <c r="I2654" s="260"/>
      <c r="J2654" s="257"/>
      <c r="K2654" s="257"/>
      <c r="L2654" s="261"/>
      <c r="M2654" s="262"/>
      <c r="N2654" s="263"/>
      <c r="O2654" s="263"/>
      <c r="P2654" s="263"/>
      <c r="Q2654" s="263"/>
      <c r="R2654" s="263"/>
      <c r="S2654" s="263"/>
      <c r="T2654" s="264"/>
      <c r="U2654" s="15"/>
      <c r="V2654" s="15"/>
      <c r="W2654" s="15"/>
      <c r="X2654" s="15"/>
      <c r="Y2654" s="15"/>
      <c r="Z2654" s="15"/>
      <c r="AA2654" s="15"/>
      <c r="AB2654" s="15"/>
      <c r="AC2654" s="15"/>
      <c r="AD2654" s="15"/>
      <c r="AE2654" s="15"/>
      <c r="AT2654" s="265" t="s">
        <v>213</v>
      </c>
      <c r="AU2654" s="265" t="s">
        <v>84</v>
      </c>
      <c r="AV2654" s="15" t="s">
        <v>82</v>
      </c>
      <c r="AW2654" s="15" t="s">
        <v>35</v>
      </c>
      <c r="AX2654" s="15" t="s">
        <v>74</v>
      </c>
      <c r="AY2654" s="265" t="s">
        <v>197</v>
      </c>
    </row>
    <row r="2655" s="15" customFormat="1">
      <c r="A2655" s="15"/>
      <c r="B2655" s="256"/>
      <c r="C2655" s="257"/>
      <c r="D2655" s="235" t="s">
        <v>213</v>
      </c>
      <c r="E2655" s="258" t="s">
        <v>28</v>
      </c>
      <c r="F2655" s="259" t="s">
        <v>2934</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3" customFormat="1">
      <c r="A2656" s="13"/>
      <c r="B2656" s="233"/>
      <c r="C2656" s="234"/>
      <c r="D2656" s="235" t="s">
        <v>213</v>
      </c>
      <c r="E2656" s="236" t="s">
        <v>28</v>
      </c>
      <c r="F2656" s="237" t="s">
        <v>3465</v>
      </c>
      <c r="G2656" s="234"/>
      <c r="H2656" s="238">
        <v>1</v>
      </c>
      <c r="I2656" s="239"/>
      <c r="J2656" s="234"/>
      <c r="K2656" s="234"/>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213</v>
      </c>
      <c r="AU2656" s="244" t="s">
        <v>84</v>
      </c>
      <c r="AV2656" s="13" t="s">
        <v>84</v>
      </c>
      <c r="AW2656" s="13" t="s">
        <v>35</v>
      </c>
      <c r="AX2656" s="13" t="s">
        <v>82</v>
      </c>
      <c r="AY2656" s="244" t="s">
        <v>197</v>
      </c>
    </row>
    <row r="2657" s="2" customFormat="1" ht="16.5" customHeight="1">
      <c r="A2657" s="41"/>
      <c r="B2657" s="42"/>
      <c r="C2657" s="215" t="s">
        <v>3466</v>
      </c>
      <c r="D2657" s="215" t="s">
        <v>199</v>
      </c>
      <c r="E2657" s="216" t="s">
        <v>3467</v>
      </c>
      <c r="F2657" s="217" t="s">
        <v>3463</v>
      </c>
      <c r="G2657" s="218" t="s">
        <v>210</v>
      </c>
      <c r="H2657" s="219">
        <v>3</v>
      </c>
      <c r="I2657" s="220"/>
      <c r="J2657" s="221">
        <f>ROUND(I2657*H2657,2)</f>
        <v>0</v>
      </c>
      <c r="K2657" s="217" t="s">
        <v>28</v>
      </c>
      <c r="L2657" s="47"/>
      <c r="M2657" s="222" t="s">
        <v>28</v>
      </c>
      <c r="N2657" s="223" t="s">
        <v>45</v>
      </c>
      <c r="O2657" s="87"/>
      <c r="P2657" s="224">
        <f>O2657*H2657</f>
        <v>0</v>
      </c>
      <c r="Q2657" s="224">
        <v>0</v>
      </c>
      <c r="R2657" s="224">
        <f>Q2657*H2657</f>
        <v>0</v>
      </c>
      <c r="S2657" s="224">
        <v>0</v>
      </c>
      <c r="T2657" s="225">
        <f>S2657*H2657</f>
        <v>0</v>
      </c>
      <c r="U2657" s="41"/>
      <c r="V2657" s="41"/>
      <c r="W2657" s="41"/>
      <c r="X2657" s="41"/>
      <c r="Y2657" s="41"/>
      <c r="Z2657" s="41"/>
      <c r="AA2657" s="41"/>
      <c r="AB2657" s="41"/>
      <c r="AC2657" s="41"/>
      <c r="AD2657" s="41"/>
      <c r="AE2657" s="41"/>
      <c r="AR2657" s="226" t="s">
        <v>283</v>
      </c>
      <c r="AT2657" s="226" t="s">
        <v>199</v>
      </c>
      <c r="AU2657" s="226" t="s">
        <v>84</v>
      </c>
      <c r="AY2657" s="20" t="s">
        <v>197</v>
      </c>
      <c r="BE2657" s="227">
        <f>IF(N2657="základní",J2657,0)</f>
        <v>0</v>
      </c>
      <c r="BF2657" s="227">
        <f>IF(N2657="snížená",J2657,0)</f>
        <v>0</v>
      </c>
      <c r="BG2657" s="227">
        <f>IF(N2657="zákl. přenesená",J2657,0)</f>
        <v>0</v>
      </c>
      <c r="BH2657" s="227">
        <f>IF(N2657="sníž. přenesená",J2657,0)</f>
        <v>0</v>
      </c>
      <c r="BI2657" s="227">
        <f>IF(N2657="nulová",J2657,0)</f>
        <v>0</v>
      </c>
      <c r="BJ2657" s="20" t="s">
        <v>82</v>
      </c>
      <c r="BK2657" s="227">
        <f>ROUND(I2657*H2657,2)</f>
        <v>0</v>
      </c>
      <c r="BL2657" s="20" t="s">
        <v>283</v>
      </c>
      <c r="BM2657" s="226" t="s">
        <v>3468</v>
      </c>
    </row>
    <row r="2658" s="15" customFormat="1">
      <c r="A2658" s="15"/>
      <c r="B2658" s="256"/>
      <c r="C2658" s="257"/>
      <c r="D2658" s="235" t="s">
        <v>213</v>
      </c>
      <c r="E2658" s="258" t="s">
        <v>28</v>
      </c>
      <c r="F2658" s="259" t="s">
        <v>3108</v>
      </c>
      <c r="G2658" s="257"/>
      <c r="H2658" s="258" t="s">
        <v>28</v>
      </c>
      <c r="I2658" s="260"/>
      <c r="J2658" s="257"/>
      <c r="K2658" s="257"/>
      <c r="L2658" s="261"/>
      <c r="M2658" s="262"/>
      <c r="N2658" s="263"/>
      <c r="O2658" s="263"/>
      <c r="P2658" s="263"/>
      <c r="Q2658" s="263"/>
      <c r="R2658" s="263"/>
      <c r="S2658" s="263"/>
      <c r="T2658" s="264"/>
      <c r="U2658" s="15"/>
      <c r="V2658" s="15"/>
      <c r="W2658" s="15"/>
      <c r="X2658" s="15"/>
      <c r="Y2658" s="15"/>
      <c r="Z2658" s="15"/>
      <c r="AA2658" s="15"/>
      <c r="AB2658" s="15"/>
      <c r="AC2658" s="15"/>
      <c r="AD2658" s="15"/>
      <c r="AE2658" s="15"/>
      <c r="AT2658" s="265" t="s">
        <v>213</v>
      </c>
      <c r="AU2658" s="265" t="s">
        <v>84</v>
      </c>
      <c r="AV2658" s="15" t="s">
        <v>82</v>
      </c>
      <c r="AW2658" s="15" t="s">
        <v>35</v>
      </c>
      <c r="AX2658" s="15" t="s">
        <v>74</v>
      </c>
      <c r="AY2658" s="265" t="s">
        <v>197</v>
      </c>
    </row>
    <row r="2659" s="15" customFormat="1">
      <c r="A2659" s="15"/>
      <c r="B2659" s="256"/>
      <c r="C2659" s="257"/>
      <c r="D2659" s="235" t="s">
        <v>213</v>
      </c>
      <c r="E2659" s="258" t="s">
        <v>28</v>
      </c>
      <c r="F2659" s="259" t="s">
        <v>2934</v>
      </c>
      <c r="G2659" s="257"/>
      <c r="H2659" s="258" t="s">
        <v>28</v>
      </c>
      <c r="I2659" s="260"/>
      <c r="J2659" s="257"/>
      <c r="K2659" s="257"/>
      <c r="L2659" s="261"/>
      <c r="M2659" s="262"/>
      <c r="N2659" s="263"/>
      <c r="O2659" s="263"/>
      <c r="P2659" s="263"/>
      <c r="Q2659" s="263"/>
      <c r="R2659" s="263"/>
      <c r="S2659" s="263"/>
      <c r="T2659" s="264"/>
      <c r="U2659" s="15"/>
      <c r="V2659" s="15"/>
      <c r="W2659" s="15"/>
      <c r="X2659" s="15"/>
      <c r="Y2659" s="15"/>
      <c r="Z2659" s="15"/>
      <c r="AA2659" s="15"/>
      <c r="AB2659" s="15"/>
      <c r="AC2659" s="15"/>
      <c r="AD2659" s="15"/>
      <c r="AE2659" s="15"/>
      <c r="AT2659" s="265" t="s">
        <v>213</v>
      </c>
      <c r="AU2659" s="265" t="s">
        <v>84</v>
      </c>
      <c r="AV2659" s="15" t="s">
        <v>82</v>
      </c>
      <c r="AW2659" s="15" t="s">
        <v>35</v>
      </c>
      <c r="AX2659" s="15" t="s">
        <v>74</v>
      </c>
      <c r="AY2659" s="265" t="s">
        <v>197</v>
      </c>
    </row>
    <row r="2660" s="13" customFormat="1">
      <c r="A2660" s="13"/>
      <c r="B2660" s="233"/>
      <c r="C2660" s="234"/>
      <c r="D2660" s="235" t="s">
        <v>213</v>
      </c>
      <c r="E2660" s="236" t="s">
        <v>28</v>
      </c>
      <c r="F2660" s="237" t="s">
        <v>3469</v>
      </c>
      <c r="G2660" s="234"/>
      <c r="H2660" s="238">
        <v>3</v>
      </c>
      <c r="I2660" s="239"/>
      <c r="J2660" s="234"/>
      <c r="K2660" s="234"/>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213</v>
      </c>
      <c r="AU2660" s="244" t="s">
        <v>84</v>
      </c>
      <c r="AV2660" s="13" t="s">
        <v>84</v>
      </c>
      <c r="AW2660" s="13" t="s">
        <v>35</v>
      </c>
      <c r="AX2660" s="13" t="s">
        <v>82</v>
      </c>
      <c r="AY2660" s="244" t="s">
        <v>197</v>
      </c>
    </row>
    <row r="2661" s="2" customFormat="1" ht="16.5" customHeight="1">
      <c r="A2661" s="41"/>
      <c r="B2661" s="42"/>
      <c r="C2661" s="215" t="s">
        <v>3470</v>
      </c>
      <c r="D2661" s="215" t="s">
        <v>199</v>
      </c>
      <c r="E2661" s="216" t="s">
        <v>3471</v>
      </c>
      <c r="F2661" s="217" t="s">
        <v>3472</v>
      </c>
      <c r="G2661" s="218" t="s">
        <v>3473</v>
      </c>
      <c r="H2661" s="219">
        <v>43838</v>
      </c>
      <c r="I2661" s="220"/>
      <c r="J2661" s="221">
        <f>ROUND(I2661*H2661,2)</f>
        <v>0</v>
      </c>
      <c r="K2661" s="217" t="s">
        <v>28</v>
      </c>
      <c r="L2661" s="47"/>
      <c r="M2661" s="222" t="s">
        <v>28</v>
      </c>
      <c r="N2661" s="223" t="s">
        <v>45</v>
      </c>
      <c r="O2661" s="87"/>
      <c r="P2661" s="224">
        <f>O2661*H2661</f>
        <v>0</v>
      </c>
      <c r="Q2661" s="224">
        <v>0</v>
      </c>
      <c r="R2661" s="224">
        <f>Q2661*H2661</f>
        <v>0</v>
      </c>
      <c r="S2661" s="224">
        <v>0</v>
      </c>
      <c r="T2661" s="225">
        <f>S2661*H2661</f>
        <v>0</v>
      </c>
      <c r="U2661" s="41"/>
      <c r="V2661" s="41"/>
      <c r="W2661" s="41"/>
      <c r="X2661" s="41"/>
      <c r="Y2661" s="41"/>
      <c r="Z2661" s="41"/>
      <c r="AA2661" s="41"/>
      <c r="AB2661" s="41"/>
      <c r="AC2661" s="41"/>
      <c r="AD2661" s="41"/>
      <c r="AE2661" s="41"/>
      <c r="AR2661" s="226" t="s">
        <v>283</v>
      </c>
      <c r="AT2661" s="226" t="s">
        <v>199</v>
      </c>
      <c r="AU2661" s="226" t="s">
        <v>84</v>
      </c>
      <c r="AY2661" s="20" t="s">
        <v>197</v>
      </c>
      <c r="BE2661" s="227">
        <f>IF(N2661="základní",J2661,0)</f>
        <v>0</v>
      </c>
      <c r="BF2661" s="227">
        <f>IF(N2661="snížená",J2661,0)</f>
        <v>0</v>
      </c>
      <c r="BG2661" s="227">
        <f>IF(N2661="zákl. přenesená",J2661,0)</f>
        <v>0</v>
      </c>
      <c r="BH2661" s="227">
        <f>IF(N2661="sníž. přenesená",J2661,0)</f>
        <v>0</v>
      </c>
      <c r="BI2661" s="227">
        <f>IF(N2661="nulová",J2661,0)</f>
        <v>0</v>
      </c>
      <c r="BJ2661" s="20" t="s">
        <v>82</v>
      </c>
      <c r="BK2661" s="227">
        <f>ROUND(I2661*H2661,2)</f>
        <v>0</v>
      </c>
      <c r="BL2661" s="20" t="s">
        <v>283</v>
      </c>
      <c r="BM2661" s="226" t="s">
        <v>3474</v>
      </c>
    </row>
    <row r="2662" s="15" customFormat="1">
      <c r="A2662" s="15"/>
      <c r="B2662" s="256"/>
      <c r="C2662" s="257"/>
      <c r="D2662" s="235" t="s">
        <v>213</v>
      </c>
      <c r="E2662" s="258" t="s">
        <v>28</v>
      </c>
      <c r="F2662" s="259" t="s">
        <v>3475</v>
      </c>
      <c r="G2662" s="257"/>
      <c r="H2662" s="258" t="s">
        <v>28</v>
      </c>
      <c r="I2662" s="260"/>
      <c r="J2662" s="257"/>
      <c r="K2662" s="257"/>
      <c r="L2662" s="261"/>
      <c r="M2662" s="262"/>
      <c r="N2662" s="263"/>
      <c r="O2662" s="263"/>
      <c r="P2662" s="263"/>
      <c r="Q2662" s="263"/>
      <c r="R2662" s="263"/>
      <c r="S2662" s="263"/>
      <c r="T2662" s="264"/>
      <c r="U2662" s="15"/>
      <c r="V2662" s="15"/>
      <c r="W2662" s="15"/>
      <c r="X2662" s="15"/>
      <c r="Y2662" s="15"/>
      <c r="Z2662" s="15"/>
      <c r="AA2662" s="15"/>
      <c r="AB2662" s="15"/>
      <c r="AC2662" s="15"/>
      <c r="AD2662" s="15"/>
      <c r="AE2662" s="15"/>
      <c r="AT2662" s="265" t="s">
        <v>213</v>
      </c>
      <c r="AU2662" s="265" t="s">
        <v>84</v>
      </c>
      <c r="AV2662" s="15" t="s">
        <v>82</v>
      </c>
      <c r="AW2662" s="15" t="s">
        <v>35</v>
      </c>
      <c r="AX2662" s="15" t="s">
        <v>74</v>
      </c>
      <c r="AY2662" s="265" t="s">
        <v>197</v>
      </c>
    </row>
    <row r="2663" s="15" customFormat="1">
      <c r="A2663" s="15"/>
      <c r="B2663" s="256"/>
      <c r="C2663" s="257"/>
      <c r="D2663" s="235" t="s">
        <v>213</v>
      </c>
      <c r="E2663" s="258" t="s">
        <v>28</v>
      </c>
      <c r="F2663" s="259" t="s">
        <v>3476</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5" customFormat="1">
      <c r="A2664" s="15"/>
      <c r="B2664" s="256"/>
      <c r="C2664" s="257"/>
      <c r="D2664" s="235" t="s">
        <v>213</v>
      </c>
      <c r="E2664" s="258" t="s">
        <v>28</v>
      </c>
      <c r="F2664" s="259" t="s">
        <v>3477</v>
      </c>
      <c r="G2664" s="257"/>
      <c r="H2664" s="258" t="s">
        <v>28</v>
      </c>
      <c r="I2664" s="260"/>
      <c r="J2664" s="257"/>
      <c r="K2664" s="257"/>
      <c r="L2664" s="261"/>
      <c r="M2664" s="262"/>
      <c r="N2664" s="263"/>
      <c r="O2664" s="263"/>
      <c r="P2664" s="263"/>
      <c r="Q2664" s="263"/>
      <c r="R2664" s="263"/>
      <c r="S2664" s="263"/>
      <c r="T2664" s="264"/>
      <c r="U2664" s="15"/>
      <c r="V2664" s="15"/>
      <c r="W2664" s="15"/>
      <c r="X2664" s="15"/>
      <c r="Y2664" s="15"/>
      <c r="Z2664" s="15"/>
      <c r="AA2664" s="15"/>
      <c r="AB2664" s="15"/>
      <c r="AC2664" s="15"/>
      <c r="AD2664" s="15"/>
      <c r="AE2664" s="15"/>
      <c r="AT2664" s="265" t="s">
        <v>213</v>
      </c>
      <c r="AU2664" s="265" t="s">
        <v>84</v>
      </c>
      <c r="AV2664" s="15" t="s">
        <v>82</v>
      </c>
      <c r="AW2664" s="15" t="s">
        <v>35</v>
      </c>
      <c r="AX2664" s="15" t="s">
        <v>74</v>
      </c>
      <c r="AY2664" s="265" t="s">
        <v>197</v>
      </c>
    </row>
    <row r="2665" s="13" customFormat="1">
      <c r="A2665" s="13"/>
      <c r="B2665" s="233"/>
      <c r="C2665" s="234"/>
      <c r="D2665" s="235" t="s">
        <v>213</v>
      </c>
      <c r="E2665" s="236" t="s">
        <v>28</v>
      </c>
      <c r="F2665" s="237" t="s">
        <v>3478</v>
      </c>
      <c r="G2665" s="234"/>
      <c r="H2665" s="238">
        <v>43838</v>
      </c>
      <c r="I2665" s="239"/>
      <c r="J2665" s="234"/>
      <c r="K2665" s="234"/>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84</v>
      </c>
      <c r="AV2665" s="13" t="s">
        <v>84</v>
      </c>
      <c r="AW2665" s="13" t="s">
        <v>35</v>
      </c>
      <c r="AX2665" s="13" t="s">
        <v>82</v>
      </c>
      <c r="AY2665" s="244" t="s">
        <v>197</v>
      </c>
    </row>
    <row r="2666" s="2" customFormat="1" ht="16.5" customHeight="1">
      <c r="A2666" s="41"/>
      <c r="B2666" s="42"/>
      <c r="C2666" s="215" t="s">
        <v>3479</v>
      </c>
      <c r="D2666" s="215" t="s">
        <v>199</v>
      </c>
      <c r="E2666" s="216" t="s">
        <v>3480</v>
      </c>
      <c r="F2666" s="217" t="s">
        <v>3481</v>
      </c>
      <c r="G2666" s="218" t="s">
        <v>3473</v>
      </c>
      <c r="H2666" s="219">
        <v>80054</v>
      </c>
      <c r="I2666" s="220"/>
      <c r="J2666" s="221">
        <f>ROUND(I2666*H2666,2)</f>
        <v>0</v>
      </c>
      <c r="K2666" s="217" t="s">
        <v>28</v>
      </c>
      <c r="L2666" s="47"/>
      <c r="M2666" s="222" t="s">
        <v>28</v>
      </c>
      <c r="N2666" s="223" t="s">
        <v>45</v>
      </c>
      <c r="O2666" s="87"/>
      <c r="P2666" s="224">
        <f>O2666*H2666</f>
        <v>0</v>
      </c>
      <c r="Q2666" s="224">
        <v>0</v>
      </c>
      <c r="R2666" s="224">
        <f>Q2666*H2666</f>
        <v>0</v>
      </c>
      <c r="S2666" s="224">
        <v>0</v>
      </c>
      <c r="T2666" s="225">
        <f>S2666*H2666</f>
        <v>0</v>
      </c>
      <c r="U2666" s="41"/>
      <c r="V2666" s="41"/>
      <c r="W2666" s="41"/>
      <c r="X2666" s="41"/>
      <c r="Y2666" s="41"/>
      <c r="Z2666" s="41"/>
      <c r="AA2666" s="41"/>
      <c r="AB2666" s="41"/>
      <c r="AC2666" s="41"/>
      <c r="AD2666" s="41"/>
      <c r="AE2666" s="41"/>
      <c r="AR2666" s="226" t="s">
        <v>283</v>
      </c>
      <c r="AT2666" s="226" t="s">
        <v>199</v>
      </c>
      <c r="AU2666" s="226" t="s">
        <v>84</v>
      </c>
      <c r="AY2666" s="20" t="s">
        <v>197</v>
      </c>
      <c r="BE2666" s="227">
        <f>IF(N2666="základní",J2666,0)</f>
        <v>0</v>
      </c>
      <c r="BF2666" s="227">
        <f>IF(N2666="snížená",J2666,0)</f>
        <v>0</v>
      </c>
      <c r="BG2666" s="227">
        <f>IF(N2666="zákl. přenesená",J2666,0)</f>
        <v>0</v>
      </c>
      <c r="BH2666" s="227">
        <f>IF(N2666="sníž. přenesená",J2666,0)</f>
        <v>0</v>
      </c>
      <c r="BI2666" s="227">
        <f>IF(N2666="nulová",J2666,0)</f>
        <v>0</v>
      </c>
      <c r="BJ2666" s="20" t="s">
        <v>82</v>
      </c>
      <c r="BK2666" s="227">
        <f>ROUND(I2666*H2666,2)</f>
        <v>0</v>
      </c>
      <c r="BL2666" s="20" t="s">
        <v>283</v>
      </c>
      <c r="BM2666" s="226" t="s">
        <v>3482</v>
      </c>
    </row>
    <row r="2667" s="15" customFormat="1">
      <c r="A2667" s="15"/>
      <c r="B2667" s="256"/>
      <c r="C2667" s="257"/>
      <c r="D2667" s="235" t="s">
        <v>213</v>
      </c>
      <c r="E2667" s="258" t="s">
        <v>28</v>
      </c>
      <c r="F2667" s="259" t="s">
        <v>3475</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5" customFormat="1">
      <c r="A2668" s="15"/>
      <c r="B2668" s="256"/>
      <c r="C2668" s="257"/>
      <c r="D2668" s="235" t="s">
        <v>213</v>
      </c>
      <c r="E2668" s="258" t="s">
        <v>28</v>
      </c>
      <c r="F2668" s="259" t="s">
        <v>3476</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5" customFormat="1">
      <c r="A2669" s="15"/>
      <c r="B2669" s="256"/>
      <c r="C2669" s="257"/>
      <c r="D2669" s="235" t="s">
        <v>213</v>
      </c>
      <c r="E2669" s="258" t="s">
        <v>28</v>
      </c>
      <c r="F2669" s="259" t="s">
        <v>3477</v>
      </c>
      <c r="G2669" s="257"/>
      <c r="H2669" s="258" t="s">
        <v>28</v>
      </c>
      <c r="I2669" s="260"/>
      <c r="J2669" s="257"/>
      <c r="K2669" s="257"/>
      <c r="L2669" s="261"/>
      <c r="M2669" s="262"/>
      <c r="N2669" s="263"/>
      <c r="O2669" s="263"/>
      <c r="P2669" s="263"/>
      <c r="Q2669" s="263"/>
      <c r="R2669" s="263"/>
      <c r="S2669" s="263"/>
      <c r="T2669" s="264"/>
      <c r="U2669" s="15"/>
      <c r="V2669" s="15"/>
      <c r="W2669" s="15"/>
      <c r="X2669" s="15"/>
      <c r="Y2669" s="15"/>
      <c r="Z2669" s="15"/>
      <c r="AA2669" s="15"/>
      <c r="AB2669" s="15"/>
      <c r="AC2669" s="15"/>
      <c r="AD2669" s="15"/>
      <c r="AE2669" s="15"/>
      <c r="AT2669" s="265" t="s">
        <v>213</v>
      </c>
      <c r="AU2669" s="265" t="s">
        <v>84</v>
      </c>
      <c r="AV2669" s="15" t="s">
        <v>82</v>
      </c>
      <c r="AW2669" s="15" t="s">
        <v>35</v>
      </c>
      <c r="AX2669" s="15" t="s">
        <v>74</v>
      </c>
      <c r="AY2669" s="265" t="s">
        <v>197</v>
      </c>
    </row>
    <row r="2670" s="13" customFormat="1">
      <c r="A2670" s="13"/>
      <c r="B2670" s="233"/>
      <c r="C2670" s="234"/>
      <c r="D2670" s="235" t="s">
        <v>213</v>
      </c>
      <c r="E2670" s="236" t="s">
        <v>28</v>
      </c>
      <c r="F2670" s="237" t="s">
        <v>3483</v>
      </c>
      <c r="G2670" s="234"/>
      <c r="H2670" s="238">
        <v>66612</v>
      </c>
      <c r="I2670" s="239"/>
      <c r="J2670" s="234"/>
      <c r="K2670" s="234"/>
      <c r="L2670" s="240"/>
      <c r="M2670" s="241"/>
      <c r="N2670" s="242"/>
      <c r="O2670" s="242"/>
      <c r="P2670" s="242"/>
      <c r="Q2670" s="242"/>
      <c r="R2670" s="242"/>
      <c r="S2670" s="242"/>
      <c r="T2670" s="243"/>
      <c r="U2670" s="13"/>
      <c r="V2670" s="13"/>
      <c r="W2670" s="13"/>
      <c r="X2670" s="13"/>
      <c r="Y2670" s="13"/>
      <c r="Z2670" s="13"/>
      <c r="AA2670" s="13"/>
      <c r="AB2670" s="13"/>
      <c r="AC2670" s="13"/>
      <c r="AD2670" s="13"/>
      <c r="AE2670" s="13"/>
      <c r="AT2670" s="244" t="s">
        <v>213</v>
      </c>
      <c r="AU2670" s="244" t="s">
        <v>84</v>
      </c>
      <c r="AV2670" s="13" t="s">
        <v>84</v>
      </c>
      <c r="AW2670" s="13" t="s">
        <v>35</v>
      </c>
      <c r="AX2670" s="13" t="s">
        <v>74</v>
      </c>
      <c r="AY2670" s="244" t="s">
        <v>197</v>
      </c>
    </row>
    <row r="2671" s="13" customFormat="1">
      <c r="A2671" s="13"/>
      <c r="B2671" s="233"/>
      <c r="C2671" s="234"/>
      <c r="D2671" s="235" t="s">
        <v>213</v>
      </c>
      <c r="E2671" s="236" t="s">
        <v>28</v>
      </c>
      <c r="F2671" s="237" t="s">
        <v>3484</v>
      </c>
      <c r="G2671" s="234"/>
      <c r="H2671" s="238">
        <v>13442</v>
      </c>
      <c r="I2671" s="239"/>
      <c r="J2671" s="234"/>
      <c r="K2671" s="234"/>
      <c r="L2671" s="240"/>
      <c r="M2671" s="241"/>
      <c r="N2671" s="242"/>
      <c r="O2671" s="242"/>
      <c r="P2671" s="242"/>
      <c r="Q2671" s="242"/>
      <c r="R2671" s="242"/>
      <c r="S2671" s="242"/>
      <c r="T2671" s="243"/>
      <c r="U2671" s="13"/>
      <c r="V2671" s="13"/>
      <c r="W2671" s="13"/>
      <c r="X2671" s="13"/>
      <c r="Y2671" s="13"/>
      <c r="Z2671" s="13"/>
      <c r="AA2671" s="13"/>
      <c r="AB2671" s="13"/>
      <c r="AC2671" s="13"/>
      <c r="AD2671" s="13"/>
      <c r="AE2671" s="13"/>
      <c r="AT2671" s="244" t="s">
        <v>213</v>
      </c>
      <c r="AU2671" s="244" t="s">
        <v>84</v>
      </c>
      <c r="AV2671" s="13" t="s">
        <v>84</v>
      </c>
      <c r="AW2671" s="13" t="s">
        <v>35</v>
      </c>
      <c r="AX2671" s="13" t="s">
        <v>74</v>
      </c>
      <c r="AY2671" s="244" t="s">
        <v>197</v>
      </c>
    </row>
    <row r="2672" s="14" customFormat="1">
      <c r="A2672" s="14"/>
      <c r="B2672" s="245"/>
      <c r="C2672" s="246"/>
      <c r="D2672" s="235" t="s">
        <v>213</v>
      </c>
      <c r="E2672" s="247" t="s">
        <v>28</v>
      </c>
      <c r="F2672" s="248" t="s">
        <v>226</v>
      </c>
      <c r="G2672" s="246"/>
      <c r="H2672" s="249">
        <v>80054</v>
      </c>
      <c r="I2672" s="250"/>
      <c r="J2672" s="246"/>
      <c r="K2672" s="246"/>
      <c r="L2672" s="251"/>
      <c r="M2672" s="252"/>
      <c r="N2672" s="253"/>
      <c r="O2672" s="253"/>
      <c r="P2672" s="253"/>
      <c r="Q2672" s="253"/>
      <c r="R2672" s="253"/>
      <c r="S2672" s="253"/>
      <c r="T2672" s="254"/>
      <c r="U2672" s="14"/>
      <c r="V2672" s="14"/>
      <c r="W2672" s="14"/>
      <c r="X2672" s="14"/>
      <c r="Y2672" s="14"/>
      <c r="Z2672" s="14"/>
      <c r="AA2672" s="14"/>
      <c r="AB2672" s="14"/>
      <c r="AC2672" s="14"/>
      <c r="AD2672" s="14"/>
      <c r="AE2672" s="14"/>
      <c r="AT2672" s="255" t="s">
        <v>213</v>
      </c>
      <c r="AU2672" s="255" t="s">
        <v>84</v>
      </c>
      <c r="AV2672" s="14" t="s">
        <v>204</v>
      </c>
      <c r="AW2672" s="14" t="s">
        <v>35</v>
      </c>
      <c r="AX2672" s="14" t="s">
        <v>82</v>
      </c>
      <c r="AY2672" s="255" t="s">
        <v>197</v>
      </c>
    </row>
    <row r="2673" s="2" customFormat="1" ht="16.5" customHeight="1">
      <c r="A2673" s="41"/>
      <c r="B2673" s="42"/>
      <c r="C2673" s="215" t="s">
        <v>3485</v>
      </c>
      <c r="D2673" s="215" t="s">
        <v>199</v>
      </c>
      <c r="E2673" s="216" t="s">
        <v>3486</v>
      </c>
      <c r="F2673" s="217" t="s">
        <v>3487</v>
      </c>
      <c r="G2673" s="218" t="s">
        <v>3473</v>
      </c>
      <c r="H2673" s="219">
        <v>1860</v>
      </c>
      <c r="I2673" s="220"/>
      <c r="J2673" s="221">
        <f>ROUND(I2673*H2673,2)</f>
        <v>0</v>
      </c>
      <c r="K2673" s="217" t="s">
        <v>28</v>
      </c>
      <c r="L2673" s="47"/>
      <c r="M2673" s="222" t="s">
        <v>28</v>
      </c>
      <c r="N2673" s="223" t="s">
        <v>45</v>
      </c>
      <c r="O2673" s="87"/>
      <c r="P2673" s="224">
        <f>O2673*H2673</f>
        <v>0</v>
      </c>
      <c r="Q2673" s="224">
        <v>0</v>
      </c>
      <c r="R2673" s="224">
        <f>Q2673*H2673</f>
        <v>0</v>
      </c>
      <c r="S2673" s="224">
        <v>0</v>
      </c>
      <c r="T2673" s="225">
        <f>S2673*H2673</f>
        <v>0</v>
      </c>
      <c r="U2673" s="41"/>
      <c r="V2673" s="41"/>
      <c r="W2673" s="41"/>
      <c r="X2673" s="41"/>
      <c r="Y2673" s="41"/>
      <c r="Z2673" s="41"/>
      <c r="AA2673" s="41"/>
      <c r="AB2673" s="41"/>
      <c r="AC2673" s="41"/>
      <c r="AD2673" s="41"/>
      <c r="AE2673" s="41"/>
      <c r="AR2673" s="226" t="s">
        <v>283</v>
      </c>
      <c r="AT2673" s="226" t="s">
        <v>199</v>
      </c>
      <c r="AU2673" s="226" t="s">
        <v>84</v>
      </c>
      <c r="AY2673" s="20" t="s">
        <v>197</v>
      </c>
      <c r="BE2673" s="227">
        <f>IF(N2673="základní",J2673,0)</f>
        <v>0</v>
      </c>
      <c r="BF2673" s="227">
        <f>IF(N2673="snížená",J2673,0)</f>
        <v>0</v>
      </c>
      <c r="BG2673" s="227">
        <f>IF(N2673="zákl. přenesená",J2673,0)</f>
        <v>0</v>
      </c>
      <c r="BH2673" s="227">
        <f>IF(N2673="sníž. přenesená",J2673,0)</f>
        <v>0</v>
      </c>
      <c r="BI2673" s="227">
        <f>IF(N2673="nulová",J2673,0)</f>
        <v>0</v>
      </c>
      <c r="BJ2673" s="20" t="s">
        <v>82</v>
      </c>
      <c r="BK2673" s="227">
        <f>ROUND(I2673*H2673,2)</f>
        <v>0</v>
      </c>
      <c r="BL2673" s="20" t="s">
        <v>283</v>
      </c>
      <c r="BM2673" s="226" t="s">
        <v>3488</v>
      </c>
    </row>
    <row r="2674" s="15" customFormat="1">
      <c r="A2674" s="15"/>
      <c r="B2674" s="256"/>
      <c r="C2674" s="257"/>
      <c r="D2674" s="235" t="s">
        <v>213</v>
      </c>
      <c r="E2674" s="258" t="s">
        <v>28</v>
      </c>
      <c r="F2674" s="259" t="s">
        <v>3475</v>
      </c>
      <c r="G2674" s="257"/>
      <c r="H2674" s="258" t="s">
        <v>28</v>
      </c>
      <c r="I2674" s="260"/>
      <c r="J2674" s="257"/>
      <c r="K2674" s="257"/>
      <c r="L2674" s="261"/>
      <c r="M2674" s="262"/>
      <c r="N2674" s="263"/>
      <c r="O2674" s="263"/>
      <c r="P2674" s="263"/>
      <c r="Q2674" s="263"/>
      <c r="R2674" s="263"/>
      <c r="S2674" s="263"/>
      <c r="T2674" s="264"/>
      <c r="U2674" s="15"/>
      <c r="V2674" s="15"/>
      <c r="W2674" s="15"/>
      <c r="X2674" s="15"/>
      <c r="Y2674" s="15"/>
      <c r="Z2674" s="15"/>
      <c r="AA2674" s="15"/>
      <c r="AB2674" s="15"/>
      <c r="AC2674" s="15"/>
      <c r="AD2674" s="15"/>
      <c r="AE2674" s="15"/>
      <c r="AT2674" s="265" t="s">
        <v>213</v>
      </c>
      <c r="AU2674" s="265" t="s">
        <v>84</v>
      </c>
      <c r="AV2674" s="15" t="s">
        <v>82</v>
      </c>
      <c r="AW2674" s="15" t="s">
        <v>35</v>
      </c>
      <c r="AX2674" s="15" t="s">
        <v>74</v>
      </c>
      <c r="AY2674" s="265" t="s">
        <v>197</v>
      </c>
    </row>
    <row r="2675" s="15" customFormat="1">
      <c r="A2675" s="15"/>
      <c r="B2675" s="256"/>
      <c r="C2675" s="257"/>
      <c r="D2675" s="235" t="s">
        <v>213</v>
      </c>
      <c r="E2675" s="258" t="s">
        <v>28</v>
      </c>
      <c r="F2675" s="259" t="s">
        <v>3476</v>
      </c>
      <c r="G2675" s="257"/>
      <c r="H2675" s="258" t="s">
        <v>28</v>
      </c>
      <c r="I2675" s="260"/>
      <c r="J2675" s="257"/>
      <c r="K2675" s="257"/>
      <c r="L2675" s="261"/>
      <c r="M2675" s="262"/>
      <c r="N2675" s="263"/>
      <c r="O2675" s="263"/>
      <c r="P2675" s="263"/>
      <c r="Q2675" s="263"/>
      <c r="R2675" s="263"/>
      <c r="S2675" s="263"/>
      <c r="T2675" s="264"/>
      <c r="U2675" s="15"/>
      <c r="V2675" s="15"/>
      <c r="W2675" s="15"/>
      <c r="X2675" s="15"/>
      <c r="Y2675" s="15"/>
      <c r="Z2675" s="15"/>
      <c r="AA2675" s="15"/>
      <c r="AB2675" s="15"/>
      <c r="AC2675" s="15"/>
      <c r="AD2675" s="15"/>
      <c r="AE2675" s="15"/>
      <c r="AT2675" s="265" t="s">
        <v>213</v>
      </c>
      <c r="AU2675" s="265" t="s">
        <v>84</v>
      </c>
      <c r="AV2675" s="15" t="s">
        <v>82</v>
      </c>
      <c r="AW2675" s="15" t="s">
        <v>35</v>
      </c>
      <c r="AX2675" s="15" t="s">
        <v>74</v>
      </c>
      <c r="AY2675" s="265" t="s">
        <v>197</v>
      </c>
    </row>
    <row r="2676" s="15" customFormat="1">
      <c r="A2676" s="15"/>
      <c r="B2676" s="256"/>
      <c r="C2676" s="257"/>
      <c r="D2676" s="235" t="s">
        <v>213</v>
      </c>
      <c r="E2676" s="258" t="s">
        <v>28</v>
      </c>
      <c r="F2676" s="259" t="s">
        <v>3477</v>
      </c>
      <c r="G2676" s="257"/>
      <c r="H2676" s="258" t="s">
        <v>28</v>
      </c>
      <c r="I2676" s="260"/>
      <c r="J2676" s="257"/>
      <c r="K2676" s="257"/>
      <c r="L2676" s="261"/>
      <c r="M2676" s="262"/>
      <c r="N2676" s="263"/>
      <c r="O2676" s="263"/>
      <c r="P2676" s="263"/>
      <c r="Q2676" s="263"/>
      <c r="R2676" s="263"/>
      <c r="S2676" s="263"/>
      <c r="T2676" s="264"/>
      <c r="U2676" s="15"/>
      <c r="V2676" s="15"/>
      <c r="W2676" s="15"/>
      <c r="X2676" s="15"/>
      <c r="Y2676" s="15"/>
      <c r="Z2676" s="15"/>
      <c r="AA2676" s="15"/>
      <c r="AB2676" s="15"/>
      <c r="AC2676" s="15"/>
      <c r="AD2676" s="15"/>
      <c r="AE2676" s="15"/>
      <c r="AT2676" s="265" t="s">
        <v>213</v>
      </c>
      <c r="AU2676" s="265" t="s">
        <v>84</v>
      </c>
      <c r="AV2676" s="15" t="s">
        <v>82</v>
      </c>
      <c r="AW2676" s="15" t="s">
        <v>35</v>
      </c>
      <c r="AX2676" s="15" t="s">
        <v>74</v>
      </c>
      <c r="AY2676" s="265" t="s">
        <v>197</v>
      </c>
    </row>
    <row r="2677" s="13" customFormat="1">
      <c r="A2677" s="13"/>
      <c r="B2677" s="233"/>
      <c r="C2677" s="234"/>
      <c r="D2677" s="235" t="s">
        <v>213</v>
      </c>
      <c r="E2677" s="236" t="s">
        <v>28</v>
      </c>
      <c r="F2677" s="237" t="s">
        <v>3489</v>
      </c>
      <c r="G2677" s="234"/>
      <c r="H2677" s="238">
        <v>1860</v>
      </c>
      <c r="I2677" s="239"/>
      <c r="J2677" s="234"/>
      <c r="K2677" s="234"/>
      <c r="L2677" s="240"/>
      <c r="M2677" s="241"/>
      <c r="N2677" s="242"/>
      <c r="O2677" s="242"/>
      <c r="P2677" s="242"/>
      <c r="Q2677" s="242"/>
      <c r="R2677" s="242"/>
      <c r="S2677" s="242"/>
      <c r="T2677" s="243"/>
      <c r="U2677" s="13"/>
      <c r="V2677" s="13"/>
      <c r="W2677" s="13"/>
      <c r="X2677" s="13"/>
      <c r="Y2677" s="13"/>
      <c r="Z2677" s="13"/>
      <c r="AA2677" s="13"/>
      <c r="AB2677" s="13"/>
      <c r="AC2677" s="13"/>
      <c r="AD2677" s="13"/>
      <c r="AE2677" s="13"/>
      <c r="AT2677" s="244" t="s">
        <v>213</v>
      </c>
      <c r="AU2677" s="244" t="s">
        <v>84</v>
      </c>
      <c r="AV2677" s="13" t="s">
        <v>84</v>
      </c>
      <c r="AW2677" s="13" t="s">
        <v>35</v>
      </c>
      <c r="AX2677" s="13" t="s">
        <v>82</v>
      </c>
      <c r="AY2677" s="244" t="s">
        <v>197</v>
      </c>
    </row>
    <row r="2678" s="2" customFormat="1" ht="21.75" customHeight="1">
      <c r="A2678" s="41"/>
      <c r="B2678" s="42"/>
      <c r="C2678" s="215" t="s">
        <v>3490</v>
      </c>
      <c r="D2678" s="215" t="s">
        <v>199</v>
      </c>
      <c r="E2678" s="216" t="s">
        <v>3491</v>
      </c>
      <c r="F2678" s="217" t="s">
        <v>3492</v>
      </c>
      <c r="G2678" s="218" t="s">
        <v>1591</v>
      </c>
      <c r="H2678" s="219">
        <v>1</v>
      </c>
      <c r="I2678" s="220"/>
      <c r="J2678" s="221">
        <f>ROUND(I2678*H2678,2)</f>
        <v>0</v>
      </c>
      <c r="K2678" s="217" t="s">
        <v>28</v>
      </c>
      <c r="L2678" s="47"/>
      <c r="M2678" s="222" t="s">
        <v>28</v>
      </c>
      <c r="N2678" s="223" t="s">
        <v>45</v>
      </c>
      <c r="O2678" s="87"/>
      <c r="P2678" s="224">
        <f>O2678*H2678</f>
        <v>0</v>
      </c>
      <c r="Q2678" s="224">
        <v>0</v>
      </c>
      <c r="R2678" s="224">
        <f>Q2678*H2678</f>
        <v>0</v>
      </c>
      <c r="S2678" s="224">
        <v>0</v>
      </c>
      <c r="T2678" s="225">
        <f>S2678*H2678</f>
        <v>0</v>
      </c>
      <c r="U2678" s="41"/>
      <c r="V2678" s="41"/>
      <c r="W2678" s="41"/>
      <c r="X2678" s="41"/>
      <c r="Y2678" s="41"/>
      <c r="Z2678" s="41"/>
      <c r="AA2678" s="41"/>
      <c r="AB2678" s="41"/>
      <c r="AC2678" s="41"/>
      <c r="AD2678" s="41"/>
      <c r="AE2678" s="41"/>
      <c r="AR2678" s="226" t="s">
        <v>283</v>
      </c>
      <c r="AT2678" s="226" t="s">
        <v>199</v>
      </c>
      <c r="AU2678" s="226" t="s">
        <v>84</v>
      </c>
      <c r="AY2678" s="20" t="s">
        <v>197</v>
      </c>
      <c r="BE2678" s="227">
        <f>IF(N2678="základní",J2678,0)</f>
        <v>0</v>
      </c>
      <c r="BF2678" s="227">
        <f>IF(N2678="snížená",J2678,0)</f>
        <v>0</v>
      </c>
      <c r="BG2678" s="227">
        <f>IF(N2678="zákl. přenesená",J2678,0)</f>
        <v>0</v>
      </c>
      <c r="BH2678" s="227">
        <f>IF(N2678="sníž. přenesená",J2678,0)</f>
        <v>0</v>
      </c>
      <c r="BI2678" s="227">
        <f>IF(N2678="nulová",J2678,0)</f>
        <v>0</v>
      </c>
      <c r="BJ2678" s="20" t="s">
        <v>82</v>
      </c>
      <c r="BK2678" s="227">
        <f>ROUND(I2678*H2678,2)</f>
        <v>0</v>
      </c>
      <c r="BL2678" s="20" t="s">
        <v>283</v>
      </c>
      <c r="BM2678" s="226" t="s">
        <v>3493</v>
      </c>
    </row>
    <row r="2679" s="15" customFormat="1">
      <c r="A2679" s="15"/>
      <c r="B2679" s="256"/>
      <c r="C2679" s="257"/>
      <c r="D2679" s="235" t="s">
        <v>213</v>
      </c>
      <c r="E2679" s="258" t="s">
        <v>28</v>
      </c>
      <c r="F2679" s="259" t="s">
        <v>3494</v>
      </c>
      <c r="G2679" s="257"/>
      <c r="H2679" s="258" t="s">
        <v>28</v>
      </c>
      <c r="I2679" s="260"/>
      <c r="J2679" s="257"/>
      <c r="K2679" s="257"/>
      <c r="L2679" s="261"/>
      <c r="M2679" s="262"/>
      <c r="N2679" s="263"/>
      <c r="O2679" s="263"/>
      <c r="P2679" s="263"/>
      <c r="Q2679" s="263"/>
      <c r="R2679" s="263"/>
      <c r="S2679" s="263"/>
      <c r="T2679" s="264"/>
      <c r="U2679" s="15"/>
      <c r="V2679" s="15"/>
      <c r="W2679" s="15"/>
      <c r="X2679" s="15"/>
      <c r="Y2679" s="15"/>
      <c r="Z2679" s="15"/>
      <c r="AA2679" s="15"/>
      <c r="AB2679" s="15"/>
      <c r="AC2679" s="15"/>
      <c r="AD2679" s="15"/>
      <c r="AE2679" s="15"/>
      <c r="AT2679" s="265" t="s">
        <v>213</v>
      </c>
      <c r="AU2679" s="265" t="s">
        <v>84</v>
      </c>
      <c r="AV2679" s="15" t="s">
        <v>82</v>
      </c>
      <c r="AW2679" s="15" t="s">
        <v>35</v>
      </c>
      <c r="AX2679" s="15" t="s">
        <v>74</v>
      </c>
      <c r="AY2679" s="265" t="s">
        <v>197</v>
      </c>
    </row>
    <row r="2680" s="15" customFormat="1">
      <c r="A2680" s="15"/>
      <c r="B2680" s="256"/>
      <c r="C2680" s="257"/>
      <c r="D2680" s="235" t="s">
        <v>213</v>
      </c>
      <c r="E2680" s="258" t="s">
        <v>28</v>
      </c>
      <c r="F2680" s="259" t="s">
        <v>3477</v>
      </c>
      <c r="G2680" s="257"/>
      <c r="H2680" s="258" t="s">
        <v>28</v>
      </c>
      <c r="I2680" s="260"/>
      <c r="J2680" s="257"/>
      <c r="K2680" s="257"/>
      <c r="L2680" s="261"/>
      <c r="M2680" s="262"/>
      <c r="N2680" s="263"/>
      <c r="O2680" s="263"/>
      <c r="P2680" s="263"/>
      <c r="Q2680" s="263"/>
      <c r="R2680" s="263"/>
      <c r="S2680" s="263"/>
      <c r="T2680" s="264"/>
      <c r="U2680" s="15"/>
      <c r="V2680" s="15"/>
      <c r="W2680" s="15"/>
      <c r="X2680" s="15"/>
      <c r="Y2680" s="15"/>
      <c r="Z2680" s="15"/>
      <c r="AA2680" s="15"/>
      <c r="AB2680" s="15"/>
      <c r="AC2680" s="15"/>
      <c r="AD2680" s="15"/>
      <c r="AE2680" s="15"/>
      <c r="AT2680" s="265" t="s">
        <v>213</v>
      </c>
      <c r="AU2680" s="265" t="s">
        <v>84</v>
      </c>
      <c r="AV2680" s="15" t="s">
        <v>82</v>
      </c>
      <c r="AW2680" s="15" t="s">
        <v>35</v>
      </c>
      <c r="AX2680" s="15" t="s">
        <v>74</v>
      </c>
      <c r="AY2680" s="265" t="s">
        <v>197</v>
      </c>
    </row>
    <row r="2681" s="13" customFormat="1">
      <c r="A2681" s="13"/>
      <c r="B2681" s="233"/>
      <c r="C2681" s="234"/>
      <c r="D2681" s="235" t="s">
        <v>213</v>
      </c>
      <c r="E2681" s="236" t="s">
        <v>28</v>
      </c>
      <c r="F2681" s="237" t="s">
        <v>3495</v>
      </c>
      <c r="G2681" s="234"/>
      <c r="H2681" s="238">
        <v>1</v>
      </c>
      <c r="I2681" s="239"/>
      <c r="J2681" s="234"/>
      <c r="K2681" s="234"/>
      <c r="L2681" s="240"/>
      <c r="M2681" s="241"/>
      <c r="N2681" s="242"/>
      <c r="O2681" s="242"/>
      <c r="P2681" s="242"/>
      <c r="Q2681" s="242"/>
      <c r="R2681" s="242"/>
      <c r="S2681" s="242"/>
      <c r="T2681" s="243"/>
      <c r="U2681" s="13"/>
      <c r="V2681" s="13"/>
      <c r="W2681" s="13"/>
      <c r="X2681" s="13"/>
      <c r="Y2681" s="13"/>
      <c r="Z2681" s="13"/>
      <c r="AA2681" s="13"/>
      <c r="AB2681" s="13"/>
      <c r="AC2681" s="13"/>
      <c r="AD2681" s="13"/>
      <c r="AE2681" s="13"/>
      <c r="AT2681" s="244" t="s">
        <v>213</v>
      </c>
      <c r="AU2681" s="244" t="s">
        <v>84</v>
      </c>
      <c r="AV2681" s="13" t="s">
        <v>84</v>
      </c>
      <c r="AW2681" s="13" t="s">
        <v>35</v>
      </c>
      <c r="AX2681" s="13" t="s">
        <v>82</v>
      </c>
      <c r="AY2681" s="244" t="s">
        <v>197</v>
      </c>
    </row>
    <row r="2682" s="2" customFormat="1" ht="16.5" customHeight="1">
      <c r="A2682" s="41"/>
      <c r="B2682" s="42"/>
      <c r="C2682" s="215" t="s">
        <v>3496</v>
      </c>
      <c r="D2682" s="215" t="s">
        <v>199</v>
      </c>
      <c r="E2682" s="216" t="s">
        <v>3497</v>
      </c>
      <c r="F2682" s="217" t="s">
        <v>3498</v>
      </c>
      <c r="G2682" s="218" t="s">
        <v>1591</v>
      </c>
      <c r="H2682" s="219">
        <v>1</v>
      </c>
      <c r="I2682" s="220"/>
      <c r="J2682" s="221">
        <f>ROUND(I2682*H2682,2)</f>
        <v>0</v>
      </c>
      <c r="K2682" s="217" t="s">
        <v>28</v>
      </c>
      <c r="L2682" s="47"/>
      <c r="M2682" s="222" t="s">
        <v>28</v>
      </c>
      <c r="N2682" s="223" t="s">
        <v>45</v>
      </c>
      <c r="O2682" s="87"/>
      <c r="P2682" s="224">
        <f>O2682*H2682</f>
        <v>0</v>
      </c>
      <c r="Q2682" s="224">
        <v>0</v>
      </c>
      <c r="R2682" s="224">
        <f>Q2682*H2682</f>
        <v>0</v>
      </c>
      <c r="S2682" s="224">
        <v>0</v>
      </c>
      <c r="T2682" s="225">
        <f>S2682*H2682</f>
        <v>0</v>
      </c>
      <c r="U2682" s="41"/>
      <c r="V2682" s="41"/>
      <c r="W2682" s="41"/>
      <c r="X2682" s="41"/>
      <c r="Y2682" s="41"/>
      <c r="Z2682" s="41"/>
      <c r="AA2682" s="41"/>
      <c r="AB2682" s="41"/>
      <c r="AC2682" s="41"/>
      <c r="AD2682" s="41"/>
      <c r="AE2682" s="41"/>
      <c r="AR2682" s="226" t="s">
        <v>283</v>
      </c>
      <c r="AT2682" s="226" t="s">
        <v>199</v>
      </c>
      <c r="AU2682" s="226" t="s">
        <v>84</v>
      </c>
      <c r="AY2682" s="20" t="s">
        <v>197</v>
      </c>
      <c r="BE2682" s="227">
        <f>IF(N2682="základní",J2682,0)</f>
        <v>0</v>
      </c>
      <c r="BF2682" s="227">
        <f>IF(N2682="snížená",J2682,0)</f>
        <v>0</v>
      </c>
      <c r="BG2682" s="227">
        <f>IF(N2682="zákl. přenesená",J2682,0)</f>
        <v>0</v>
      </c>
      <c r="BH2682" s="227">
        <f>IF(N2682="sníž. přenesená",J2682,0)</f>
        <v>0</v>
      </c>
      <c r="BI2682" s="227">
        <f>IF(N2682="nulová",J2682,0)</f>
        <v>0</v>
      </c>
      <c r="BJ2682" s="20" t="s">
        <v>82</v>
      </c>
      <c r="BK2682" s="227">
        <f>ROUND(I2682*H2682,2)</f>
        <v>0</v>
      </c>
      <c r="BL2682" s="20" t="s">
        <v>283</v>
      </c>
      <c r="BM2682" s="226" t="s">
        <v>3499</v>
      </c>
    </row>
    <row r="2683" s="15" customFormat="1">
      <c r="A2683" s="15"/>
      <c r="B2683" s="256"/>
      <c r="C2683" s="257"/>
      <c r="D2683" s="235" t="s">
        <v>213</v>
      </c>
      <c r="E2683" s="258" t="s">
        <v>28</v>
      </c>
      <c r="F2683" s="259" t="s">
        <v>3494</v>
      </c>
      <c r="G2683" s="257"/>
      <c r="H2683" s="258" t="s">
        <v>28</v>
      </c>
      <c r="I2683" s="260"/>
      <c r="J2683" s="257"/>
      <c r="K2683" s="257"/>
      <c r="L2683" s="261"/>
      <c r="M2683" s="262"/>
      <c r="N2683" s="263"/>
      <c r="O2683" s="263"/>
      <c r="P2683" s="263"/>
      <c r="Q2683" s="263"/>
      <c r="R2683" s="263"/>
      <c r="S2683" s="263"/>
      <c r="T2683" s="264"/>
      <c r="U2683" s="15"/>
      <c r="V2683" s="15"/>
      <c r="W2683" s="15"/>
      <c r="X2683" s="15"/>
      <c r="Y2683" s="15"/>
      <c r="Z2683" s="15"/>
      <c r="AA2683" s="15"/>
      <c r="AB2683" s="15"/>
      <c r="AC2683" s="15"/>
      <c r="AD2683" s="15"/>
      <c r="AE2683" s="15"/>
      <c r="AT2683" s="265" t="s">
        <v>213</v>
      </c>
      <c r="AU2683" s="265" t="s">
        <v>84</v>
      </c>
      <c r="AV2683" s="15" t="s">
        <v>82</v>
      </c>
      <c r="AW2683" s="15" t="s">
        <v>35</v>
      </c>
      <c r="AX2683" s="15" t="s">
        <v>74</v>
      </c>
      <c r="AY2683" s="265" t="s">
        <v>197</v>
      </c>
    </row>
    <row r="2684" s="15" customFormat="1">
      <c r="A2684" s="15"/>
      <c r="B2684" s="256"/>
      <c r="C2684" s="257"/>
      <c r="D2684" s="235" t="s">
        <v>213</v>
      </c>
      <c r="E2684" s="258" t="s">
        <v>28</v>
      </c>
      <c r="F2684" s="259" t="s">
        <v>3477</v>
      </c>
      <c r="G2684" s="257"/>
      <c r="H2684" s="258" t="s">
        <v>28</v>
      </c>
      <c r="I2684" s="260"/>
      <c r="J2684" s="257"/>
      <c r="K2684" s="257"/>
      <c r="L2684" s="261"/>
      <c r="M2684" s="262"/>
      <c r="N2684" s="263"/>
      <c r="O2684" s="263"/>
      <c r="P2684" s="263"/>
      <c r="Q2684" s="263"/>
      <c r="R2684" s="263"/>
      <c r="S2684" s="263"/>
      <c r="T2684" s="264"/>
      <c r="U2684" s="15"/>
      <c r="V2684" s="15"/>
      <c r="W2684" s="15"/>
      <c r="X2684" s="15"/>
      <c r="Y2684" s="15"/>
      <c r="Z2684" s="15"/>
      <c r="AA2684" s="15"/>
      <c r="AB2684" s="15"/>
      <c r="AC2684" s="15"/>
      <c r="AD2684" s="15"/>
      <c r="AE2684" s="15"/>
      <c r="AT2684" s="265" t="s">
        <v>213</v>
      </c>
      <c r="AU2684" s="265" t="s">
        <v>84</v>
      </c>
      <c r="AV2684" s="15" t="s">
        <v>82</v>
      </c>
      <c r="AW2684" s="15" t="s">
        <v>35</v>
      </c>
      <c r="AX2684" s="15" t="s">
        <v>74</v>
      </c>
      <c r="AY2684" s="265" t="s">
        <v>197</v>
      </c>
    </row>
    <row r="2685" s="13" customFormat="1">
      <c r="A2685" s="13"/>
      <c r="B2685" s="233"/>
      <c r="C2685" s="234"/>
      <c r="D2685" s="235" t="s">
        <v>213</v>
      </c>
      <c r="E2685" s="236" t="s">
        <v>28</v>
      </c>
      <c r="F2685" s="237" t="s">
        <v>3500</v>
      </c>
      <c r="G2685" s="234"/>
      <c r="H2685" s="238">
        <v>1</v>
      </c>
      <c r="I2685" s="239"/>
      <c r="J2685" s="234"/>
      <c r="K2685" s="234"/>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213</v>
      </c>
      <c r="AU2685" s="244" t="s">
        <v>84</v>
      </c>
      <c r="AV2685" s="13" t="s">
        <v>84</v>
      </c>
      <c r="AW2685" s="13" t="s">
        <v>35</v>
      </c>
      <c r="AX2685" s="13" t="s">
        <v>82</v>
      </c>
      <c r="AY2685" s="244" t="s">
        <v>197</v>
      </c>
    </row>
    <row r="2686" s="2" customFormat="1" ht="16.5" customHeight="1">
      <c r="A2686" s="41"/>
      <c r="B2686" s="42"/>
      <c r="C2686" s="215" t="s">
        <v>3501</v>
      </c>
      <c r="D2686" s="215" t="s">
        <v>199</v>
      </c>
      <c r="E2686" s="216" t="s">
        <v>3502</v>
      </c>
      <c r="F2686" s="217" t="s">
        <v>3503</v>
      </c>
      <c r="G2686" s="218" t="s">
        <v>1591</v>
      </c>
      <c r="H2686" s="219">
        <v>1</v>
      </c>
      <c r="I2686" s="220"/>
      <c r="J2686" s="221">
        <f>ROUND(I2686*H2686,2)</f>
        <v>0</v>
      </c>
      <c r="K2686" s="217" t="s">
        <v>28</v>
      </c>
      <c r="L2686" s="47"/>
      <c r="M2686" s="222" t="s">
        <v>28</v>
      </c>
      <c r="N2686" s="223" t="s">
        <v>45</v>
      </c>
      <c r="O2686" s="87"/>
      <c r="P2686" s="224">
        <f>O2686*H2686</f>
        <v>0</v>
      </c>
      <c r="Q2686" s="224">
        <v>0</v>
      </c>
      <c r="R2686" s="224">
        <f>Q2686*H2686</f>
        <v>0</v>
      </c>
      <c r="S2686" s="224">
        <v>0</v>
      </c>
      <c r="T2686" s="225">
        <f>S2686*H2686</f>
        <v>0</v>
      </c>
      <c r="U2686" s="41"/>
      <c r="V2686" s="41"/>
      <c r="W2686" s="41"/>
      <c r="X2686" s="41"/>
      <c r="Y2686" s="41"/>
      <c r="Z2686" s="41"/>
      <c r="AA2686" s="41"/>
      <c r="AB2686" s="41"/>
      <c r="AC2686" s="41"/>
      <c r="AD2686" s="41"/>
      <c r="AE2686" s="41"/>
      <c r="AR2686" s="226" t="s">
        <v>283</v>
      </c>
      <c r="AT2686" s="226" t="s">
        <v>199</v>
      </c>
      <c r="AU2686" s="226" t="s">
        <v>84</v>
      </c>
      <c r="AY2686" s="20" t="s">
        <v>197</v>
      </c>
      <c r="BE2686" s="227">
        <f>IF(N2686="základní",J2686,0)</f>
        <v>0</v>
      </c>
      <c r="BF2686" s="227">
        <f>IF(N2686="snížená",J2686,0)</f>
        <v>0</v>
      </c>
      <c r="BG2686" s="227">
        <f>IF(N2686="zákl. přenesená",J2686,0)</f>
        <v>0</v>
      </c>
      <c r="BH2686" s="227">
        <f>IF(N2686="sníž. přenesená",J2686,0)</f>
        <v>0</v>
      </c>
      <c r="BI2686" s="227">
        <f>IF(N2686="nulová",J2686,0)</f>
        <v>0</v>
      </c>
      <c r="BJ2686" s="20" t="s">
        <v>82</v>
      </c>
      <c r="BK2686" s="227">
        <f>ROUND(I2686*H2686,2)</f>
        <v>0</v>
      </c>
      <c r="BL2686" s="20" t="s">
        <v>283</v>
      </c>
      <c r="BM2686" s="226" t="s">
        <v>3504</v>
      </c>
    </row>
    <row r="2687" s="15" customFormat="1">
      <c r="A2687" s="15"/>
      <c r="B2687" s="256"/>
      <c r="C2687" s="257"/>
      <c r="D2687" s="235" t="s">
        <v>213</v>
      </c>
      <c r="E2687" s="258" t="s">
        <v>28</v>
      </c>
      <c r="F2687" s="259" t="s">
        <v>3494</v>
      </c>
      <c r="G2687" s="257"/>
      <c r="H2687" s="258" t="s">
        <v>28</v>
      </c>
      <c r="I2687" s="260"/>
      <c r="J2687" s="257"/>
      <c r="K2687" s="257"/>
      <c r="L2687" s="261"/>
      <c r="M2687" s="262"/>
      <c r="N2687" s="263"/>
      <c r="O2687" s="263"/>
      <c r="P2687" s="263"/>
      <c r="Q2687" s="263"/>
      <c r="R2687" s="263"/>
      <c r="S2687" s="263"/>
      <c r="T2687" s="264"/>
      <c r="U2687" s="15"/>
      <c r="V2687" s="15"/>
      <c r="W2687" s="15"/>
      <c r="X2687" s="15"/>
      <c r="Y2687" s="15"/>
      <c r="Z2687" s="15"/>
      <c r="AA2687" s="15"/>
      <c r="AB2687" s="15"/>
      <c r="AC2687" s="15"/>
      <c r="AD2687" s="15"/>
      <c r="AE2687" s="15"/>
      <c r="AT2687" s="265" t="s">
        <v>213</v>
      </c>
      <c r="AU2687" s="265" t="s">
        <v>84</v>
      </c>
      <c r="AV2687" s="15" t="s">
        <v>82</v>
      </c>
      <c r="AW2687" s="15" t="s">
        <v>35</v>
      </c>
      <c r="AX2687" s="15" t="s">
        <v>74</v>
      </c>
      <c r="AY2687" s="265" t="s">
        <v>197</v>
      </c>
    </row>
    <row r="2688" s="15" customFormat="1">
      <c r="A2688" s="15"/>
      <c r="B2688" s="256"/>
      <c r="C2688" s="257"/>
      <c r="D2688" s="235" t="s">
        <v>213</v>
      </c>
      <c r="E2688" s="258" t="s">
        <v>28</v>
      </c>
      <c r="F2688" s="259" t="s">
        <v>3477</v>
      </c>
      <c r="G2688" s="257"/>
      <c r="H2688" s="258" t="s">
        <v>28</v>
      </c>
      <c r="I2688" s="260"/>
      <c r="J2688" s="257"/>
      <c r="K2688" s="257"/>
      <c r="L2688" s="261"/>
      <c r="M2688" s="262"/>
      <c r="N2688" s="263"/>
      <c r="O2688" s="263"/>
      <c r="P2688" s="263"/>
      <c r="Q2688" s="263"/>
      <c r="R2688" s="263"/>
      <c r="S2688" s="263"/>
      <c r="T2688" s="264"/>
      <c r="U2688" s="15"/>
      <c r="V2688" s="15"/>
      <c r="W2688" s="15"/>
      <c r="X2688" s="15"/>
      <c r="Y2688" s="15"/>
      <c r="Z2688" s="15"/>
      <c r="AA2688" s="15"/>
      <c r="AB2688" s="15"/>
      <c r="AC2688" s="15"/>
      <c r="AD2688" s="15"/>
      <c r="AE2688" s="15"/>
      <c r="AT2688" s="265" t="s">
        <v>213</v>
      </c>
      <c r="AU2688" s="265" t="s">
        <v>84</v>
      </c>
      <c r="AV2688" s="15" t="s">
        <v>82</v>
      </c>
      <c r="AW2688" s="15" t="s">
        <v>35</v>
      </c>
      <c r="AX2688" s="15" t="s">
        <v>74</v>
      </c>
      <c r="AY2688" s="265" t="s">
        <v>197</v>
      </c>
    </row>
    <row r="2689" s="13" customFormat="1">
      <c r="A2689" s="13"/>
      <c r="B2689" s="233"/>
      <c r="C2689" s="234"/>
      <c r="D2689" s="235" t="s">
        <v>213</v>
      </c>
      <c r="E2689" s="236" t="s">
        <v>28</v>
      </c>
      <c r="F2689" s="237" t="s">
        <v>3505</v>
      </c>
      <c r="G2689" s="234"/>
      <c r="H2689" s="238">
        <v>1</v>
      </c>
      <c r="I2689" s="239"/>
      <c r="J2689" s="234"/>
      <c r="K2689" s="234"/>
      <c r="L2689" s="240"/>
      <c r="M2689" s="241"/>
      <c r="N2689" s="242"/>
      <c r="O2689" s="242"/>
      <c r="P2689" s="242"/>
      <c r="Q2689" s="242"/>
      <c r="R2689" s="242"/>
      <c r="S2689" s="242"/>
      <c r="T2689" s="243"/>
      <c r="U2689" s="13"/>
      <c r="V2689" s="13"/>
      <c r="W2689" s="13"/>
      <c r="X2689" s="13"/>
      <c r="Y2689" s="13"/>
      <c r="Z2689" s="13"/>
      <c r="AA2689" s="13"/>
      <c r="AB2689" s="13"/>
      <c r="AC2689" s="13"/>
      <c r="AD2689" s="13"/>
      <c r="AE2689" s="13"/>
      <c r="AT2689" s="244" t="s">
        <v>213</v>
      </c>
      <c r="AU2689" s="244" t="s">
        <v>84</v>
      </c>
      <c r="AV2689" s="13" t="s">
        <v>84</v>
      </c>
      <c r="AW2689" s="13" t="s">
        <v>35</v>
      </c>
      <c r="AX2689" s="13" t="s">
        <v>82</v>
      </c>
      <c r="AY2689" s="244" t="s">
        <v>197</v>
      </c>
    </row>
    <row r="2690" s="2" customFormat="1" ht="16.5" customHeight="1">
      <c r="A2690" s="41"/>
      <c r="B2690" s="42"/>
      <c r="C2690" s="215" t="s">
        <v>3506</v>
      </c>
      <c r="D2690" s="215" t="s">
        <v>199</v>
      </c>
      <c r="E2690" s="216" t="s">
        <v>3507</v>
      </c>
      <c r="F2690" s="217" t="s">
        <v>3508</v>
      </c>
      <c r="G2690" s="218" t="s">
        <v>3473</v>
      </c>
      <c r="H2690" s="219">
        <v>1570</v>
      </c>
      <c r="I2690" s="220"/>
      <c r="J2690" s="221">
        <f>ROUND(I2690*H2690,2)</f>
        <v>0</v>
      </c>
      <c r="K2690" s="217" t="s">
        <v>28</v>
      </c>
      <c r="L2690" s="47"/>
      <c r="M2690" s="222" t="s">
        <v>28</v>
      </c>
      <c r="N2690" s="223" t="s">
        <v>45</v>
      </c>
      <c r="O2690" s="87"/>
      <c r="P2690" s="224">
        <f>O2690*H2690</f>
        <v>0</v>
      </c>
      <c r="Q2690" s="224">
        <v>0</v>
      </c>
      <c r="R2690" s="224">
        <f>Q2690*H2690</f>
        <v>0</v>
      </c>
      <c r="S2690" s="224">
        <v>0</v>
      </c>
      <c r="T2690" s="225">
        <f>S2690*H2690</f>
        <v>0</v>
      </c>
      <c r="U2690" s="41"/>
      <c r="V2690" s="41"/>
      <c r="W2690" s="41"/>
      <c r="X2690" s="41"/>
      <c r="Y2690" s="41"/>
      <c r="Z2690" s="41"/>
      <c r="AA2690" s="41"/>
      <c r="AB2690" s="41"/>
      <c r="AC2690" s="41"/>
      <c r="AD2690" s="41"/>
      <c r="AE2690" s="41"/>
      <c r="AR2690" s="226" t="s">
        <v>283</v>
      </c>
      <c r="AT2690" s="226" t="s">
        <v>199</v>
      </c>
      <c r="AU2690" s="226" t="s">
        <v>84</v>
      </c>
      <c r="AY2690" s="20" t="s">
        <v>197</v>
      </c>
      <c r="BE2690" s="227">
        <f>IF(N2690="základní",J2690,0)</f>
        <v>0</v>
      </c>
      <c r="BF2690" s="227">
        <f>IF(N2690="snížená",J2690,0)</f>
        <v>0</v>
      </c>
      <c r="BG2690" s="227">
        <f>IF(N2690="zákl. přenesená",J2690,0)</f>
        <v>0</v>
      </c>
      <c r="BH2690" s="227">
        <f>IF(N2690="sníž. přenesená",J2690,0)</f>
        <v>0</v>
      </c>
      <c r="BI2690" s="227">
        <f>IF(N2690="nulová",J2690,0)</f>
        <v>0</v>
      </c>
      <c r="BJ2690" s="20" t="s">
        <v>82</v>
      </c>
      <c r="BK2690" s="227">
        <f>ROUND(I2690*H2690,2)</f>
        <v>0</v>
      </c>
      <c r="BL2690" s="20" t="s">
        <v>283</v>
      </c>
      <c r="BM2690" s="226" t="s">
        <v>3509</v>
      </c>
    </row>
    <row r="2691" s="15" customFormat="1">
      <c r="A2691" s="15"/>
      <c r="B2691" s="256"/>
      <c r="C2691" s="257"/>
      <c r="D2691" s="235" t="s">
        <v>213</v>
      </c>
      <c r="E2691" s="258" t="s">
        <v>28</v>
      </c>
      <c r="F2691" s="259" t="s">
        <v>3494</v>
      </c>
      <c r="G2691" s="257"/>
      <c r="H2691" s="258" t="s">
        <v>28</v>
      </c>
      <c r="I2691" s="260"/>
      <c r="J2691" s="257"/>
      <c r="K2691" s="257"/>
      <c r="L2691" s="261"/>
      <c r="M2691" s="262"/>
      <c r="N2691" s="263"/>
      <c r="O2691" s="263"/>
      <c r="P2691" s="263"/>
      <c r="Q2691" s="263"/>
      <c r="R2691" s="263"/>
      <c r="S2691" s="263"/>
      <c r="T2691" s="264"/>
      <c r="U2691" s="15"/>
      <c r="V2691" s="15"/>
      <c r="W2691" s="15"/>
      <c r="X2691" s="15"/>
      <c r="Y2691" s="15"/>
      <c r="Z2691" s="15"/>
      <c r="AA2691" s="15"/>
      <c r="AB2691" s="15"/>
      <c r="AC2691" s="15"/>
      <c r="AD2691" s="15"/>
      <c r="AE2691" s="15"/>
      <c r="AT2691" s="265" t="s">
        <v>213</v>
      </c>
      <c r="AU2691" s="265" t="s">
        <v>84</v>
      </c>
      <c r="AV2691" s="15" t="s">
        <v>82</v>
      </c>
      <c r="AW2691" s="15" t="s">
        <v>35</v>
      </c>
      <c r="AX2691" s="15" t="s">
        <v>74</v>
      </c>
      <c r="AY2691" s="265" t="s">
        <v>197</v>
      </c>
    </row>
    <row r="2692" s="15" customFormat="1">
      <c r="A2692" s="15"/>
      <c r="B2692" s="256"/>
      <c r="C2692" s="257"/>
      <c r="D2692" s="235" t="s">
        <v>213</v>
      </c>
      <c r="E2692" s="258" t="s">
        <v>28</v>
      </c>
      <c r="F2692" s="259" t="s">
        <v>3477</v>
      </c>
      <c r="G2692" s="257"/>
      <c r="H2692" s="258" t="s">
        <v>28</v>
      </c>
      <c r="I2692" s="260"/>
      <c r="J2692" s="257"/>
      <c r="K2692" s="257"/>
      <c r="L2692" s="261"/>
      <c r="M2692" s="262"/>
      <c r="N2692" s="263"/>
      <c r="O2692" s="263"/>
      <c r="P2692" s="263"/>
      <c r="Q2692" s="263"/>
      <c r="R2692" s="263"/>
      <c r="S2692" s="263"/>
      <c r="T2692" s="264"/>
      <c r="U2692" s="15"/>
      <c r="V2692" s="15"/>
      <c r="W2692" s="15"/>
      <c r="X2692" s="15"/>
      <c r="Y2692" s="15"/>
      <c r="Z2692" s="15"/>
      <c r="AA2692" s="15"/>
      <c r="AB2692" s="15"/>
      <c r="AC2692" s="15"/>
      <c r="AD2692" s="15"/>
      <c r="AE2692" s="15"/>
      <c r="AT2692" s="265" t="s">
        <v>213</v>
      </c>
      <c r="AU2692" s="265" t="s">
        <v>84</v>
      </c>
      <c r="AV2692" s="15" t="s">
        <v>82</v>
      </c>
      <c r="AW2692" s="15" t="s">
        <v>35</v>
      </c>
      <c r="AX2692" s="15" t="s">
        <v>74</v>
      </c>
      <c r="AY2692" s="265" t="s">
        <v>197</v>
      </c>
    </row>
    <row r="2693" s="13" customFormat="1">
      <c r="A2693" s="13"/>
      <c r="B2693" s="233"/>
      <c r="C2693" s="234"/>
      <c r="D2693" s="235" t="s">
        <v>213</v>
      </c>
      <c r="E2693" s="236" t="s">
        <v>28</v>
      </c>
      <c r="F2693" s="237" t="s">
        <v>3510</v>
      </c>
      <c r="G2693" s="234"/>
      <c r="H2693" s="238">
        <v>1570</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82</v>
      </c>
      <c r="AY2693" s="244" t="s">
        <v>197</v>
      </c>
    </row>
    <row r="2694" s="2" customFormat="1" ht="24.15" customHeight="1">
      <c r="A2694" s="41"/>
      <c r="B2694" s="42"/>
      <c r="C2694" s="215" t="s">
        <v>3511</v>
      </c>
      <c r="D2694" s="215" t="s">
        <v>199</v>
      </c>
      <c r="E2694" s="216" t="s">
        <v>3512</v>
      </c>
      <c r="F2694" s="217" t="s">
        <v>3513</v>
      </c>
      <c r="G2694" s="218" t="s">
        <v>2975</v>
      </c>
      <c r="H2694" s="294"/>
      <c r="I2694" s="220"/>
      <c r="J2694" s="221">
        <f>ROUND(I2694*H2694,2)</f>
        <v>0</v>
      </c>
      <c r="K2694" s="217" t="s">
        <v>203</v>
      </c>
      <c r="L2694" s="47"/>
      <c r="M2694" s="222" t="s">
        <v>28</v>
      </c>
      <c r="N2694" s="223" t="s">
        <v>45</v>
      </c>
      <c r="O2694" s="87"/>
      <c r="P2694" s="224">
        <f>O2694*H2694</f>
        <v>0</v>
      </c>
      <c r="Q2694" s="224">
        <v>0</v>
      </c>
      <c r="R2694" s="224">
        <f>Q2694*H2694</f>
        <v>0</v>
      </c>
      <c r="S2694" s="224">
        <v>0</v>
      </c>
      <c r="T2694" s="225">
        <f>S2694*H2694</f>
        <v>0</v>
      </c>
      <c r="U2694" s="41"/>
      <c r="V2694" s="41"/>
      <c r="W2694" s="41"/>
      <c r="X2694" s="41"/>
      <c r="Y2694" s="41"/>
      <c r="Z2694" s="41"/>
      <c r="AA2694" s="41"/>
      <c r="AB2694" s="41"/>
      <c r="AC2694" s="41"/>
      <c r="AD2694" s="41"/>
      <c r="AE2694" s="41"/>
      <c r="AR2694" s="226" t="s">
        <v>283</v>
      </c>
      <c r="AT2694" s="226" t="s">
        <v>199</v>
      </c>
      <c r="AU2694" s="226" t="s">
        <v>84</v>
      </c>
      <c r="AY2694" s="20" t="s">
        <v>197</v>
      </c>
      <c r="BE2694" s="227">
        <f>IF(N2694="základní",J2694,0)</f>
        <v>0</v>
      </c>
      <c r="BF2694" s="227">
        <f>IF(N2694="snížená",J2694,0)</f>
        <v>0</v>
      </c>
      <c r="BG2694" s="227">
        <f>IF(N2694="zákl. přenesená",J2694,0)</f>
        <v>0</v>
      </c>
      <c r="BH2694" s="227">
        <f>IF(N2694="sníž. přenesená",J2694,0)</f>
        <v>0</v>
      </c>
      <c r="BI2694" s="227">
        <f>IF(N2694="nulová",J2694,0)</f>
        <v>0</v>
      </c>
      <c r="BJ2694" s="20" t="s">
        <v>82</v>
      </c>
      <c r="BK2694" s="227">
        <f>ROUND(I2694*H2694,2)</f>
        <v>0</v>
      </c>
      <c r="BL2694" s="20" t="s">
        <v>283</v>
      </c>
      <c r="BM2694" s="226" t="s">
        <v>3514</v>
      </c>
    </row>
    <row r="2695" s="2" customFormat="1">
      <c r="A2695" s="41"/>
      <c r="B2695" s="42"/>
      <c r="C2695" s="43"/>
      <c r="D2695" s="228" t="s">
        <v>206</v>
      </c>
      <c r="E2695" s="43"/>
      <c r="F2695" s="229" t="s">
        <v>3515</v>
      </c>
      <c r="G2695" s="43"/>
      <c r="H2695" s="43"/>
      <c r="I2695" s="230"/>
      <c r="J2695" s="43"/>
      <c r="K2695" s="43"/>
      <c r="L2695" s="47"/>
      <c r="M2695" s="231"/>
      <c r="N2695" s="232"/>
      <c r="O2695" s="87"/>
      <c r="P2695" s="87"/>
      <c r="Q2695" s="87"/>
      <c r="R2695" s="87"/>
      <c r="S2695" s="87"/>
      <c r="T2695" s="88"/>
      <c r="U2695" s="41"/>
      <c r="V2695" s="41"/>
      <c r="W2695" s="41"/>
      <c r="X2695" s="41"/>
      <c r="Y2695" s="41"/>
      <c r="Z2695" s="41"/>
      <c r="AA2695" s="41"/>
      <c r="AB2695" s="41"/>
      <c r="AC2695" s="41"/>
      <c r="AD2695" s="41"/>
      <c r="AE2695" s="41"/>
      <c r="AT2695" s="20" t="s">
        <v>206</v>
      </c>
      <c r="AU2695" s="20" t="s">
        <v>84</v>
      </c>
    </row>
    <row r="2696" s="2" customFormat="1" ht="37.8" customHeight="1">
      <c r="A2696" s="41"/>
      <c r="B2696" s="42"/>
      <c r="C2696" s="215" t="s">
        <v>3516</v>
      </c>
      <c r="D2696" s="215" t="s">
        <v>199</v>
      </c>
      <c r="E2696" s="216" t="s">
        <v>3517</v>
      </c>
      <c r="F2696" s="217" t="s">
        <v>3518</v>
      </c>
      <c r="G2696" s="218" t="s">
        <v>2975</v>
      </c>
      <c r="H2696" s="294"/>
      <c r="I2696" s="220"/>
      <c r="J2696" s="221">
        <f>ROUND(I2696*H2696,2)</f>
        <v>0</v>
      </c>
      <c r="K2696" s="217" t="s">
        <v>203</v>
      </c>
      <c r="L2696" s="47"/>
      <c r="M2696" s="222" t="s">
        <v>28</v>
      </c>
      <c r="N2696" s="223" t="s">
        <v>45</v>
      </c>
      <c r="O2696" s="87"/>
      <c r="P2696" s="224">
        <f>O2696*H2696</f>
        <v>0</v>
      </c>
      <c r="Q2696" s="224">
        <v>0</v>
      </c>
      <c r="R2696" s="224">
        <f>Q2696*H2696</f>
        <v>0</v>
      </c>
      <c r="S2696" s="224">
        <v>0</v>
      </c>
      <c r="T2696" s="225">
        <f>S2696*H2696</f>
        <v>0</v>
      </c>
      <c r="U2696" s="41"/>
      <c r="V2696" s="41"/>
      <c r="W2696" s="41"/>
      <c r="X2696" s="41"/>
      <c r="Y2696" s="41"/>
      <c r="Z2696" s="41"/>
      <c r="AA2696" s="41"/>
      <c r="AB2696" s="41"/>
      <c r="AC2696" s="41"/>
      <c r="AD2696" s="41"/>
      <c r="AE2696" s="41"/>
      <c r="AR2696" s="226" t="s">
        <v>283</v>
      </c>
      <c r="AT2696" s="226" t="s">
        <v>199</v>
      </c>
      <c r="AU2696" s="226" t="s">
        <v>84</v>
      </c>
      <c r="AY2696" s="20" t="s">
        <v>197</v>
      </c>
      <c r="BE2696" s="227">
        <f>IF(N2696="základní",J2696,0)</f>
        <v>0</v>
      </c>
      <c r="BF2696" s="227">
        <f>IF(N2696="snížená",J2696,0)</f>
        <v>0</v>
      </c>
      <c r="BG2696" s="227">
        <f>IF(N2696="zákl. přenesená",J2696,0)</f>
        <v>0</v>
      </c>
      <c r="BH2696" s="227">
        <f>IF(N2696="sníž. přenesená",J2696,0)</f>
        <v>0</v>
      </c>
      <c r="BI2696" s="227">
        <f>IF(N2696="nulová",J2696,0)</f>
        <v>0</v>
      </c>
      <c r="BJ2696" s="20" t="s">
        <v>82</v>
      </c>
      <c r="BK2696" s="227">
        <f>ROUND(I2696*H2696,2)</f>
        <v>0</v>
      </c>
      <c r="BL2696" s="20" t="s">
        <v>283</v>
      </c>
      <c r="BM2696" s="226" t="s">
        <v>3519</v>
      </c>
    </row>
    <row r="2697" s="2" customFormat="1">
      <c r="A2697" s="41"/>
      <c r="B2697" s="42"/>
      <c r="C2697" s="43"/>
      <c r="D2697" s="228" t="s">
        <v>206</v>
      </c>
      <c r="E2697" s="43"/>
      <c r="F2697" s="229" t="s">
        <v>3520</v>
      </c>
      <c r="G2697" s="43"/>
      <c r="H2697" s="43"/>
      <c r="I2697" s="230"/>
      <c r="J2697" s="43"/>
      <c r="K2697" s="43"/>
      <c r="L2697" s="47"/>
      <c r="M2697" s="231"/>
      <c r="N2697" s="232"/>
      <c r="O2697" s="87"/>
      <c r="P2697" s="87"/>
      <c r="Q2697" s="87"/>
      <c r="R2697" s="87"/>
      <c r="S2697" s="87"/>
      <c r="T2697" s="88"/>
      <c r="U2697" s="41"/>
      <c r="V2697" s="41"/>
      <c r="W2697" s="41"/>
      <c r="X2697" s="41"/>
      <c r="Y2697" s="41"/>
      <c r="Z2697" s="41"/>
      <c r="AA2697" s="41"/>
      <c r="AB2697" s="41"/>
      <c r="AC2697" s="41"/>
      <c r="AD2697" s="41"/>
      <c r="AE2697" s="41"/>
      <c r="AT2697" s="20" t="s">
        <v>206</v>
      </c>
      <c r="AU2697" s="20" t="s">
        <v>84</v>
      </c>
    </row>
    <row r="2698" s="12" customFormat="1" ht="22.8" customHeight="1">
      <c r="A2698" s="12"/>
      <c r="B2698" s="199"/>
      <c r="C2698" s="200"/>
      <c r="D2698" s="201" t="s">
        <v>73</v>
      </c>
      <c r="E2698" s="213" t="s">
        <v>3521</v>
      </c>
      <c r="F2698" s="213" t="s">
        <v>3522</v>
      </c>
      <c r="G2698" s="200"/>
      <c r="H2698" s="200"/>
      <c r="I2698" s="203"/>
      <c r="J2698" s="214">
        <f>BK2698</f>
        <v>0</v>
      </c>
      <c r="K2698" s="200"/>
      <c r="L2698" s="205"/>
      <c r="M2698" s="206"/>
      <c r="N2698" s="207"/>
      <c r="O2698" s="207"/>
      <c r="P2698" s="208">
        <f>SUM(P2699:P2869)</f>
        <v>0</v>
      </c>
      <c r="Q2698" s="207"/>
      <c r="R2698" s="208">
        <f>SUM(R2699:R2869)</f>
        <v>12.549811200000001</v>
      </c>
      <c r="S2698" s="207"/>
      <c r="T2698" s="209">
        <f>SUM(T2699:T2869)</f>
        <v>0</v>
      </c>
      <c r="U2698" s="12"/>
      <c r="V2698" s="12"/>
      <c r="W2698" s="12"/>
      <c r="X2698" s="12"/>
      <c r="Y2698" s="12"/>
      <c r="Z2698" s="12"/>
      <c r="AA2698" s="12"/>
      <c r="AB2698" s="12"/>
      <c r="AC2698" s="12"/>
      <c r="AD2698" s="12"/>
      <c r="AE2698" s="12"/>
      <c r="AR2698" s="210" t="s">
        <v>84</v>
      </c>
      <c r="AT2698" s="211" t="s">
        <v>73</v>
      </c>
      <c r="AU2698" s="211" t="s">
        <v>82</v>
      </c>
      <c r="AY2698" s="210" t="s">
        <v>197</v>
      </c>
      <c r="BK2698" s="212">
        <f>SUM(BK2699:BK2869)</f>
        <v>0</v>
      </c>
    </row>
    <row r="2699" s="2" customFormat="1" ht="16.5" customHeight="1">
      <c r="A2699" s="41"/>
      <c r="B2699" s="42"/>
      <c r="C2699" s="215" t="s">
        <v>3523</v>
      </c>
      <c r="D2699" s="215" t="s">
        <v>199</v>
      </c>
      <c r="E2699" s="216" t="s">
        <v>3524</v>
      </c>
      <c r="F2699" s="217" t="s">
        <v>3525</v>
      </c>
      <c r="G2699" s="218" t="s">
        <v>202</v>
      </c>
      <c r="H2699" s="219">
        <v>333.14999999999998</v>
      </c>
      <c r="I2699" s="220"/>
      <c r="J2699" s="221">
        <f>ROUND(I2699*H2699,2)</f>
        <v>0</v>
      </c>
      <c r="K2699" s="217" t="s">
        <v>203</v>
      </c>
      <c r="L2699" s="47"/>
      <c r="M2699" s="222" t="s">
        <v>28</v>
      </c>
      <c r="N2699" s="223" t="s">
        <v>45</v>
      </c>
      <c r="O2699" s="87"/>
      <c r="P2699" s="224">
        <f>O2699*H2699</f>
        <v>0</v>
      </c>
      <c r="Q2699" s="224">
        <v>0</v>
      </c>
      <c r="R2699" s="224">
        <f>Q2699*H2699</f>
        <v>0</v>
      </c>
      <c r="S2699" s="224">
        <v>0</v>
      </c>
      <c r="T2699" s="225">
        <f>S2699*H2699</f>
        <v>0</v>
      </c>
      <c r="U2699" s="41"/>
      <c r="V2699" s="41"/>
      <c r="W2699" s="41"/>
      <c r="X2699" s="41"/>
      <c r="Y2699" s="41"/>
      <c r="Z2699" s="41"/>
      <c r="AA2699" s="41"/>
      <c r="AB2699" s="41"/>
      <c r="AC2699" s="41"/>
      <c r="AD2699" s="41"/>
      <c r="AE2699" s="41"/>
      <c r="AR2699" s="226" t="s">
        <v>283</v>
      </c>
      <c r="AT2699" s="226" t="s">
        <v>199</v>
      </c>
      <c r="AU2699" s="226" t="s">
        <v>84</v>
      </c>
      <c r="AY2699" s="20" t="s">
        <v>197</v>
      </c>
      <c r="BE2699" s="227">
        <f>IF(N2699="základní",J2699,0)</f>
        <v>0</v>
      </c>
      <c r="BF2699" s="227">
        <f>IF(N2699="snížená",J2699,0)</f>
        <v>0</v>
      </c>
      <c r="BG2699" s="227">
        <f>IF(N2699="zákl. přenesená",J2699,0)</f>
        <v>0</v>
      </c>
      <c r="BH2699" s="227">
        <f>IF(N2699="sníž. přenesená",J2699,0)</f>
        <v>0</v>
      </c>
      <c r="BI2699" s="227">
        <f>IF(N2699="nulová",J2699,0)</f>
        <v>0</v>
      </c>
      <c r="BJ2699" s="20" t="s">
        <v>82</v>
      </c>
      <c r="BK2699" s="227">
        <f>ROUND(I2699*H2699,2)</f>
        <v>0</v>
      </c>
      <c r="BL2699" s="20" t="s">
        <v>283</v>
      </c>
      <c r="BM2699" s="226" t="s">
        <v>3526</v>
      </c>
    </row>
    <row r="2700" s="2" customFormat="1">
      <c r="A2700" s="41"/>
      <c r="B2700" s="42"/>
      <c r="C2700" s="43"/>
      <c r="D2700" s="228" t="s">
        <v>206</v>
      </c>
      <c r="E2700" s="43"/>
      <c r="F2700" s="229" t="s">
        <v>3527</v>
      </c>
      <c r="G2700" s="43"/>
      <c r="H2700" s="43"/>
      <c r="I2700" s="230"/>
      <c r="J2700" s="43"/>
      <c r="K2700" s="43"/>
      <c r="L2700" s="47"/>
      <c r="M2700" s="231"/>
      <c r="N2700" s="232"/>
      <c r="O2700" s="87"/>
      <c r="P2700" s="87"/>
      <c r="Q2700" s="87"/>
      <c r="R2700" s="87"/>
      <c r="S2700" s="87"/>
      <c r="T2700" s="88"/>
      <c r="U2700" s="41"/>
      <c r="V2700" s="41"/>
      <c r="W2700" s="41"/>
      <c r="X2700" s="41"/>
      <c r="Y2700" s="41"/>
      <c r="Z2700" s="41"/>
      <c r="AA2700" s="41"/>
      <c r="AB2700" s="41"/>
      <c r="AC2700" s="41"/>
      <c r="AD2700" s="41"/>
      <c r="AE2700" s="41"/>
      <c r="AT2700" s="20" t="s">
        <v>206</v>
      </c>
      <c r="AU2700" s="20" t="s">
        <v>84</v>
      </c>
    </row>
    <row r="2701" s="15" customFormat="1">
      <c r="A2701" s="15"/>
      <c r="B2701" s="256"/>
      <c r="C2701" s="257"/>
      <c r="D2701" s="235" t="s">
        <v>213</v>
      </c>
      <c r="E2701" s="258" t="s">
        <v>28</v>
      </c>
      <c r="F2701" s="259" t="s">
        <v>412</v>
      </c>
      <c r="G2701" s="257"/>
      <c r="H2701" s="258" t="s">
        <v>28</v>
      </c>
      <c r="I2701" s="260"/>
      <c r="J2701" s="257"/>
      <c r="K2701" s="257"/>
      <c r="L2701" s="261"/>
      <c r="M2701" s="262"/>
      <c r="N2701" s="263"/>
      <c r="O2701" s="263"/>
      <c r="P2701" s="263"/>
      <c r="Q2701" s="263"/>
      <c r="R2701" s="263"/>
      <c r="S2701" s="263"/>
      <c r="T2701" s="264"/>
      <c r="U2701" s="15"/>
      <c r="V2701" s="15"/>
      <c r="W2701" s="15"/>
      <c r="X2701" s="15"/>
      <c r="Y2701" s="15"/>
      <c r="Z2701" s="15"/>
      <c r="AA2701" s="15"/>
      <c r="AB2701" s="15"/>
      <c r="AC2701" s="15"/>
      <c r="AD2701" s="15"/>
      <c r="AE2701" s="15"/>
      <c r="AT2701" s="265" t="s">
        <v>213</v>
      </c>
      <c r="AU2701" s="265" t="s">
        <v>84</v>
      </c>
      <c r="AV2701" s="15" t="s">
        <v>82</v>
      </c>
      <c r="AW2701" s="15" t="s">
        <v>35</v>
      </c>
      <c r="AX2701" s="15" t="s">
        <v>74</v>
      </c>
      <c r="AY2701" s="265" t="s">
        <v>197</v>
      </c>
    </row>
    <row r="2702" s="13" customFormat="1">
      <c r="A2702" s="13"/>
      <c r="B2702" s="233"/>
      <c r="C2702" s="234"/>
      <c r="D2702" s="235" t="s">
        <v>213</v>
      </c>
      <c r="E2702" s="236" t="s">
        <v>28</v>
      </c>
      <c r="F2702" s="237" t="s">
        <v>3528</v>
      </c>
      <c r="G2702" s="234"/>
      <c r="H2702" s="238">
        <v>13.949999999999999</v>
      </c>
      <c r="I2702" s="239"/>
      <c r="J2702" s="234"/>
      <c r="K2702" s="234"/>
      <c r="L2702" s="240"/>
      <c r="M2702" s="241"/>
      <c r="N2702" s="242"/>
      <c r="O2702" s="242"/>
      <c r="P2702" s="242"/>
      <c r="Q2702" s="242"/>
      <c r="R2702" s="242"/>
      <c r="S2702" s="242"/>
      <c r="T2702" s="243"/>
      <c r="U2702" s="13"/>
      <c r="V2702" s="13"/>
      <c r="W2702" s="13"/>
      <c r="X2702" s="13"/>
      <c r="Y2702" s="13"/>
      <c r="Z2702" s="13"/>
      <c r="AA2702" s="13"/>
      <c r="AB2702" s="13"/>
      <c r="AC2702" s="13"/>
      <c r="AD2702" s="13"/>
      <c r="AE2702" s="13"/>
      <c r="AT2702" s="244" t="s">
        <v>213</v>
      </c>
      <c r="AU2702" s="244" t="s">
        <v>84</v>
      </c>
      <c r="AV2702" s="13" t="s">
        <v>84</v>
      </c>
      <c r="AW2702" s="13" t="s">
        <v>35</v>
      </c>
      <c r="AX2702" s="13" t="s">
        <v>74</v>
      </c>
      <c r="AY2702" s="244" t="s">
        <v>197</v>
      </c>
    </row>
    <row r="2703" s="13" customFormat="1">
      <c r="A2703" s="13"/>
      <c r="B2703" s="233"/>
      <c r="C2703" s="234"/>
      <c r="D2703" s="235" t="s">
        <v>213</v>
      </c>
      <c r="E2703" s="236" t="s">
        <v>28</v>
      </c>
      <c r="F2703" s="237" t="s">
        <v>3529</v>
      </c>
      <c r="G2703" s="234"/>
      <c r="H2703" s="238">
        <v>319.19999999999999</v>
      </c>
      <c r="I2703" s="239"/>
      <c r="J2703" s="234"/>
      <c r="K2703" s="234"/>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213</v>
      </c>
      <c r="AU2703" s="244" t="s">
        <v>84</v>
      </c>
      <c r="AV2703" s="13" t="s">
        <v>84</v>
      </c>
      <c r="AW2703" s="13" t="s">
        <v>35</v>
      </c>
      <c r="AX2703" s="13" t="s">
        <v>74</v>
      </c>
      <c r="AY2703" s="244" t="s">
        <v>197</v>
      </c>
    </row>
    <row r="2704" s="14" customFormat="1">
      <c r="A2704" s="14"/>
      <c r="B2704" s="245"/>
      <c r="C2704" s="246"/>
      <c r="D2704" s="235" t="s">
        <v>213</v>
      </c>
      <c r="E2704" s="247" t="s">
        <v>28</v>
      </c>
      <c r="F2704" s="248" t="s">
        <v>226</v>
      </c>
      <c r="G2704" s="246"/>
      <c r="H2704" s="249">
        <v>333.14999999999998</v>
      </c>
      <c r="I2704" s="250"/>
      <c r="J2704" s="246"/>
      <c r="K2704" s="246"/>
      <c r="L2704" s="251"/>
      <c r="M2704" s="252"/>
      <c r="N2704" s="253"/>
      <c r="O2704" s="253"/>
      <c r="P2704" s="253"/>
      <c r="Q2704" s="253"/>
      <c r="R2704" s="253"/>
      <c r="S2704" s="253"/>
      <c r="T2704" s="254"/>
      <c r="U2704" s="14"/>
      <c r="V2704" s="14"/>
      <c r="W2704" s="14"/>
      <c r="X2704" s="14"/>
      <c r="Y2704" s="14"/>
      <c r="Z2704" s="14"/>
      <c r="AA2704" s="14"/>
      <c r="AB2704" s="14"/>
      <c r="AC2704" s="14"/>
      <c r="AD2704" s="14"/>
      <c r="AE2704" s="14"/>
      <c r="AT2704" s="255" t="s">
        <v>213</v>
      </c>
      <c r="AU2704" s="255" t="s">
        <v>84</v>
      </c>
      <c r="AV2704" s="14" t="s">
        <v>204</v>
      </c>
      <c r="AW2704" s="14" t="s">
        <v>35</v>
      </c>
      <c r="AX2704" s="14" t="s">
        <v>82</v>
      </c>
      <c r="AY2704" s="255" t="s">
        <v>197</v>
      </c>
    </row>
    <row r="2705" s="2" customFormat="1" ht="16.5" customHeight="1">
      <c r="A2705" s="41"/>
      <c r="B2705" s="42"/>
      <c r="C2705" s="215" t="s">
        <v>3530</v>
      </c>
      <c r="D2705" s="215" t="s">
        <v>199</v>
      </c>
      <c r="E2705" s="216" t="s">
        <v>3531</v>
      </c>
      <c r="F2705" s="217" t="s">
        <v>3532</v>
      </c>
      <c r="G2705" s="218" t="s">
        <v>202</v>
      </c>
      <c r="H2705" s="219">
        <v>457.64400000000001</v>
      </c>
      <c r="I2705" s="220"/>
      <c r="J2705" s="221">
        <f>ROUND(I2705*H2705,2)</f>
        <v>0</v>
      </c>
      <c r="K2705" s="217" t="s">
        <v>203</v>
      </c>
      <c r="L2705" s="47"/>
      <c r="M2705" s="222" t="s">
        <v>28</v>
      </c>
      <c r="N2705" s="223" t="s">
        <v>45</v>
      </c>
      <c r="O2705" s="87"/>
      <c r="P2705" s="224">
        <f>O2705*H2705</f>
        <v>0</v>
      </c>
      <c r="Q2705" s="224">
        <v>0.00029999999999999997</v>
      </c>
      <c r="R2705" s="224">
        <f>Q2705*H2705</f>
        <v>0.13729319999999998</v>
      </c>
      <c r="S2705" s="224">
        <v>0</v>
      </c>
      <c r="T2705" s="225">
        <f>S2705*H2705</f>
        <v>0</v>
      </c>
      <c r="U2705" s="41"/>
      <c r="V2705" s="41"/>
      <c r="W2705" s="41"/>
      <c r="X2705" s="41"/>
      <c r="Y2705" s="41"/>
      <c r="Z2705" s="41"/>
      <c r="AA2705" s="41"/>
      <c r="AB2705" s="41"/>
      <c r="AC2705" s="41"/>
      <c r="AD2705" s="41"/>
      <c r="AE2705" s="41"/>
      <c r="AR2705" s="226" t="s">
        <v>283</v>
      </c>
      <c r="AT2705" s="226" t="s">
        <v>199</v>
      </c>
      <c r="AU2705" s="226" t="s">
        <v>84</v>
      </c>
      <c r="AY2705" s="20" t="s">
        <v>197</v>
      </c>
      <c r="BE2705" s="227">
        <f>IF(N2705="základní",J2705,0)</f>
        <v>0</v>
      </c>
      <c r="BF2705" s="227">
        <f>IF(N2705="snížená",J2705,0)</f>
        <v>0</v>
      </c>
      <c r="BG2705" s="227">
        <f>IF(N2705="zákl. přenesená",J2705,0)</f>
        <v>0</v>
      </c>
      <c r="BH2705" s="227">
        <f>IF(N2705="sníž. přenesená",J2705,0)</f>
        <v>0</v>
      </c>
      <c r="BI2705" s="227">
        <f>IF(N2705="nulová",J2705,0)</f>
        <v>0</v>
      </c>
      <c r="BJ2705" s="20" t="s">
        <v>82</v>
      </c>
      <c r="BK2705" s="227">
        <f>ROUND(I2705*H2705,2)</f>
        <v>0</v>
      </c>
      <c r="BL2705" s="20" t="s">
        <v>283</v>
      </c>
      <c r="BM2705" s="226" t="s">
        <v>3533</v>
      </c>
    </row>
    <row r="2706" s="2" customFormat="1">
      <c r="A2706" s="41"/>
      <c r="B2706" s="42"/>
      <c r="C2706" s="43"/>
      <c r="D2706" s="228" t="s">
        <v>206</v>
      </c>
      <c r="E2706" s="43"/>
      <c r="F2706" s="229" t="s">
        <v>3534</v>
      </c>
      <c r="G2706" s="43"/>
      <c r="H2706" s="43"/>
      <c r="I2706" s="230"/>
      <c r="J2706" s="43"/>
      <c r="K2706" s="43"/>
      <c r="L2706" s="47"/>
      <c r="M2706" s="231"/>
      <c r="N2706" s="232"/>
      <c r="O2706" s="87"/>
      <c r="P2706" s="87"/>
      <c r="Q2706" s="87"/>
      <c r="R2706" s="87"/>
      <c r="S2706" s="87"/>
      <c r="T2706" s="88"/>
      <c r="U2706" s="41"/>
      <c r="V2706" s="41"/>
      <c r="W2706" s="41"/>
      <c r="X2706" s="41"/>
      <c r="Y2706" s="41"/>
      <c r="Z2706" s="41"/>
      <c r="AA2706" s="41"/>
      <c r="AB2706" s="41"/>
      <c r="AC2706" s="41"/>
      <c r="AD2706" s="41"/>
      <c r="AE2706" s="41"/>
      <c r="AT2706" s="20" t="s">
        <v>206</v>
      </c>
      <c r="AU2706" s="20" t="s">
        <v>84</v>
      </c>
    </row>
    <row r="2707" s="15" customFormat="1">
      <c r="A2707" s="15"/>
      <c r="B2707" s="256"/>
      <c r="C2707" s="257"/>
      <c r="D2707" s="235" t="s">
        <v>213</v>
      </c>
      <c r="E2707" s="258" t="s">
        <v>28</v>
      </c>
      <c r="F2707" s="259" t="s">
        <v>412</v>
      </c>
      <c r="G2707" s="257"/>
      <c r="H2707" s="258" t="s">
        <v>28</v>
      </c>
      <c r="I2707" s="260"/>
      <c r="J2707" s="257"/>
      <c r="K2707" s="257"/>
      <c r="L2707" s="261"/>
      <c r="M2707" s="262"/>
      <c r="N2707" s="263"/>
      <c r="O2707" s="263"/>
      <c r="P2707" s="263"/>
      <c r="Q2707" s="263"/>
      <c r="R2707" s="263"/>
      <c r="S2707" s="263"/>
      <c r="T2707" s="264"/>
      <c r="U2707" s="15"/>
      <c r="V2707" s="15"/>
      <c r="W2707" s="15"/>
      <c r="X2707" s="15"/>
      <c r="Y2707" s="15"/>
      <c r="Z2707" s="15"/>
      <c r="AA2707" s="15"/>
      <c r="AB2707" s="15"/>
      <c r="AC2707" s="15"/>
      <c r="AD2707" s="15"/>
      <c r="AE2707" s="15"/>
      <c r="AT2707" s="265" t="s">
        <v>213</v>
      </c>
      <c r="AU2707" s="265" t="s">
        <v>84</v>
      </c>
      <c r="AV2707" s="15" t="s">
        <v>82</v>
      </c>
      <c r="AW2707" s="15" t="s">
        <v>35</v>
      </c>
      <c r="AX2707" s="15" t="s">
        <v>74</v>
      </c>
      <c r="AY2707" s="265" t="s">
        <v>197</v>
      </c>
    </row>
    <row r="2708" s="13" customFormat="1">
      <c r="A2708" s="13"/>
      <c r="B2708" s="233"/>
      <c r="C2708" s="234"/>
      <c r="D2708" s="235" t="s">
        <v>213</v>
      </c>
      <c r="E2708" s="236" t="s">
        <v>28</v>
      </c>
      <c r="F2708" s="237" t="s">
        <v>3535</v>
      </c>
      <c r="G2708" s="234"/>
      <c r="H2708" s="238">
        <v>17.594000000000001</v>
      </c>
      <c r="I2708" s="239"/>
      <c r="J2708" s="234"/>
      <c r="K2708" s="234"/>
      <c r="L2708" s="240"/>
      <c r="M2708" s="241"/>
      <c r="N2708" s="242"/>
      <c r="O2708" s="242"/>
      <c r="P2708" s="242"/>
      <c r="Q2708" s="242"/>
      <c r="R2708" s="242"/>
      <c r="S2708" s="242"/>
      <c r="T2708" s="243"/>
      <c r="U2708" s="13"/>
      <c r="V2708" s="13"/>
      <c r="W2708" s="13"/>
      <c r="X2708" s="13"/>
      <c r="Y2708" s="13"/>
      <c r="Z2708" s="13"/>
      <c r="AA2708" s="13"/>
      <c r="AB2708" s="13"/>
      <c r="AC2708" s="13"/>
      <c r="AD2708" s="13"/>
      <c r="AE2708" s="13"/>
      <c r="AT2708" s="244" t="s">
        <v>213</v>
      </c>
      <c r="AU2708" s="244" t="s">
        <v>84</v>
      </c>
      <c r="AV2708" s="13" t="s">
        <v>84</v>
      </c>
      <c r="AW2708" s="13" t="s">
        <v>35</v>
      </c>
      <c r="AX2708" s="13" t="s">
        <v>74</v>
      </c>
      <c r="AY2708" s="244" t="s">
        <v>197</v>
      </c>
    </row>
    <row r="2709" s="13" customFormat="1">
      <c r="A2709" s="13"/>
      <c r="B2709" s="233"/>
      <c r="C2709" s="234"/>
      <c r="D2709" s="235" t="s">
        <v>213</v>
      </c>
      <c r="E2709" s="236" t="s">
        <v>28</v>
      </c>
      <c r="F2709" s="237" t="s">
        <v>3528</v>
      </c>
      <c r="G2709" s="234"/>
      <c r="H2709" s="238">
        <v>13.949999999999999</v>
      </c>
      <c r="I2709" s="239"/>
      <c r="J2709" s="234"/>
      <c r="K2709" s="234"/>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213</v>
      </c>
      <c r="AU2709" s="244" t="s">
        <v>84</v>
      </c>
      <c r="AV2709" s="13" t="s">
        <v>84</v>
      </c>
      <c r="AW2709" s="13" t="s">
        <v>35</v>
      </c>
      <c r="AX2709" s="13" t="s">
        <v>74</v>
      </c>
      <c r="AY2709" s="244" t="s">
        <v>197</v>
      </c>
    </row>
    <row r="2710" s="13" customFormat="1">
      <c r="A2710" s="13"/>
      <c r="B2710" s="233"/>
      <c r="C2710" s="234"/>
      <c r="D2710" s="235" t="s">
        <v>213</v>
      </c>
      <c r="E2710" s="236" t="s">
        <v>28</v>
      </c>
      <c r="F2710" s="237" t="s">
        <v>3529</v>
      </c>
      <c r="G2710" s="234"/>
      <c r="H2710" s="238">
        <v>319.19999999999999</v>
      </c>
      <c r="I2710" s="239"/>
      <c r="J2710" s="234"/>
      <c r="K2710" s="234"/>
      <c r="L2710" s="240"/>
      <c r="M2710" s="241"/>
      <c r="N2710" s="242"/>
      <c r="O2710" s="242"/>
      <c r="P2710" s="242"/>
      <c r="Q2710" s="242"/>
      <c r="R2710" s="242"/>
      <c r="S2710" s="242"/>
      <c r="T2710" s="243"/>
      <c r="U2710" s="13"/>
      <c r="V2710" s="13"/>
      <c r="W2710" s="13"/>
      <c r="X2710" s="13"/>
      <c r="Y2710" s="13"/>
      <c r="Z2710" s="13"/>
      <c r="AA2710" s="13"/>
      <c r="AB2710" s="13"/>
      <c r="AC2710" s="13"/>
      <c r="AD2710" s="13"/>
      <c r="AE2710" s="13"/>
      <c r="AT2710" s="244" t="s">
        <v>213</v>
      </c>
      <c r="AU2710" s="244" t="s">
        <v>84</v>
      </c>
      <c r="AV2710" s="13" t="s">
        <v>84</v>
      </c>
      <c r="AW2710" s="13" t="s">
        <v>35</v>
      </c>
      <c r="AX2710" s="13" t="s">
        <v>74</v>
      </c>
      <c r="AY2710" s="244" t="s">
        <v>197</v>
      </c>
    </row>
    <row r="2711" s="16" customFormat="1">
      <c r="A2711" s="16"/>
      <c r="B2711" s="266"/>
      <c r="C2711" s="267"/>
      <c r="D2711" s="235" t="s">
        <v>213</v>
      </c>
      <c r="E2711" s="268" t="s">
        <v>28</v>
      </c>
      <c r="F2711" s="269" t="s">
        <v>416</v>
      </c>
      <c r="G2711" s="267"/>
      <c r="H2711" s="270">
        <v>350.74400000000003</v>
      </c>
      <c r="I2711" s="271"/>
      <c r="J2711" s="267"/>
      <c r="K2711" s="267"/>
      <c r="L2711" s="272"/>
      <c r="M2711" s="273"/>
      <c r="N2711" s="274"/>
      <c r="O2711" s="274"/>
      <c r="P2711" s="274"/>
      <c r="Q2711" s="274"/>
      <c r="R2711" s="274"/>
      <c r="S2711" s="274"/>
      <c r="T2711" s="275"/>
      <c r="U2711" s="16"/>
      <c r="V2711" s="16"/>
      <c r="W2711" s="16"/>
      <c r="X2711" s="16"/>
      <c r="Y2711" s="16"/>
      <c r="Z2711" s="16"/>
      <c r="AA2711" s="16"/>
      <c r="AB2711" s="16"/>
      <c r="AC2711" s="16"/>
      <c r="AD2711" s="16"/>
      <c r="AE2711" s="16"/>
      <c r="AT2711" s="276" t="s">
        <v>213</v>
      </c>
      <c r="AU2711" s="276" t="s">
        <v>84</v>
      </c>
      <c r="AV2711" s="16" t="s">
        <v>160</v>
      </c>
      <c r="AW2711" s="16" t="s">
        <v>35</v>
      </c>
      <c r="AX2711" s="16" t="s">
        <v>74</v>
      </c>
      <c r="AY2711" s="276" t="s">
        <v>197</v>
      </c>
    </row>
    <row r="2712" s="13" customFormat="1">
      <c r="A2712" s="13"/>
      <c r="B2712" s="233"/>
      <c r="C2712" s="234"/>
      <c r="D2712" s="235" t="s">
        <v>213</v>
      </c>
      <c r="E2712" s="236" t="s">
        <v>28</v>
      </c>
      <c r="F2712" s="237" t="s">
        <v>3536</v>
      </c>
      <c r="G2712" s="234"/>
      <c r="H2712" s="238">
        <v>106.90000000000001</v>
      </c>
      <c r="I2712" s="239"/>
      <c r="J2712" s="234"/>
      <c r="K2712" s="234"/>
      <c r="L2712" s="240"/>
      <c r="M2712" s="241"/>
      <c r="N2712" s="242"/>
      <c r="O2712" s="242"/>
      <c r="P2712" s="242"/>
      <c r="Q2712" s="242"/>
      <c r="R2712" s="242"/>
      <c r="S2712" s="242"/>
      <c r="T2712" s="243"/>
      <c r="U2712" s="13"/>
      <c r="V2712" s="13"/>
      <c r="W2712" s="13"/>
      <c r="X2712" s="13"/>
      <c r="Y2712" s="13"/>
      <c r="Z2712" s="13"/>
      <c r="AA2712" s="13"/>
      <c r="AB2712" s="13"/>
      <c r="AC2712" s="13"/>
      <c r="AD2712" s="13"/>
      <c r="AE2712" s="13"/>
      <c r="AT2712" s="244" t="s">
        <v>213</v>
      </c>
      <c r="AU2712" s="244" t="s">
        <v>84</v>
      </c>
      <c r="AV2712" s="13" t="s">
        <v>84</v>
      </c>
      <c r="AW2712" s="13" t="s">
        <v>35</v>
      </c>
      <c r="AX2712" s="13" t="s">
        <v>74</v>
      </c>
      <c r="AY2712" s="244" t="s">
        <v>197</v>
      </c>
    </row>
    <row r="2713" s="14" customFormat="1">
      <c r="A2713" s="14"/>
      <c r="B2713" s="245"/>
      <c r="C2713" s="246"/>
      <c r="D2713" s="235" t="s">
        <v>213</v>
      </c>
      <c r="E2713" s="247" t="s">
        <v>28</v>
      </c>
      <c r="F2713" s="248" t="s">
        <v>226</v>
      </c>
      <c r="G2713" s="246"/>
      <c r="H2713" s="249">
        <v>457.64400000000001</v>
      </c>
      <c r="I2713" s="250"/>
      <c r="J2713" s="246"/>
      <c r="K2713" s="246"/>
      <c r="L2713" s="251"/>
      <c r="M2713" s="252"/>
      <c r="N2713" s="253"/>
      <c r="O2713" s="253"/>
      <c r="P2713" s="253"/>
      <c r="Q2713" s="253"/>
      <c r="R2713" s="253"/>
      <c r="S2713" s="253"/>
      <c r="T2713" s="254"/>
      <c r="U2713" s="14"/>
      <c r="V2713" s="14"/>
      <c r="W2713" s="14"/>
      <c r="X2713" s="14"/>
      <c r="Y2713" s="14"/>
      <c r="Z2713" s="14"/>
      <c r="AA2713" s="14"/>
      <c r="AB2713" s="14"/>
      <c r="AC2713" s="14"/>
      <c r="AD2713" s="14"/>
      <c r="AE2713" s="14"/>
      <c r="AT2713" s="255" t="s">
        <v>213</v>
      </c>
      <c r="AU2713" s="255" t="s">
        <v>84</v>
      </c>
      <c r="AV2713" s="14" t="s">
        <v>204</v>
      </c>
      <c r="AW2713" s="14" t="s">
        <v>35</v>
      </c>
      <c r="AX2713" s="14" t="s">
        <v>82</v>
      </c>
      <c r="AY2713" s="255" t="s">
        <v>197</v>
      </c>
    </row>
    <row r="2714" s="2" customFormat="1" ht="16.5" customHeight="1">
      <c r="A2714" s="41"/>
      <c r="B2714" s="42"/>
      <c r="C2714" s="215" t="s">
        <v>3537</v>
      </c>
      <c r="D2714" s="215" t="s">
        <v>199</v>
      </c>
      <c r="E2714" s="216" t="s">
        <v>3538</v>
      </c>
      <c r="F2714" s="217" t="s">
        <v>3539</v>
      </c>
      <c r="G2714" s="218" t="s">
        <v>265</v>
      </c>
      <c r="H2714" s="219">
        <v>77.299999999999997</v>
      </c>
      <c r="I2714" s="220"/>
      <c r="J2714" s="221">
        <f>ROUND(I2714*H2714,2)</f>
        <v>0</v>
      </c>
      <c r="K2714" s="217" t="s">
        <v>203</v>
      </c>
      <c r="L2714" s="47"/>
      <c r="M2714" s="222" t="s">
        <v>28</v>
      </c>
      <c r="N2714" s="223" t="s">
        <v>45</v>
      </c>
      <c r="O2714" s="87"/>
      <c r="P2714" s="224">
        <f>O2714*H2714</f>
        <v>0</v>
      </c>
      <c r="Q2714" s="224">
        <v>0</v>
      </c>
      <c r="R2714" s="224">
        <f>Q2714*H2714</f>
        <v>0</v>
      </c>
      <c r="S2714" s="224">
        <v>0</v>
      </c>
      <c r="T2714" s="225">
        <f>S2714*H2714</f>
        <v>0</v>
      </c>
      <c r="U2714" s="41"/>
      <c r="V2714" s="41"/>
      <c r="W2714" s="41"/>
      <c r="X2714" s="41"/>
      <c r="Y2714" s="41"/>
      <c r="Z2714" s="41"/>
      <c r="AA2714" s="41"/>
      <c r="AB2714" s="41"/>
      <c r="AC2714" s="41"/>
      <c r="AD2714" s="41"/>
      <c r="AE2714" s="41"/>
      <c r="AR2714" s="226" t="s">
        <v>283</v>
      </c>
      <c r="AT2714" s="226" t="s">
        <v>199</v>
      </c>
      <c r="AU2714" s="226" t="s">
        <v>84</v>
      </c>
      <c r="AY2714" s="20" t="s">
        <v>197</v>
      </c>
      <c r="BE2714" s="227">
        <f>IF(N2714="základní",J2714,0)</f>
        <v>0</v>
      </c>
      <c r="BF2714" s="227">
        <f>IF(N2714="snížená",J2714,0)</f>
        <v>0</v>
      </c>
      <c r="BG2714" s="227">
        <f>IF(N2714="zákl. přenesená",J2714,0)</f>
        <v>0</v>
      </c>
      <c r="BH2714" s="227">
        <f>IF(N2714="sníž. přenesená",J2714,0)</f>
        <v>0</v>
      </c>
      <c r="BI2714" s="227">
        <f>IF(N2714="nulová",J2714,0)</f>
        <v>0</v>
      </c>
      <c r="BJ2714" s="20" t="s">
        <v>82</v>
      </c>
      <c r="BK2714" s="227">
        <f>ROUND(I2714*H2714,2)</f>
        <v>0</v>
      </c>
      <c r="BL2714" s="20" t="s">
        <v>283</v>
      </c>
      <c r="BM2714" s="226" t="s">
        <v>3540</v>
      </c>
    </row>
    <row r="2715" s="2" customFormat="1">
      <c r="A2715" s="41"/>
      <c r="B2715" s="42"/>
      <c r="C2715" s="43"/>
      <c r="D2715" s="228" t="s">
        <v>206</v>
      </c>
      <c r="E2715" s="43"/>
      <c r="F2715" s="229" t="s">
        <v>3541</v>
      </c>
      <c r="G2715" s="43"/>
      <c r="H2715" s="43"/>
      <c r="I2715" s="230"/>
      <c r="J2715" s="43"/>
      <c r="K2715" s="43"/>
      <c r="L2715" s="47"/>
      <c r="M2715" s="231"/>
      <c r="N2715" s="232"/>
      <c r="O2715" s="87"/>
      <c r="P2715" s="87"/>
      <c r="Q2715" s="87"/>
      <c r="R2715" s="87"/>
      <c r="S2715" s="87"/>
      <c r="T2715" s="88"/>
      <c r="U2715" s="41"/>
      <c r="V2715" s="41"/>
      <c r="W2715" s="41"/>
      <c r="X2715" s="41"/>
      <c r="Y2715" s="41"/>
      <c r="Z2715" s="41"/>
      <c r="AA2715" s="41"/>
      <c r="AB2715" s="41"/>
      <c r="AC2715" s="41"/>
      <c r="AD2715" s="41"/>
      <c r="AE2715" s="41"/>
      <c r="AT2715" s="20" t="s">
        <v>206</v>
      </c>
      <c r="AU2715" s="20" t="s">
        <v>84</v>
      </c>
    </row>
    <row r="2716" s="15" customFormat="1">
      <c r="A2716" s="15"/>
      <c r="B2716" s="256"/>
      <c r="C2716" s="257"/>
      <c r="D2716" s="235" t="s">
        <v>213</v>
      </c>
      <c r="E2716" s="258" t="s">
        <v>28</v>
      </c>
      <c r="F2716" s="259" t="s">
        <v>3542</v>
      </c>
      <c r="G2716" s="257"/>
      <c r="H2716" s="258" t="s">
        <v>28</v>
      </c>
      <c r="I2716" s="260"/>
      <c r="J2716" s="257"/>
      <c r="K2716" s="257"/>
      <c r="L2716" s="261"/>
      <c r="M2716" s="262"/>
      <c r="N2716" s="263"/>
      <c r="O2716" s="263"/>
      <c r="P2716" s="263"/>
      <c r="Q2716" s="263"/>
      <c r="R2716" s="263"/>
      <c r="S2716" s="263"/>
      <c r="T2716" s="264"/>
      <c r="U2716" s="15"/>
      <c r="V2716" s="15"/>
      <c r="W2716" s="15"/>
      <c r="X2716" s="15"/>
      <c r="Y2716" s="15"/>
      <c r="Z2716" s="15"/>
      <c r="AA2716" s="15"/>
      <c r="AB2716" s="15"/>
      <c r="AC2716" s="15"/>
      <c r="AD2716" s="15"/>
      <c r="AE2716" s="15"/>
      <c r="AT2716" s="265" t="s">
        <v>213</v>
      </c>
      <c r="AU2716" s="265" t="s">
        <v>84</v>
      </c>
      <c r="AV2716" s="15" t="s">
        <v>82</v>
      </c>
      <c r="AW2716" s="15" t="s">
        <v>35</v>
      </c>
      <c r="AX2716" s="15" t="s">
        <v>74</v>
      </c>
      <c r="AY2716" s="265" t="s">
        <v>197</v>
      </c>
    </row>
    <row r="2717" s="13" customFormat="1">
      <c r="A2717" s="13"/>
      <c r="B2717" s="233"/>
      <c r="C2717" s="234"/>
      <c r="D2717" s="235" t="s">
        <v>213</v>
      </c>
      <c r="E2717" s="236" t="s">
        <v>28</v>
      </c>
      <c r="F2717" s="237" t="s">
        <v>3543</v>
      </c>
      <c r="G2717" s="234"/>
      <c r="H2717" s="238">
        <v>87.5</v>
      </c>
      <c r="I2717" s="239"/>
      <c r="J2717" s="234"/>
      <c r="K2717" s="234"/>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213</v>
      </c>
      <c r="AU2717" s="244" t="s">
        <v>84</v>
      </c>
      <c r="AV2717" s="13" t="s">
        <v>84</v>
      </c>
      <c r="AW2717" s="13" t="s">
        <v>35</v>
      </c>
      <c r="AX2717" s="13" t="s">
        <v>74</v>
      </c>
      <c r="AY2717" s="244" t="s">
        <v>197</v>
      </c>
    </row>
    <row r="2718" s="13" customFormat="1">
      <c r="A2718" s="13"/>
      <c r="B2718" s="233"/>
      <c r="C2718" s="234"/>
      <c r="D2718" s="235" t="s">
        <v>213</v>
      </c>
      <c r="E2718" s="236" t="s">
        <v>28</v>
      </c>
      <c r="F2718" s="237" t="s">
        <v>3544</v>
      </c>
      <c r="G2718" s="234"/>
      <c r="H2718" s="238">
        <v>-10.199999999999999</v>
      </c>
      <c r="I2718" s="239"/>
      <c r="J2718" s="234"/>
      <c r="K2718" s="234"/>
      <c r="L2718" s="240"/>
      <c r="M2718" s="241"/>
      <c r="N2718" s="242"/>
      <c r="O2718" s="242"/>
      <c r="P2718" s="242"/>
      <c r="Q2718" s="242"/>
      <c r="R2718" s="242"/>
      <c r="S2718" s="242"/>
      <c r="T2718" s="243"/>
      <c r="U2718" s="13"/>
      <c r="V2718" s="13"/>
      <c r="W2718" s="13"/>
      <c r="X2718" s="13"/>
      <c r="Y2718" s="13"/>
      <c r="Z2718" s="13"/>
      <c r="AA2718" s="13"/>
      <c r="AB2718" s="13"/>
      <c r="AC2718" s="13"/>
      <c r="AD2718" s="13"/>
      <c r="AE2718" s="13"/>
      <c r="AT2718" s="244" t="s">
        <v>213</v>
      </c>
      <c r="AU2718" s="244" t="s">
        <v>84</v>
      </c>
      <c r="AV2718" s="13" t="s">
        <v>84</v>
      </c>
      <c r="AW2718" s="13" t="s">
        <v>35</v>
      </c>
      <c r="AX2718" s="13" t="s">
        <v>74</v>
      </c>
      <c r="AY2718" s="244" t="s">
        <v>197</v>
      </c>
    </row>
    <row r="2719" s="14" customFormat="1">
      <c r="A2719" s="14"/>
      <c r="B2719" s="245"/>
      <c r="C2719" s="246"/>
      <c r="D2719" s="235" t="s">
        <v>213</v>
      </c>
      <c r="E2719" s="247" t="s">
        <v>28</v>
      </c>
      <c r="F2719" s="248" t="s">
        <v>226</v>
      </c>
      <c r="G2719" s="246"/>
      <c r="H2719" s="249">
        <v>77.299999999999997</v>
      </c>
      <c r="I2719" s="250"/>
      <c r="J2719" s="246"/>
      <c r="K2719" s="246"/>
      <c r="L2719" s="251"/>
      <c r="M2719" s="252"/>
      <c r="N2719" s="253"/>
      <c r="O2719" s="253"/>
      <c r="P2719" s="253"/>
      <c r="Q2719" s="253"/>
      <c r="R2719" s="253"/>
      <c r="S2719" s="253"/>
      <c r="T2719" s="254"/>
      <c r="U2719" s="14"/>
      <c r="V2719" s="14"/>
      <c r="W2719" s="14"/>
      <c r="X2719" s="14"/>
      <c r="Y2719" s="14"/>
      <c r="Z2719" s="14"/>
      <c r="AA2719" s="14"/>
      <c r="AB2719" s="14"/>
      <c r="AC2719" s="14"/>
      <c r="AD2719" s="14"/>
      <c r="AE2719" s="14"/>
      <c r="AT2719" s="255" t="s">
        <v>213</v>
      </c>
      <c r="AU2719" s="255" t="s">
        <v>84</v>
      </c>
      <c r="AV2719" s="14" t="s">
        <v>204</v>
      </c>
      <c r="AW2719" s="14" t="s">
        <v>35</v>
      </c>
      <c r="AX2719" s="14" t="s">
        <v>82</v>
      </c>
      <c r="AY2719" s="255" t="s">
        <v>197</v>
      </c>
    </row>
    <row r="2720" s="2" customFormat="1" ht="33" customHeight="1">
      <c r="A2720" s="41"/>
      <c r="B2720" s="42"/>
      <c r="C2720" s="281" t="s">
        <v>3545</v>
      </c>
      <c r="D2720" s="281" t="s">
        <v>519</v>
      </c>
      <c r="E2720" s="282" t="s">
        <v>3546</v>
      </c>
      <c r="F2720" s="283" t="s">
        <v>3547</v>
      </c>
      <c r="G2720" s="284" t="s">
        <v>265</v>
      </c>
      <c r="H2720" s="285">
        <v>85.030000000000001</v>
      </c>
      <c r="I2720" s="286"/>
      <c r="J2720" s="287">
        <f>ROUND(I2720*H2720,2)</f>
        <v>0</v>
      </c>
      <c r="K2720" s="283" t="s">
        <v>28</v>
      </c>
      <c r="L2720" s="288"/>
      <c r="M2720" s="289" t="s">
        <v>28</v>
      </c>
      <c r="N2720" s="290" t="s">
        <v>45</v>
      </c>
      <c r="O2720" s="87"/>
      <c r="P2720" s="224">
        <f>O2720*H2720</f>
        <v>0</v>
      </c>
      <c r="Q2720" s="224">
        <v>0</v>
      </c>
      <c r="R2720" s="224">
        <f>Q2720*H2720</f>
        <v>0</v>
      </c>
      <c r="S2720" s="224">
        <v>0</v>
      </c>
      <c r="T2720" s="225">
        <f>S2720*H2720</f>
        <v>0</v>
      </c>
      <c r="U2720" s="41"/>
      <c r="V2720" s="41"/>
      <c r="W2720" s="41"/>
      <c r="X2720" s="41"/>
      <c r="Y2720" s="41"/>
      <c r="Z2720" s="41"/>
      <c r="AA2720" s="41"/>
      <c r="AB2720" s="41"/>
      <c r="AC2720" s="41"/>
      <c r="AD2720" s="41"/>
      <c r="AE2720" s="41"/>
      <c r="AR2720" s="226" t="s">
        <v>365</v>
      </c>
      <c r="AT2720" s="226" t="s">
        <v>519</v>
      </c>
      <c r="AU2720" s="226" t="s">
        <v>84</v>
      </c>
      <c r="AY2720" s="20" t="s">
        <v>197</v>
      </c>
      <c r="BE2720" s="227">
        <f>IF(N2720="základní",J2720,0)</f>
        <v>0</v>
      </c>
      <c r="BF2720" s="227">
        <f>IF(N2720="snížená",J2720,0)</f>
        <v>0</v>
      </c>
      <c r="BG2720" s="227">
        <f>IF(N2720="zákl. přenesená",J2720,0)</f>
        <v>0</v>
      </c>
      <c r="BH2720" s="227">
        <f>IF(N2720="sníž. přenesená",J2720,0)</f>
        <v>0</v>
      </c>
      <c r="BI2720" s="227">
        <f>IF(N2720="nulová",J2720,0)</f>
        <v>0</v>
      </c>
      <c r="BJ2720" s="20" t="s">
        <v>82</v>
      </c>
      <c r="BK2720" s="227">
        <f>ROUND(I2720*H2720,2)</f>
        <v>0</v>
      </c>
      <c r="BL2720" s="20" t="s">
        <v>283</v>
      </c>
      <c r="BM2720" s="226" t="s">
        <v>3548</v>
      </c>
    </row>
    <row r="2721" s="13" customFormat="1">
      <c r="A2721" s="13"/>
      <c r="B2721" s="233"/>
      <c r="C2721" s="234"/>
      <c r="D2721" s="235" t="s">
        <v>213</v>
      </c>
      <c r="E2721" s="234"/>
      <c r="F2721" s="237" t="s">
        <v>3549</v>
      </c>
      <c r="G2721" s="234"/>
      <c r="H2721" s="238">
        <v>85.030000000000001</v>
      </c>
      <c r="I2721" s="239"/>
      <c r="J2721" s="234"/>
      <c r="K2721" s="234"/>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213</v>
      </c>
      <c r="AU2721" s="244" t="s">
        <v>84</v>
      </c>
      <c r="AV2721" s="13" t="s">
        <v>84</v>
      </c>
      <c r="AW2721" s="13" t="s">
        <v>4</v>
      </c>
      <c r="AX2721" s="13" t="s">
        <v>82</v>
      </c>
      <c r="AY2721" s="244" t="s">
        <v>197</v>
      </c>
    </row>
    <row r="2722" s="2" customFormat="1" ht="24.15" customHeight="1">
      <c r="A2722" s="41"/>
      <c r="B2722" s="42"/>
      <c r="C2722" s="215" t="s">
        <v>3550</v>
      </c>
      <c r="D2722" s="215" t="s">
        <v>199</v>
      </c>
      <c r="E2722" s="216" t="s">
        <v>3551</v>
      </c>
      <c r="F2722" s="217" t="s">
        <v>3552</v>
      </c>
      <c r="G2722" s="218" t="s">
        <v>265</v>
      </c>
      <c r="H2722" s="219">
        <v>54.189999999999998</v>
      </c>
      <c r="I2722" s="220"/>
      <c r="J2722" s="221">
        <f>ROUND(I2722*H2722,2)</f>
        <v>0</v>
      </c>
      <c r="K2722" s="217" t="s">
        <v>203</v>
      </c>
      <c r="L2722" s="47"/>
      <c r="M2722" s="222" t="s">
        <v>28</v>
      </c>
      <c r="N2722" s="223" t="s">
        <v>45</v>
      </c>
      <c r="O2722" s="87"/>
      <c r="P2722" s="224">
        <f>O2722*H2722</f>
        <v>0</v>
      </c>
      <c r="Q2722" s="224">
        <v>0.00020000000000000001</v>
      </c>
      <c r="R2722" s="224">
        <f>Q2722*H2722</f>
        <v>0.010838</v>
      </c>
      <c r="S2722" s="224">
        <v>0</v>
      </c>
      <c r="T2722" s="225">
        <f>S2722*H2722</f>
        <v>0</v>
      </c>
      <c r="U2722" s="41"/>
      <c r="V2722" s="41"/>
      <c r="W2722" s="41"/>
      <c r="X2722" s="41"/>
      <c r="Y2722" s="41"/>
      <c r="Z2722" s="41"/>
      <c r="AA2722" s="41"/>
      <c r="AB2722" s="41"/>
      <c r="AC2722" s="41"/>
      <c r="AD2722" s="41"/>
      <c r="AE2722" s="41"/>
      <c r="AR2722" s="226" t="s">
        <v>283</v>
      </c>
      <c r="AT2722" s="226" t="s">
        <v>199</v>
      </c>
      <c r="AU2722" s="226" t="s">
        <v>84</v>
      </c>
      <c r="AY2722" s="20" t="s">
        <v>197</v>
      </c>
      <c r="BE2722" s="227">
        <f>IF(N2722="základní",J2722,0)</f>
        <v>0</v>
      </c>
      <c r="BF2722" s="227">
        <f>IF(N2722="snížená",J2722,0)</f>
        <v>0</v>
      </c>
      <c r="BG2722" s="227">
        <f>IF(N2722="zákl. přenesená",J2722,0)</f>
        <v>0</v>
      </c>
      <c r="BH2722" s="227">
        <f>IF(N2722="sníž. přenesená",J2722,0)</f>
        <v>0</v>
      </c>
      <c r="BI2722" s="227">
        <f>IF(N2722="nulová",J2722,0)</f>
        <v>0</v>
      </c>
      <c r="BJ2722" s="20" t="s">
        <v>82</v>
      </c>
      <c r="BK2722" s="227">
        <f>ROUND(I2722*H2722,2)</f>
        <v>0</v>
      </c>
      <c r="BL2722" s="20" t="s">
        <v>283</v>
      </c>
      <c r="BM2722" s="226" t="s">
        <v>3553</v>
      </c>
    </row>
    <row r="2723" s="2" customFormat="1">
      <c r="A2723" s="41"/>
      <c r="B2723" s="42"/>
      <c r="C2723" s="43"/>
      <c r="D2723" s="228" t="s">
        <v>206</v>
      </c>
      <c r="E2723" s="43"/>
      <c r="F2723" s="229" t="s">
        <v>3554</v>
      </c>
      <c r="G2723" s="43"/>
      <c r="H2723" s="43"/>
      <c r="I2723" s="230"/>
      <c r="J2723" s="43"/>
      <c r="K2723" s="43"/>
      <c r="L2723" s="47"/>
      <c r="M2723" s="231"/>
      <c r="N2723" s="232"/>
      <c r="O2723" s="87"/>
      <c r="P2723" s="87"/>
      <c r="Q2723" s="87"/>
      <c r="R2723" s="87"/>
      <c r="S2723" s="87"/>
      <c r="T2723" s="88"/>
      <c r="U2723" s="41"/>
      <c r="V2723" s="41"/>
      <c r="W2723" s="41"/>
      <c r="X2723" s="41"/>
      <c r="Y2723" s="41"/>
      <c r="Z2723" s="41"/>
      <c r="AA2723" s="41"/>
      <c r="AB2723" s="41"/>
      <c r="AC2723" s="41"/>
      <c r="AD2723" s="41"/>
      <c r="AE2723" s="41"/>
      <c r="AT2723" s="20" t="s">
        <v>206</v>
      </c>
      <c r="AU2723" s="20" t="s">
        <v>84</v>
      </c>
    </row>
    <row r="2724" s="15" customFormat="1">
      <c r="A2724" s="15"/>
      <c r="B2724" s="256"/>
      <c r="C2724" s="257"/>
      <c r="D2724" s="235" t="s">
        <v>213</v>
      </c>
      <c r="E2724" s="258" t="s">
        <v>28</v>
      </c>
      <c r="F2724" s="259" t="s">
        <v>3542</v>
      </c>
      <c r="G2724" s="257"/>
      <c r="H2724" s="258" t="s">
        <v>28</v>
      </c>
      <c r="I2724" s="260"/>
      <c r="J2724" s="257"/>
      <c r="K2724" s="257"/>
      <c r="L2724" s="261"/>
      <c r="M2724" s="262"/>
      <c r="N2724" s="263"/>
      <c r="O2724" s="263"/>
      <c r="P2724" s="263"/>
      <c r="Q2724" s="263"/>
      <c r="R2724" s="263"/>
      <c r="S2724" s="263"/>
      <c r="T2724" s="264"/>
      <c r="U2724" s="15"/>
      <c r="V2724" s="15"/>
      <c r="W2724" s="15"/>
      <c r="X2724" s="15"/>
      <c r="Y2724" s="15"/>
      <c r="Z2724" s="15"/>
      <c r="AA2724" s="15"/>
      <c r="AB2724" s="15"/>
      <c r="AC2724" s="15"/>
      <c r="AD2724" s="15"/>
      <c r="AE2724" s="15"/>
      <c r="AT2724" s="265" t="s">
        <v>213</v>
      </c>
      <c r="AU2724" s="265" t="s">
        <v>84</v>
      </c>
      <c r="AV2724" s="15" t="s">
        <v>82</v>
      </c>
      <c r="AW2724" s="15" t="s">
        <v>35</v>
      </c>
      <c r="AX2724" s="15" t="s">
        <v>74</v>
      </c>
      <c r="AY2724" s="265" t="s">
        <v>197</v>
      </c>
    </row>
    <row r="2725" s="13" customFormat="1">
      <c r="A2725" s="13"/>
      <c r="B2725" s="233"/>
      <c r="C2725" s="234"/>
      <c r="D2725" s="235" t="s">
        <v>213</v>
      </c>
      <c r="E2725" s="236" t="s">
        <v>28</v>
      </c>
      <c r="F2725" s="237" t="s">
        <v>3555</v>
      </c>
      <c r="G2725" s="234"/>
      <c r="H2725" s="238">
        <v>57.600000000000001</v>
      </c>
      <c r="I2725" s="239"/>
      <c r="J2725" s="234"/>
      <c r="K2725" s="234"/>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213</v>
      </c>
      <c r="AU2725" s="244" t="s">
        <v>84</v>
      </c>
      <c r="AV2725" s="13" t="s">
        <v>84</v>
      </c>
      <c r="AW2725" s="13" t="s">
        <v>35</v>
      </c>
      <c r="AX2725" s="13" t="s">
        <v>74</v>
      </c>
      <c r="AY2725" s="244" t="s">
        <v>197</v>
      </c>
    </row>
    <row r="2726" s="13" customFormat="1">
      <c r="A2726" s="13"/>
      <c r="B2726" s="233"/>
      <c r="C2726" s="234"/>
      <c r="D2726" s="235" t="s">
        <v>213</v>
      </c>
      <c r="E2726" s="236" t="s">
        <v>28</v>
      </c>
      <c r="F2726" s="237" t="s">
        <v>3556</v>
      </c>
      <c r="G2726" s="234"/>
      <c r="H2726" s="238">
        <v>-3.4100000000000001</v>
      </c>
      <c r="I2726" s="239"/>
      <c r="J2726" s="234"/>
      <c r="K2726" s="234"/>
      <c r="L2726" s="240"/>
      <c r="M2726" s="241"/>
      <c r="N2726" s="242"/>
      <c r="O2726" s="242"/>
      <c r="P2726" s="242"/>
      <c r="Q2726" s="242"/>
      <c r="R2726" s="242"/>
      <c r="S2726" s="242"/>
      <c r="T2726" s="243"/>
      <c r="U2726" s="13"/>
      <c r="V2726" s="13"/>
      <c r="W2726" s="13"/>
      <c r="X2726" s="13"/>
      <c r="Y2726" s="13"/>
      <c r="Z2726" s="13"/>
      <c r="AA2726" s="13"/>
      <c r="AB2726" s="13"/>
      <c r="AC2726" s="13"/>
      <c r="AD2726" s="13"/>
      <c r="AE2726" s="13"/>
      <c r="AT2726" s="244" t="s">
        <v>213</v>
      </c>
      <c r="AU2726" s="244" t="s">
        <v>84</v>
      </c>
      <c r="AV2726" s="13" t="s">
        <v>84</v>
      </c>
      <c r="AW2726" s="13" t="s">
        <v>35</v>
      </c>
      <c r="AX2726" s="13" t="s">
        <v>74</v>
      </c>
      <c r="AY2726" s="244" t="s">
        <v>197</v>
      </c>
    </row>
    <row r="2727" s="14" customFormat="1">
      <c r="A2727" s="14"/>
      <c r="B2727" s="245"/>
      <c r="C2727" s="246"/>
      <c r="D2727" s="235" t="s">
        <v>213</v>
      </c>
      <c r="E2727" s="247" t="s">
        <v>28</v>
      </c>
      <c r="F2727" s="248" t="s">
        <v>226</v>
      </c>
      <c r="G2727" s="246"/>
      <c r="H2727" s="249">
        <v>54.189999999999998</v>
      </c>
      <c r="I2727" s="250"/>
      <c r="J2727" s="246"/>
      <c r="K2727" s="246"/>
      <c r="L2727" s="251"/>
      <c r="M2727" s="252"/>
      <c r="N2727" s="253"/>
      <c r="O2727" s="253"/>
      <c r="P2727" s="253"/>
      <c r="Q2727" s="253"/>
      <c r="R2727" s="253"/>
      <c r="S2727" s="253"/>
      <c r="T2727" s="254"/>
      <c r="U2727" s="14"/>
      <c r="V2727" s="14"/>
      <c r="W2727" s="14"/>
      <c r="X2727" s="14"/>
      <c r="Y2727" s="14"/>
      <c r="Z2727" s="14"/>
      <c r="AA2727" s="14"/>
      <c r="AB2727" s="14"/>
      <c r="AC2727" s="14"/>
      <c r="AD2727" s="14"/>
      <c r="AE2727" s="14"/>
      <c r="AT2727" s="255" t="s">
        <v>213</v>
      </c>
      <c r="AU2727" s="255" t="s">
        <v>84</v>
      </c>
      <c r="AV2727" s="14" t="s">
        <v>204</v>
      </c>
      <c r="AW2727" s="14" t="s">
        <v>35</v>
      </c>
      <c r="AX2727" s="14" t="s">
        <v>82</v>
      </c>
      <c r="AY2727" s="255" t="s">
        <v>197</v>
      </c>
    </row>
    <row r="2728" s="2" customFormat="1" ht="16.5" customHeight="1">
      <c r="A2728" s="41"/>
      <c r="B2728" s="42"/>
      <c r="C2728" s="281" t="s">
        <v>3557</v>
      </c>
      <c r="D2728" s="281" t="s">
        <v>519</v>
      </c>
      <c r="E2728" s="282" t="s">
        <v>3558</v>
      </c>
      <c r="F2728" s="283" t="s">
        <v>3559</v>
      </c>
      <c r="G2728" s="284" t="s">
        <v>265</v>
      </c>
      <c r="H2728" s="285">
        <v>3.7509999999999999</v>
      </c>
      <c r="I2728" s="286"/>
      <c r="J2728" s="287">
        <f>ROUND(I2728*H2728,2)</f>
        <v>0</v>
      </c>
      <c r="K2728" s="283" t="s">
        <v>28</v>
      </c>
      <c r="L2728" s="288"/>
      <c r="M2728" s="289" t="s">
        <v>28</v>
      </c>
      <c r="N2728" s="290" t="s">
        <v>45</v>
      </c>
      <c r="O2728" s="87"/>
      <c r="P2728" s="224">
        <f>O2728*H2728</f>
        <v>0</v>
      </c>
      <c r="Q2728" s="224">
        <v>0</v>
      </c>
      <c r="R2728" s="224">
        <f>Q2728*H2728</f>
        <v>0</v>
      </c>
      <c r="S2728" s="224">
        <v>0</v>
      </c>
      <c r="T2728" s="225">
        <f>S2728*H2728</f>
        <v>0</v>
      </c>
      <c r="U2728" s="41"/>
      <c r="V2728" s="41"/>
      <c r="W2728" s="41"/>
      <c r="X2728" s="41"/>
      <c r="Y2728" s="41"/>
      <c r="Z2728" s="41"/>
      <c r="AA2728" s="41"/>
      <c r="AB2728" s="41"/>
      <c r="AC2728" s="41"/>
      <c r="AD2728" s="41"/>
      <c r="AE2728" s="41"/>
      <c r="AR2728" s="226" t="s">
        <v>365</v>
      </c>
      <c r="AT2728" s="226" t="s">
        <v>519</v>
      </c>
      <c r="AU2728" s="226" t="s">
        <v>84</v>
      </c>
      <c r="AY2728" s="20" t="s">
        <v>197</v>
      </c>
      <c r="BE2728" s="227">
        <f>IF(N2728="základní",J2728,0)</f>
        <v>0</v>
      </c>
      <c r="BF2728" s="227">
        <f>IF(N2728="snížená",J2728,0)</f>
        <v>0</v>
      </c>
      <c r="BG2728" s="227">
        <f>IF(N2728="zákl. přenesená",J2728,0)</f>
        <v>0</v>
      </c>
      <c r="BH2728" s="227">
        <f>IF(N2728="sníž. přenesená",J2728,0)</f>
        <v>0</v>
      </c>
      <c r="BI2728" s="227">
        <f>IF(N2728="nulová",J2728,0)</f>
        <v>0</v>
      </c>
      <c r="BJ2728" s="20" t="s">
        <v>82</v>
      </c>
      <c r="BK2728" s="227">
        <f>ROUND(I2728*H2728,2)</f>
        <v>0</v>
      </c>
      <c r="BL2728" s="20" t="s">
        <v>283</v>
      </c>
      <c r="BM2728" s="226" t="s">
        <v>3560</v>
      </c>
    </row>
    <row r="2729" s="13" customFormat="1">
      <c r="A2729" s="13"/>
      <c r="B2729" s="233"/>
      <c r="C2729" s="234"/>
      <c r="D2729" s="235" t="s">
        <v>213</v>
      </c>
      <c r="E2729" s="234"/>
      <c r="F2729" s="237" t="s">
        <v>3561</v>
      </c>
      <c r="G2729" s="234"/>
      <c r="H2729" s="238">
        <v>3.7509999999999999</v>
      </c>
      <c r="I2729" s="239"/>
      <c r="J2729" s="234"/>
      <c r="K2729" s="234"/>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213</v>
      </c>
      <c r="AU2729" s="244" t="s">
        <v>84</v>
      </c>
      <c r="AV2729" s="13" t="s">
        <v>84</v>
      </c>
      <c r="AW2729" s="13" t="s">
        <v>4</v>
      </c>
      <c r="AX2729" s="13" t="s">
        <v>82</v>
      </c>
      <c r="AY2729" s="244" t="s">
        <v>197</v>
      </c>
    </row>
    <row r="2730" s="2" customFormat="1" ht="24.15" customHeight="1">
      <c r="A2730" s="41"/>
      <c r="B2730" s="42"/>
      <c r="C2730" s="215" t="s">
        <v>3562</v>
      </c>
      <c r="D2730" s="215" t="s">
        <v>199</v>
      </c>
      <c r="E2730" s="216" t="s">
        <v>3563</v>
      </c>
      <c r="F2730" s="217" t="s">
        <v>3564</v>
      </c>
      <c r="G2730" s="218" t="s">
        <v>265</v>
      </c>
      <c r="H2730" s="219">
        <v>116</v>
      </c>
      <c r="I2730" s="220"/>
      <c r="J2730" s="221">
        <f>ROUND(I2730*H2730,2)</f>
        <v>0</v>
      </c>
      <c r="K2730" s="217" t="s">
        <v>203</v>
      </c>
      <c r="L2730" s="47"/>
      <c r="M2730" s="222" t="s">
        <v>28</v>
      </c>
      <c r="N2730" s="223" t="s">
        <v>45</v>
      </c>
      <c r="O2730" s="87"/>
      <c r="P2730" s="224">
        <f>O2730*H2730</f>
        <v>0</v>
      </c>
      <c r="Q2730" s="224">
        <v>0.00034000000000000002</v>
      </c>
      <c r="R2730" s="224">
        <f>Q2730*H2730</f>
        <v>0.039440000000000003</v>
      </c>
      <c r="S2730" s="224">
        <v>0</v>
      </c>
      <c r="T2730" s="225">
        <f>S2730*H2730</f>
        <v>0</v>
      </c>
      <c r="U2730" s="41"/>
      <c r="V2730" s="41"/>
      <c r="W2730" s="41"/>
      <c r="X2730" s="41"/>
      <c r="Y2730" s="41"/>
      <c r="Z2730" s="41"/>
      <c r="AA2730" s="41"/>
      <c r="AB2730" s="41"/>
      <c r="AC2730" s="41"/>
      <c r="AD2730" s="41"/>
      <c r="AE2730" s="41"/>
      <c r="AR2730" s="226" t="s">
        <v>283</v>
      </c>
      <c r="AT2730" s="226" t="s">
        <v>199</v>
      </c>
      <c r="AU2730" s="226" t="s">
        <v>84</v>
      </c>
      <c r="AY2730" s="20" t="s">
        <v>197</v>
      </c>
      <c r="BE2730" s="227">
        <f>IF(N2730="základní",J2730,0)</f>
        <v>0</v>
      </c>
      <c r="BF2730" s="227">
        <f>IF(N2730="snížená",J2730,0)</f>
        <v>0</v>
      </c>
      <c r="BG2730" s="227">
        <f>IF(N2730="zákl. přenesená",J2730,0)</f>
        <v>0</v>
      </c>
      <c r="BH2730" s="227">
        <f>IF(N2730="sníž. přenesená",J2730,0)</f>
        <v>0</v>
      </c>
      <c r="BI2730" s="227">
        <f>IF(N2730="nulová",J2730,0)</f>
        <v>0</v>
      </c>
      <c r="BJ2730" s="20" t="s">
        <v>82</v>
      </c>
      <c r="BK2730" s="227">
        <f>ROUND(I2730*H2730,2)</f>
        <v>0</v>
      </c>
      <c r="BL2730" s="20" t="s">
        <v>283</v>
      </c>
      <c r="BM2730" s="226" t="s">
        <v>3565</v>
      </c>
    </row>
    <row r="2731" s="2" customFormat="1">
      <c r="A2731" s="41"/>
      <c r="B2731" s="42"/>
      <c r="C2731" s="43"/>
      <c r="D2731" s="228" t="s">
        <v>206</v>
      </c>
      <c r="E2731" s="43"/>
      <c r="F2731" s="229" t="s">
        <v>3566</v>
      </c>
      <c r="G2731" s="43"/>
      <c r="H2731" s="43"/>
      <c r="I2731" s="230"/>
      <c r="J2731" s="43"/>
      <c r="K2731" s="43"/>
      <c r="L2731" s="47"/>
      <c r="M2731" s="231"/>
      <c r="N2731" s="232"/>
      <c r="O2731" s="87"/>
      <c r="P2731" s="87"/>
      <c r="Q2731" s="87"/>
      <c r="R2731" s="87"/>
      <c r="S2731" s="87"/>
      <c r="T2731" s="88"/>
      <c r="U2731" s="41"/>
      <c r="V2731" s="41"/>
      <c r="W2731" s="41"/>
      <c r="X2731" s="41"/>
      <c r="Y2731" s="41"/>
      <c r="Z2731" s="41"/>
      <c r="AA2731" s="41"/>
      <c r="AB2731" s="41"/>
      <c r="AC2731" s="41"/>
      <c r="AD2731" s="41"/>
      <c r="AE2731" s="41"/>
      <c r="AT2731" s="20" t="s">
        <v>206</v>
      </c>
      <c r="AU2731" s="20" t="s">
        <v>84</v>
      </c>
    </row>
    <row r="2732" s="15" customFormat="1">
      <c r="A2732" s="15"/>
      <c r="B2732" s="256"/>
      <c r="C2732" s="257"/>
      <c r="D2732" s="235" t="s">
        <v>213</v>
      </c>
      <c r="E2732" s="258" t="s">
        <v>28</v>
      </c>
      <c r="F2732" s="259" t="s">
        <v>3542</v>
      </c>
      <c r="G2732" s="257"/>
      <c r="H2732" s="258" t="s">
        <v>28</v>
      </c>
      <c r="I2732" s="260"/>
      <c r="J2732" s="257"/>
      <c r="K2732" s="257"/>
      <c r="L2732" s="261"/>
      <c r="M2732" s="262"/>
      <c r="N2732" s="263"/>
      <c r="O2732" s="263"/>
      <c r="P2732" s="263"/>
      <c r="Q2732" s="263"/>
      <c r="R2732" s="263"/>
      <c r="S2732" s="263"/>
      <c r="T2732" s="264"/>
      <c r="U2732" s="15"/>
      <c r="V2732" s="15"/>
      <c r="W2732" s="15"/>
      <c r="X2732" s="15"/>
      <c r="Y2732" s="15"/>
      <c r="Z2732" s="15"/>
      <c r="AA2732" s="15"/>
      <c r="AB2732" s="15"/>
      <c r="AC2732" s="15"/>
      <c r="AD2732" s="15"/>
      <c r="AE2732" s="15"/>
      <c r="AT2732" s="265" t="s">
        <v>213</v>
      </c>
      <c r="AU2732" s="265" t="s">
        <v>84</v>
      </c>
      <c r="AV2732" s="15" t="s">
        <v>82</v>
      </c>
      <c r="AW2732" s="15" t="s">
        <v>35</v>
      </c>
      <c r="AX2732" s="15" t="s">
        <v>74</v>
      </c>
      <c r="AY2732" s="265" t="s">
        <v>197</v>
      </c>
    </row>
    <row r="2733" s="13" customFormat="1">
      <c r="A2733" s="13"/>
      <c r="B2733" s="233"/>
      <c r="C2733" s="234"/>
      <c r="D2733" s="235" t="s">
        <v>213</v>
      </c>
      <c r="E2733" s="236" t="s">
        <v>28</v>
      </c>
      <c r="F2733" s="237" t="s">
        <v>3567</v>
      </c>
      <c r="G2733" s="234"/>
      <c r="H2733" s="238">
        <v>116</v>
      </c>
      <c r="I2733" s="239"/>
      <c r="J2733" s="234"/>
      <c r="K2733" s="234"/>
      <c r="L2733" s="240"/>
      <c r="M2733" s="241"/>
      <c r="N2733" s="242"/>
      <c r="O2733" s="242"/>
      <c r="P2733" s="242"/>
      <c r="Q2733" s="242"/>
      <c r="R2733" s="242"/>
      <c r="S2733" s="242"/>
      <c r="T2733" s="243"/>
      <c r="U2733" s="13"/>
      <c r="V2733" s="13"/>
      <c r="W2733" s="13"/>
      <c r="X2733" s="13"/>
      <c r="Y2733" s="13"/>
      <c r="Z2733" s="13"/>
      <c r="AA2733" s="13"/>
      <c r="AB2733" s="13"/>
      <c r="AC2733" s="13"/>
      <c r="AD2733" s="13"/>
      <c r="AE2733" s="13"/>
      <c r="AT2733" s="244" t="s">
        <v>213</v>
      </c>
      <c r="AU2733" s="244" t="s">
        <v>84</v>
      </c>
      <c r="AV2733" s="13" t="s">
        <v>84</v>
      </c>
      <c r="AW2733" s="13" t="s">
        <v>35</v>
      </c>
      <c r="AX2733" s="13" t="s">
        <v>82</v>
      </c>
      <c r="AY2733" s="244" t="s">
        <v>197</v>
      </c>
    </row>
    <row r="2734" s="2" customFormat="1" ht="16.5" customHeight="1">
      <c r="A2734" s="41"/>
      <c r="B2734" s="42"/>
      <c r="C2734" s="281" t="s">
        <v>3568</v>
      </c>
      <c r="D2734" s="281" t="s">
        <v>519</v>
      </c>
      <c r="E2734" s="282" t="s">
        <v>3569</v>
      </c>
      <c r="F2734" s="283" t="s">
        <v>3570</v>
      </c>
      <c r="G2734" s="284" t="s">
        <v>265</v>
      </c>
      <c r="H2734" s="285">
        <v>127.59999999999999</v>
      </c>
      <c r="I2734" s="286"/>
      <c r="J2734" s="287">
        <f>ROUND(I2734*H2734,2)</f>
        <v>0</v>
      </c>
      <c r="K2734" s="283" t="s">
        <v>28</v>
      </c>
      <c r="L2734" s="288"/>
      <c r="M2734" s="289" t="s">
        <v>28</v>
      </c>
      <c r="N2734" s="290" t="s">
        <v>45</v>
      </c>
      <c r="O2734" s="87"/>
      <c r="P2734" s="224">
        <f>O2734*H2734</f>
        <v>0</v>
      </c>
      <c r="Q2734" s="224">
        <v>0</v>
      </c>
      <c r="R2734" s="224">
        <f>Q2734*H2734</f>
        <v>0</v>
      </c>
      <c r="S2734" s="224">
        <v>0</v>
      </c>
      <c r="T2734" s="225">
        <f>S2734*H2734</f>
        <v>0</v>
      </c>
      <c r="U2734" s="41"/>
      <c r="V2734" s="41"/>
      <c r="W2734" s="41"/>
      <c r="X2734" s="41"/>
      <c r="Y2734" s="41"/>
      <c r="Z2734" s="41"/>
      <c r="AA2734" s="41"/>
      <c r="AB2734" s="41"/>
      <c r="AC2734" s="41"/>
      <c r="AD2734" s="41"/>
      <c r="AE2734" s="41"/>
      <c r="AR2734" s="226" t="s">
        <v>365</v>
      </c>
      <c r="AT2734" s="226" t="s">
        <v>519</v>
      </c>
      <c r="AU2734" s="226" t="s">
        <v>84</v>
      </c>
      <c r="AY2734" s="20" t="s">
        <v>197</v>
      </c>
      <c r="BE2734" s="227">
        <f>IF(N2734="základní",J2734,0)</f>
        <v>0</v>
      </c>
      <c r="BF2734" s="227">
        <f>IF(N2734="snížená",J2734,0)</f>
        <v>0</v>
      </c>
      <c r="BG2734" s="227">
        <f>IF(N2734="zákl. přenesená",J2734,0)</f>
        <v>0</v>
      </c>
      <c r="BH2734" s="227">
        <f>IF(N2734="sníž. přenesená",J2734,0)</f>
        <v>0</v>
      </c>
      <c r="BI2734" s="227">
        <f>IF(N2734="nulová",J2734,0)</f>
        <v>0</v>
      </c>
      <c r="BJ2734" s="20" t="s">
        <v>82</v>
      </c>
      <c r="BK2734" s="227">
        <f>ROUND(I2734*H2734,2)</f>
        <v>0</v>
      </c>
      <c r="BL2734" s="20" t="s">
        <v>283</v>
      </c>
      <c r="BM2734" s="226" t="s">
        <v>3571</v>
      </c>
    </row>
    <row r="2735" s="13" customFormat="1">
      <c r="A2735" s="13"/>
      <c r="B2735" s="233"/>
      <c r="C2735" s="234"/>
      <c r="D2735" s="235" t="s">
        <v>213</v>
      </c>
      <c r="E2735" s="234"/>
      <c r="F2735" s="237" t="s">
        <v>3572</v>
      </c>
      <c r="G2735" s="234"/>
      <c r="H2735" s="238">
        <v>127.59999999999999</v>
      </c>
      <c r="I2735" s="239"/>
      <c r="J2735" s="234"/>
      <c r="K2735" s="234"/>
      <c r="L2735" s="240"/>
      <c r="M2735" s="241"/>
      <c r="N2735" s="242"/>
      <c r="O2735" s="242"/>
      <c r="P2735" s="242"/>
      <c r="Q2735" s="242"/>
      <c r="R2735" s="242"/>
      <c r="S2735" s="242"/>
      <c r="T2735" s="243"/>
      <c r="U2735" s="13"/>
      <c r="V2735" s="13"/>
      <c r="W2735" s="13"/>
      <c r="X2735" s="13"/>
      <c r="Y2735" s="13"/>
      <c r="Z2735" s="13"/>
      <c r="AA2735" s="13"/>
      <c r="AB2735" s="13"/>
      <c r="AC2735" s="13"/>
      <c r="AD2735" s="13"/>
      <c r="AE2735" s="13"/>
      <c r="AT2735" s="244" t="s">
        <v>213</v>
      </c>
      <c r="AU2735" s="244" t="s">
        <v>84</v>
      </c>
      <c r="AV2735" s="13" t="s">
        <v>84</v>
      </c>
      <c r="AW2735" s="13" t="s">
        <v>4</v>
      </c>
      <c r="AX2735" s="13" t="s">
        <v>82</v>
      </c>
      <c r="AY2735" s="244" t="s">
        <v>197</v>
      </c>
    </row>
    <row r="2736" s="2" customFormat="1" ht="24.15" customHeight="1">
      <c r="A2736" s="41"/>
      <c r="B2736" s="42"/>
      <c r="C2736" s="215" t="s">
        <v>3573</v>
      </c>
      <c r="D2736" s="215" t="s">
        <v>199</v>
      </c>
      <c r="E2736" s="216" t="s">
        <v>3574</v>
      </c>
      <c r="F2736" s="217" t="s">
        <v>3575</v>
      </c>
      <c r="G2736" s="218" t="s">
        <v>265</v>
      </c>
      <c r="H2736" s="219">
        <v>30</v>
      </c>
      <c r="I2736" s="220"/>
      <c r="J2736" s="221">
        <f>ROUND(I2736*H2736,2)</f>
        <v>0</v>
      </c>
      <c r="K2736" s="217" t="s">
        <v>203</v>
      </c>
      <c r="L2736" s="47"/>
      <c r="M2736" s="222" t="s">
        <v>28</v>
      </c>
      <c r="N2736" s="223" t="s">
        <v>45</v>
      </c>
      <c r="O2736" s="87"/>
      <c r="P2736" s="224">
        <f>O2736*H2736</f>
        <v>0</v>
      </c>
      <c r="Q2736" s="224">
        <v>0.0015299999999999999</v>
      </c>
      <c r="R2736" s="224">
        <f>Q2736*H2736</f>
        <v>0.045899999999999996</v>
      </c>
      <c r="S2736" s="224">
        <v>0</v>
      </c>
      <c r="T2736" s="225">
        <f>S2736*H2736</f>
        <v>0</v>
      </c>
      <c r="U2736" s="41"/>
      <c r="V2736" s="41"/>
      <c r="W2736" s="41"/>
      <c r="X2736" s="41"/>
      <c r="Y2736" s="41"/>
      <c r="Z2736" s="41"/>
      <c r="AA2736" s="41"/>
      <c r="AB2736" s="41"/>
      <c r="AC2736" s="41"/>
      <c r="AD2736" s="41"/>
      <c r="AE2736" s="41"/>
      <c r="AR2736" s="226" t="s">
        <v>283</v>
      </c>
      <c r="AT2736" s="226" t="s">
        <v>199</v>
      </c>
      <c r="AU2736" s="226" t="s">
        <v>84</v>
      </c>
      <c r="AY2736" s="20" t="s">
        <v>197</v>
      </c>
      <c r="BE2736" s="227">
        <f>IF(N2736="základní",J2736,0)</f>
        <v>0</v>
      </c>
      <c r="BF2736" s="227">
        <f>IF(N2736="snížená",J2736,0)</f>
        <v>0</v>
      </c>
      <c r="BG2736" s="227">
        <f>IF(N2736="zákl. přenesená",J2736,0)</f>
        <v>0</v>
      </c>
      <c r="BH2736" s="227">
        <f>IF(N2736="sníž. přenesená",J2736,0)</f>
        <v>0</v>
      </c>
      <c r="BI2736" s="227">
        <f>IF(N2736="nulová",J2736,0)</f>
        <v>0</v>
      </c>
      <c r="BJ2736" s="20" t="s">
        <v>82</v>
      </c>
      <c r="BK2736" s="227">
        <f>ROUND(I2736*H2736,2)</f>
        <v>0</v>
      </c>
      <c r="BL2736" s="20" t="s">
        <v>283</v>
      </c>
      <c r="BM2736" s="226" t="s">
        <v>3576</v>
      </c>
    </row>
    <row r="2737" s="2" customFormat="1">
      <c r="A2737" s="41"/>
      <c r="B2737" s="42"/>
      <c r="C2737" s="43"/>
      <c r="D2737" s="228" t="s">
        <v>206</v>
      </c>
      <c r="E2737" s="43"/>
      <c r="F2737" s="229" t="s">
        <v>3577</v>
      </c>
      <c r="G2737" s="43"/>
      <c r="H2737" s="43"/>
      <c r="I2737" s="230"/>
      <c r="J2737" s="43"/>
      <c r="K2737" s="43"/>
      <c r="L2737" s="47"/>
      <c r="M2737" s="231"/>
      <c r="N2737" s="232"/>
      <c r="O2737" s="87"/>
      <c r="P2737" s="87"/>
      <c r="Q2737" s="87"/>
      <c r="R2737" s="87"/>
      <c r="S2737" s="87"/>
      <c r="T2737" s="88"/>
      <c r="U2737" s="41"/>
      <c r="V2737" s="41"/>
      <c r="W2737" s="41"/>
      <c r="X2737" s="41"/>
      <c r="Y2737" s="41"/>
      <c r="Z2737" s="41"/>
      <c r="AA2737" s="41"/>
      <c r="AB2737" s="41"/>
      <c r="AC2737" s="41"/>
      <c r="AD2737" s="41"/>
      <c r="AE2737" s="41"/>
      <c r="AT2737" s="20" t="s">
        <v>206</v>
      </c>
      <c r="AU2737" s="20" t="s">
        <v>84</v>
      </c>
    </row>
    <row r="2738" s="15" customFormat="1">
      <c r="A2738" s="15"/>
      <c r="B2738" s="256"/>
      <c r="C2738" s="257"/>
      <c r="D2738" s="235" t="s">
        <v>213</v>
      </c>
      <c r="E2738" s="258" t="s">
        <v>28</v>
      </c>
      <c r="F2738" s="259" t="s">
        <v>3578</v>
      </c>
      <c r="G2738" s="257"/>
      <c r="H2738" s="258" t="s">
        <v>28</v>
      </c>
      <c r="I2738" s="260"/>
      <c r="J2738" s="257"/>
      <c r="K2738" s="257"/>
      <c r="L2738" s="261"/>
      <c r="M2738" s="262"/>
      <c r="N2738" s="263"/>
      <c r="O2738" s="263"/>
      <c r="P2738" s="263"/>
      <c r="Q2738" s="263"/>
      <c r="R2738" s="263"/>
      <c r="S2738" s="263"/>
      <c r="T2738" s="264"/>
      <c r="U2738" s="15"/>
      <c r="V2738" s="15"/>
      <c r="W2738" s="15"/>
      <c r="X2738" s="15"/>
      <c r="Y2738" s="15"/>
      <c r="Z2738" s="15"/>
      <c r="AA2738" s="15"/>
      <c r="AB2738" s="15"/>
      <c r="AC2738" s="15"/>
      <c r="AD2738" s="15"/>
      <c r="AE2738" s="15"/>
      <c r="AT2738" s="265" t="s">
        <v>213</v>
      </c>
      <c r="AU2738" s="265" t="s">
        <v>84</v>
      </c>
      <c r="AV2738" s="15" t="s">
        <v>82</v>
      </c>
      <c r="AW2738" s="15" t="s">
        <v>35</v>
      </c>
      <c r="AX2738" s="15" t="s">
        <v>74</v>
      </c>
      <c r="AY2738" s="265" t="s">
        <v>197</v>
      </c>
    </row>
    <row r="2739" s="15" customFormat="1">
      <c r="A2739" s="15"/>
      <c r="B2739" s="256"/>
      <c r="C2739" s="257"/>
      <c r="D2739" s="235" t="s">
        <v>213</v>
      </c>
      <c r="E2739" s="258" t="s">
        <v>28</v>
      </c>
      <c r="F2739" s="259" t="s">
        <v>3579</v>
      </c>
      <c r="G2739" s="257"/>
      <c r="H2739" s="258" t="s">
        <v>28</v>
      </c>
      <c r="I2739" s="260"/>
      <c r="J2739" s="257"/>
      <c r="K2739" s="257"/>
      <c r="L2739" s="261"/>
      <c r="M2739" s="262"/>
      <c r="N2739" s="263"/>
      <c r="O2739" s="263"/>
      <c r="P2739" s="263"/>
      <c r="Q2739" s="263"/>
      <c r="R2739" s="263"/>
      <c r="S2739" s="263"/>
      <c r="T2739" s="264"/>
      <c r="U2739" s="15"/>
      <c r="V2739" s="15"/>
      <c r="W2739" s="15"/>
      <c r="X2739" s="15"/>
      <c r="Y2739" s="15"/>
      <c r="Z2739" s="15"/>
      <c r="AA2739" s="15"/>
      <c r="AB2739" s="15"/>
      <c r="AC2739" s="15"/>
      <c r="AD2739" s="15"/>
      <c r="AE2739" s="15"/>
      <c r="AT2739" s="265" t="s">
        <v>213</v>
      </c>
      <c r="AU2739" s="265" t="s">
        <v>84</v>
      </c>
      <c r="AV2739" s="15" t="s">
        <v>82</v>
      </c>
      <c r="AW2739" s="15" t="s">
        <v>35</v>
      </c>
      <c r="AX2739" s="15" t="s">
        <v>74</v>
      </c>
      <c r="AY2739" s="265" t="s">
        <v>197</v>
      </c>
    </row>
    <row r="2740" s="13" customFormat="1">
      <c r="A2740" s="13"/>
      <c r="B2740" s="233"/>
      <c r="C2740" s="234"/>
      <c r="D2740" s="235" t="s">
        <v>213</v>
      </c>
      <c r="E2740" s="236" t="s">
        <v>28</v>
      </c>
      <c r="F2740" s="237" t="s">
        <v>3580</v>
      </c>
      <c r="G2740" s="234"/>
      <c r="H2740" s="238">
        <v>30</v>
      </c>
      <c r="I2740" s="239"/>
      <c r="J2740" s="234"/>
      <c r="K2740" s="234"/>
      <c r="L2740" s="240"/>
      <c r="M2740" s="241"/>
      <c r="N2740" s="242"/>
      <c r="O2740" s="242"/>
      <c r="P2740" s="242"/>
      <c r="Q2740" s="242"/>
      <c r="R2740" s="242"/>
      <c r="S2740" s="242"/>
      <c r="T2740" s="243"/>
      <c r="U2740" s="13"/>
      <c r="V2740" s="13"/>
      <c r="W2740" s="13"/>
      <c r="X2740" s="13"/>
      <c r="Y2740" s="13"/>
      <c r="Z2740" s="13"/>
      <c r="AA2740" s="13"/>
      <c r="AB2740" s="13"/>
      <c r="AC2740" s="13"/>
      <c r="AD2740" s="13"/>
      <c r="AE2740" s="13"/>
      <c r="AT2740" s="244" t="s">
        <v>213</v>
      </c>
      <c r="AU2740" s="244" t="s">
        <v>84</v>
      </c>
      <c r="AV2740" s="13" t="s">
        <v>84</v>
      </c>
      <c r="AW2740" s="13" t="s">
        <v>35</v>
      </c>
      <c r="AX2740" s="13" t="s">
        <v>82</v>
      </c>
      <c r="AY2740" s="244" t="s">
        <v>197</v>
      </c>
    </row>
    <row r="2741" s="2" customFormat="1" ht="24.15" customHeight="1">
      <c r="A2741" s="41"/>
      <c r="B2741" s="42"/>
      <c r="C2741" s="281" t="s">
        <v>3581</v>
      </c>
      <c r="D2741" s="281" t="s">
        <v>519</v>
      </c>
      <c r="E2741" s="282" t="s">
        <v>3582</v>
      </c>
      <c r="F2741" s="283" t="s">
        <v>3583</v>
      </c>
      <c r="G2741" s="284" t="s">
        <v>265</v>
      </c>
      <c r="H2741" s="285">
        <v>33</v>
      </c>
      <c r="I2741" s="286"/>
      <c r="J2741" s="287">
        <f>ROUND(I2741*H2741,2)</f>
        <v>0</v>
      </c>
      <c r="K2741" s="283" t="s">
        <v>203</v>
      </c>
      <c r="L2741" s="288"/>
      <c r="M2741" s="289" t="s">
        <v>28</v>
      </c>
      <c r="N2741" s="290" t="s">
        <v>45</v>
      </c>
      <c r="O2741" s="87"/>
      <c r="P2741" s="224">
        <f>O2741*H2741</f>
        <v>0</v>
      </c>
      <c r="Q2741" s="224">
        <v>0.0066</v>
      </c>
      <c r="R2741" s="224">
        <f>Q2741*H2741</f>
        <v>0.21779999999999999</v>
      </c>
      <c r="S2741" s="224">
        <v>0</v>
      </c>
      <c r="T2741" s="225">
        <f>S2741*H2741</f>
        <v>0</v>
      </c>
      <c r="U2741" s="41"/>
      <c r="V2741" s="41"/>
      <c r="W2741" s="41"/>
      <c r="X2741" s="41"/>
      <c r="Y2741" s="41"/>
      <c r="Z2741" s="41"/>
      <c r="AA2741" s="41"/>
      <c r="AB2741" s="41"/>
      <c r="AC2741" s="41"/>
      <c r="AD2741" s="41"/>
      <c r="AE2741" s="41"/>
      <c r="AR2741" s="226" t="s">
        <v>365</v>
      </c>
      <c r="AT2741" s="226" t="s">
        <v>519</v>
      </c>
      <c r="AU2741" s="226" t="s">
        <v>84</v>
      </c>
      <c r="AY2741" s="20" t="s">
        <v>197</v>
      </c>
      <c r="BE2741" s="227">
        <f>IF(N2741="základní",J2741,0)</f>
        <v>0</v>
      </c>
      <c r="BF2741" s="227">
        <f>IF(N2741="snížená",J2741,0)</f>
        <v>0</v>
      </c>
      <c r="BG2741" s="227">
        <f>IF(N2741="zákl. přenesená",J2741,0)</f>
        <v>0</v>
      </c>
      <c r="BH2741" s="227">
        <f>IF(N2741="sníž. přenesená",J2741,0)</f>
        <v>0</v>
      </c>
      <c r="BI2741" s="227">
        <f>IF(N2741="nulová",J2741,0)</f>
        <v>0</v>
      </c>
      <c r="BJ2741" s="20" t="s">
        <v>82</v>
      </c>
      <c r="BK2741" s="227">
        <f>ROUND(I2741*H2741,2)</f>
        <v>0</v>
      </c>
      <c r="BL2741" s="20" t="s">
        <v>283</v>
      </c>
      <c r="BM2741" s="226" t="s">
        <v>3584</v>
      </c>
    </row>
    <row r="2742" s="13" customFormat="1">
      <c r="A2742" s="13"/>
      <c r="B2742" s="233"/>
      <c r="C2742" s="234"/>
      <c r="D2742" s="235" t="s">
        <v>213</v>
      </c>
      <c r="E2742" s="234"/>
      <c r="F2742" s="237" t="s">
        <v>3585</v>
      </c>
      <c r="G2742" s="234"/>
      <c r="H2742" s="238">
        <v>33</v>
      </c>
      <c r="I2742" s="239"/>
      <c r="J2742" s="234"/>
      <c r="K2742" s="234"/>
      <c r="L2742" s="240"/>
      <c r="M2742" s="241"/>
      <c r="N2742" s="242"/>
      <c r="O2742" s="242"/>
      <c r="P2742" s="242"/>
      <c r="Q2742" s="242"/>
      <c r="R2742" s="242"/>
      <c r="S2742" s="242"/>
      <c r="T2742" s="243"/>
      <c r="U2742" s="13"/>
      <c r="V2742" s="13"/>
      <c r="W2742" s="13"/>
      <c r="X2742" s="13"/>
      <c r="Y2742" s="13"/>
      <c r="Z2742" s="13"/>
      <c r="AA2742" s="13"/>
      <c r="AB2742" s="13"/>
      <c r="AC2742" s="13"/>
      <c r="AD2742" s="13"/>
      <c r="AE2742" s="13"/>
      <c r="AT2742" s="244" t="s">
        <v>213</v>
      </c>
      <c r="AU2742" s="244" t="s">
        <v>84</v>
      </c>
      <c r="AV2742" s="13" t="s">
        <v>84</v>
      </c>
      <c r="AW2742" s="13" t="s">
        <v>4</v>
      </c>
      <c r="AX2742" s="13" t="s">
        <v>82</v>
      </c>
      <c r="AY2742" s="244" t="s">
        <v>197</v>
      </c>
    </row>
    <row r="2743" s="2" customFormat="1" ht="24.15" customHeight="1">
      <c r="A2743" s="41"/>
      <c r="B2743" s="42"/>
      <c r="C2743" s="215" t="s">
        <v>3586</v>
      </c>
      <c r="D2743" s="215" t="s">
        <v>199</v>
      </c>
      <c r="E2743" s="216" t="s">
        <v>3587</v>
      </c>
      <c r="F2743" s="217" t="s">
        <v>3588</v>
      </c>
      <c r="G2743" s="218" t="s">
        <v>265</v>
      </c>
      <c r="H2743" s="219">
        <v>30</v>
      </c>
      <c r="I2743" s="220"/>
      <c r="J2743" s="221">
        <f>ROUND(I2743*H2743,2)</f>
        <v>0</v>
      </c>
      <c r="K2743" s="217" t="s">
        <v>203</v>
      </c>
      <c r="L2743" s="47"/>
      <c r="M2743" s="222" t="s">
        <v>28</v>
      </c>
      <c r="N2743" s="223" t="s">
        <v>45</v>
      </c>
      <c r="O2743" s="87"/>
      <c r="P2743" s="224">
        <f>O2743*H2743</f>
        <v>0</v>
      </c>
      <c r="Q2743" s="224">
        <v>0.0010200000000000001</v>
      </c>
      <c r="R2743" s="224">
        <f>Q2743*H2743</f>
        <v>0.030600000000000002</v>
      </c>
      <c r="S2743" s="224">
        <v>0</v>
      </c>
      <c r="T2743" s="225">
        <f>S2743*H2743</f>
        <v>0</v>
      </c>
      <c r="U2743" s="41"/>
      <c r="V2743" s="41"/>
      <c r="W2743" s="41"/>
      <c r="X2743" s="41"/>
      <c r="Y2743" s="41"/>
      <c r="Z2743" s="41"/>
      <c r="AA2743" s="41"/>
      <c r="AB2743" s="41"/>
      <c r="AC2743" s="41"/>
      <c r="AD2743" s="41"/>
      <c r="AE2743" s="41"/>
      <c r="AR2743" s="226" t="s">
        <v>283</v>
      </c>
      <c r="AT2743" s="226" t="s">
        <v>199</v>
      </c>
      <c r="AU2743" s="226" t="s">
        <v>84</v>
      </c>
      <c r="AY2743" s="20" t="s">
        <v>197</v>
      </c>
      <c r="BE2743" s="227">
        <f>IF(N2743="základní",J2743,0)</f>
        <v>0</v>
      </c>
      <c r="BF2743" s="227">
        <f>IF(N2743="snížená",J2743,0)</f>
        <v>0</v>
      </c>
      <c r="BG2743" s="227">
        <f>IF(N2743="zákl. přenesená",J2743,0)</f>
        <v>0</v>
      </c>
      <c r="BH2743" s="227">
        <f>IF(N2743="sníž. přenesená",J2743,0)</f>
        <v>0</v>
      </c>
      <c r="BI2743" s="227">
        <f>IF(N2743="nulová",J2743,0)</f>
        <v>0</v>
      </c>
      <c r="BJ2743" s="20" t="s">
        <v>82</v>
      </c>
      <c r="BK2743" s="227">
        <f>ROUND(I2743*H2743,2)</f>
        <v>0</v>
      </c>
      <c r="BL2743" s="20" t="s">
        <v>283</v>
      </c>
      <c r="BM2743" s="226" t="s">
        <v>3589</v>
      </c>
    </row>
    <row r="2744" s="2" customFormat="1">
      <c r="A2744" s="41"/>
      <c r="B2744" s="42"/>
      <c r="C2744" s="43"/>
      <c r="D2744" s="228" t="s">
        <v>206</v>
      </c>
      <c r="E2744" s="43"/>
      <c r="F2744" s="229" t="s">
        <v>3590</v>
      </c>
      <c r="G2744" s="43"/>
      <c r="H2744" s="43"/>
      <c r="I2744" s="230"/>
      <c r="J2744" s="43"/>
      <c r="K2744" s="43"/>
      <c r="L2744" s="47"/>
      <c r="M2744" s="231"/>
      <c r="N2744" s="232"/>
      <c r="O2744" s="87"/>
      <c r="P2744" s="87"/>
      <c r="Q2744" s="87"/>
      <c r="R2744" s="87"/>
      <c r="S2744" s="87"/>
      <c r="T2744" s="88"/>
      <c r="U2744" s="41"/>
      <c r="V2744" s="41"/>
      <c r="W2744" s="41"/>
      <c r="X2744" s="41"/>
      <c r="Y2744" s="41"/>
      <c r="Z2744" s="41"/>
      <c r="AA2744" s="41"/>
      <c r="AB2744" s="41"/>
      <c r="AC2744" s="41"/>
      <c r="AD2744" s="41"/>
      <c r="AE2744" s="41"/>
      <c r="AT2744" s="20" t="s">
        <v>206</v>
      </c>
      <c r="AU2744" s="20" t="s">
        <v>84</v>
      </c>
    </row>
    <row r="2745" s="15" customFormat="1">
      <c r="A2745" s="15"/>
      <c r="B2745" s="256"/>
      <c r="C2745" s="257"/>
      <c r="D2745" s="235" t="s">
        <v>213</v>
      </c>
      <c r="E2745" s="258" t="s">
        <v>28</v>
      </c>
      <c r="F2745" s="259" t="s">
        <v>3578</v>
      </c>
      <c r="G2745" s="257"/>
      <c r="H2745" s="258" t="s">
        <v>28</v>
      </c>
      <c r="I2745" s="260"/>
      <c r="J2745" s="257"/>
      <c r="K2745" s="257"/>
      <c r="L2745" s="261"/>
      <c r="M2745" s="262"/>
      <c r="N2745" s="263"/>
      <c r="O2745" s="263"/>
      <c r="P2745" s="263"/>
      <c r="Q2745" s="263"/>
      <c r="R2745" s="263"/>
      <c r="S2745" s="263"/>
      <c r="T2745" s="264"/>
      <c r="U2745" s="15"/>
      <c r="V2745" s="15"/>
      <c r="W2745" s="15"/>
      <c r="X2745" s="15"/>
      <c r="Y2745" s="15"/>
      <c r="Z2745" s="15"/>
      <c r="AA2745" s="15"/>
      <c r="AB2745" s="15"/>
      <c r="AC2745" s="15"/>
      <c r="AD2745" s="15"/>
      <c r="AE2745" s="15"/>
      <c r="AT2745" s="265" t="s">
        <v>213</v>
      </c>
      <c r="AU2745" s="265" t="s">
        <v>84</v>
      </c>
      <c r="AV2745" s="15" t="s">
        <v>82</v>
      </c>
      <c r="AW2745" s="15" t="s">
        <v>35</v>
      </c>
      <c r="AX2745" s="15" t="s">
        <v>74</v>
      </c>
      <c r="AY2745" s="265" t="s">
        <v>197</v>
      </c>
    </row>
    <row r="2746" s="15" customFormat="1">
      <c r="A2746" s="15"/>
      <c r="B2746" s="256"/>
      <c r="C2746" s="257"/>
      <c r="D2746" s="235" t="s">
        <v>213</v>
      </c>
      <c r="E2746" s="258" t="s">
        <v>28</v>
      </c>
      <c r="F2746" s="259" t="s">
        <v>3579</v>
      </c>
      <c r="G2746" s="257"/>
      <c r="H2746" s="258" t="s">
        <v>28</v>
      </c>
      <c r="I2746" s="260"/>
      <c r="J2746" s="257"/>
      <c r="K2746" s="257"/>
      <c r="L2746" s="261"/>
      <c r="M2746" s="262"/>
      <c r="N2746" s="263"/>
      <c r="O2746" s="263"/>
      <c r="P2746" s="263"/>
      <c r="Q2746" s="263"/>
      <c r="R2746" s="263"/>
      <c r="S2746" s="263"/>
      <c r="T2746" s="264"/>
      <c r="U2746" s="15"/>
      <c r="V2746" s="15"/>
      <c r="W2746" s="15"/>
      <c r="X2746" s="15"/>
      <c r="Y2746" s="15"/>
      <c r="Z2746" s="15"/>
      <c r="AA2746" s="15"/>
      <c r="AB2746" s="15"/>
      <c r="AC2746" s="15"/>
      <c r="AD2746" s="15"/>
      <c r="AE2746" s="15"/>
      <c r="AT2746" s="265" t="s">
        <v>213</v>
      </c>
      <c r="AU2746" s="265" t="s">
        <v>84</v>
      </c>
      <c r="AV2746" s="15" t="s">
        <v>82</v>
      </c>
      <c r="AW2746" s="15" t="s">
        <v>35</v>
      </c>
      <c r="AX2746" s="15" t="s">
        <v>74</v>
      </c>
      <c r="AY2746" s="265" t="s">
        <v>197</v>
      </c>
    </row>
    <row r="2747" s="13" customFormat="1">
      <c r="A2747" s="13"/>
      <c r="B2747" s="233"/>
      <c r="C2747" s="234"/>
      <c r="D2747" s="235" t="s">
        <v>213</v>
      </c>
      <c r="E2747" s="236" t="s">
        <v>28</v>
      </c>
      <c r="F2747" s="237" t="s">
        <v>3580</v>
      </c>
      <c r="G2747" s="234"/>
      <c r="H2747" s="238">
        <v>30</v>
      </c>
      <c r="I2747" s="239"/>
      <c r="J2747" s="234"/>
      <c r="K2747" s="234"/>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213</v>
      </c>
      <c r="AU2747" s="244" t="s">
        <v>84</v>
      </c>
      <c r="AV2747" s="13" t="s">
        <v>84</v>
      </c>
      <c r="AW2747" s="13" t="s">
        <v>35</v>
      </c>
      <c r="AX2747" s="13" t="s">
        <v>82</v>
      </c>
      <c r="AY2747" s="244" t="s">
        <v>197</v>
      </c>
    </row>
    <row r="2748" s="2" customFormat="1" ht="21.75" customHeight="1">
      <c r="A2748" s="41"/>
      <c r="B2748" s="42"/>
      <c r="C2748" s="281" t="s">
        <v>3591</v>
      </c>
      <c r="D2748" s="281" t="s">
        <v>519</v>
      </c>
      <c r="E2748" s="282" t="s">
        <v>3592</v>
      </c>
      <c r="F2748" s="283" t="s">
        <v>3593</v>
      </c>
      <c r="G2748" s="284" t="s">
        <v>202</v>
      </c>
      <c r="H2748" s="285">
        <v>8.2799999999999994</v>
      </c>
      <c r="I2748" s="286"/>
      <c r="J2748" s="287">
        <f>ROUND(I2748*H2748,2)</f>
        <v>0</v>
      </c>
      <c r="K2748" s="283" t="s">
        <v>203</v>
      </c>
      <c r="L2748" s="288"/>
      <c r="M2748" s="289" t="s">
        <v>28</v>
      </c>
      <c r="N2748" s="290" t="s">
        <v>45</v>
      </c>
      <c r="O2748" s="87"/>
      <c r="P2748" s="224">
        <f>O2748*H2748</f>
        <v>0</v>
      </c>
      <c r="Q2748" s="224">
        <v>0.021999999999999999</v>
      </c>
      <c r="R2748" s="224">
        <f>Q2748*H2748</f>
        <v>0.18215999999999999</v>
      </c>
      <c r="S2748" s="224">
        <v>0</v>
      </c>
      <c r="T2748" s="225">
        <f>S2748*H2748</f>
        <v>0</v>
      </c>
      <c r="U2748" s="41"/>
      <c r="V2748" s="41"/>
      <c r="W2748" s="41"/>
      <c r="X2748" s="41"/>
      <c r="Y2748" s="41"/>
      <c r="Z2748" s="41"/>
      <c r="AA2748" s="41"/>
      <c r="AB2748" s="41"/>
      <c r="AC2748" s="41"/>
      <c r="AD2748" s="41"/>
      <c r="AE2748" s="41"/>
      <c r="AR2748" s="226" t="s">
        <v>365</v>
      </c>
      <c r="AT2748" s="226" t="s">
        <v>519</v>
      </c>
      <c r="AU2748" s="226" t="s">
        <v>84</v>
      </c>
      <c r="AY2748" s="20" t="s">
        <v>197</v>
      </c>
      <c r="BE2748" s="227">
        <f>IF(N2748="základní",J2748,0)</f>
        <v>0</v>
      </c>
      <c r="BF2748" s="227">
        <f>IF(N2748="snížená",J2748,0)</f>
        <v>0</v>
      </c>
      <c r="BG2748" s="227">
        <f>IF(N2748="zákl. přenesená",J2748,0)</f>
        <v>0</v>
      </c>
      <c r="BH2748" s="227">
        <f>IF(N2748="sníž. přenesená",J2748,0)</f>
        <v>0</v>
      </c>
      <c r="BI2748" s="227">
        <f>IF(N2748="nulová",J2748,0)</f>
        <v>0</v>
      </c>
      <c r="BJ2748" s="20" t="s">
        <v>82</v>
      </c>
      <c r="BK2748" s="227">
        <f>ROUND(I2748*H2748,2)</f>
        <v>0</v>
      </c>
      <c r="BL2748" s="20" t="s">
        <v>283</v>
      </c>
      <c r="BM2748" s="226" t="s">
        <v>3594</v>
      </c>
    </row>
    <row r="2749" s="13" customFormat="1">
      <c r="A2749" s="13"/>
      <c r="B2749" s="233"/>
      <c r="C2749" s="234"/>
      <c r="D2749" s="235" t="s">
        <v>213</v>
      </c>
      <c r="E2749" s="236" t="s">
        <v>28</v>
      </c>
      <c r="F2749" s="237" t="s">
        <v>3595</v>
      </c>
      <c r="G2749" s="234"/>
      <c r="H2749" s="238">
        <v>7.2000000000000002</v>
      </c>
      <c r="I2749" s="239"/>
      <c r="J2749" s="234"/>
      <c r="K2749" s="234"/>
      <c r="L2749" s="240"/>
      <c r="M2749" s="241"/>
      <c r="N2749" s="242"/>
      <c r="O2749" s="242"/>
      <c r="P2749" s="242"/>
      <c r="Q2749" s="242"/>
      <c r="R2749" s="242"/>
      <c r="S2749" s="242"/>
      <c r="T2749" s="243"/>
      <c r="U2749" s="13"/>
      <c r="V2749" s="13"/>
      <c r="W2749" s="13"/>
      <c r="X2749" s="13"/>
      <c r="Y2749" s="13"/>
      <c r="Z2749" s="13"/>
      <c r="AA2749" s="13"/>
      <c r="AB2749" s="13"/>
      <c r="AC2749" s="13"/>
      <c r="AD2749" s="13"/>
      <c r="AE2749" s="13"/>
      <c r="AT2749" s="244" t="s">
        <v>213</v>
      </c>
      <c r="AU2749" s="244" t="s">
        <v>84</v>
      </c>
      <c r="AV2749" s="13" t="s">
        <v>84</v>
      </c>
      <c r="AW2749" s="13" t="s">
        <v>35</v>
      </c>
      <c r="AX2749" s="13" t="s">
        <v>82</v>
      </c>
      <c r="AY2749" s="244" t="s">
        <v>197</v>
      </c>
    </row>
    <row r="2750" s="13" customFormat="1">
      <c r="A2750" s="13"/>
      <c r="B2750" s="233"/>
      <c r="C2750" s="234"/>
      <c r="D2750" s="235" t="s">
        <v>213</v>
      </c>
      <c r="E2750" s="234"/>
      <c r="F2750" s="237" t="s">
        <v>3596</v>
      </c>
      <c r="G2750" s="234"/>
      <c r="H2750" s="238">
        <v>8.2799999999999994</v>
      </c>
      <c r="I2750" s="239"/>
      <c r="J2750" s="234"/>
      <c r="K2750" s="234"/>
      <c r="L2750" s="240"/>
      <c r="M2750" s="241"/>
      <c r="N2750" s="242"/>
      <c r="O2750" s="242"/>
      <c r="P2750" s="242"/>
      <c r="Q2750" s="242"/>
      <c r="R2750" s="242"/>
      <c r="S2750" s="242"/>
      <c r="T2750" s="243"/>
      <c r="U2750" s="13"/>
      <c r="V2750" s="13"/>
      <c r="W2750" s="13"/>
      <c r="X2750" s="13"/>
      <c r="Y2750" s="13"/>
      <c r="Z2750" s="13"/>
      <c r="AA2750" s="13"/>
      <c r="AB2750" s="13"/>
      <c r="AC2750" s="13"/>
      <c r="AD2750" s="13"/>
      <c r="AE2750" s="13"/>
      <c r="AT2750" s="244" t="s">
        <v>213</v>
      </c>
      <c r="AU2750" s="244" t="s">
        <v>84</v>
      </c>
      <c r="AV2750" s="13" t="s">
        <v>84</v>
      </c>
      <c r="AW2750" s="13" t="s">
        <v>4</v>
      </c>
      <c r="AX2750" s="13" t="s">
        <v>82</v>
      </c>
      <c r="AY2750" s="244" t="s">
        <v>197</v>
      </c>
    </row>
    <row r="2751" s="2" customFormat="1" ht="24.15" customHeight="1">
      <c r="A2751" s="41"/>
      <c r="B2751" s="42"/>
      <c r="C2751" s="215" t="s">
        <v>3597</v>
      </c>
      <c r="D2751" s="215" t="s">
        <v>199</v>
      </c>
      <c r="E2751" s="216" t="s">
        <v>3598</v>
      </c>
      <c r="F2751" s="217" t="s">
        <v>3599</v>
      </c>
      <c r="G2751" s="218" t="s">
        <v>265</v>
      </c>
      <c r="H2751" s="219">
        <v>168.80000000000001</v>
      </c>
      <c r="I2751" s="220"/>
      <c r="J2751" s="221">
        <f>ROUND(I2751*H2751,2)</f>
        <v>0</v>
      </c>
      <c r="K2751" s="217" t="s">
        <v>203</v>
      </c>
      <c r="L2751" s="47"/>
      <c r="M2751" s="222" t="s">
        <v>28</v>
      </c>
      <c r="N2751" s="223" t="s">
        <v>45</v>
      </c>
      <c r="O2751" s="87"/>
      <c r="P2751" s="224">
        <f>O2751*H2751</f>
        <v>0</v>
      </c>
      <c r="Q2751" s="224">
        <v>0.00058</v>
      </c>
      <c r="R2751" s="224">
        <f>Q2751*H2751</f>
        <v>0.097904000000000005</v>
      </c>
      <c r="S2751" s="224">
        <v>0</v>
      </c>
      <c r="T2751" s="225">
        <f>S2751*H2751</f>
        <v>0</v>
      </c>
      <c r="U2751" s="41"/>
      <c r="V2751" s="41"/>
      <c r="W2751" s="41"/>
      <c r="X2751" s="41"/>
      <c r="Y2751" s="41"/>
      <c r="Z2751" s="41"/>
      <c r="AA2751" s="41"/>
      <c r="AB2751" s="41"/>
      <c r="AC2751" s="41"/>
      <c r="AD2751" s="41"/>
      <c r="AE2751" s="41"/>
      <c r="AR2751" s="226" t="s">
        <v>283</v>
      </c>
      <c r="AT2751" s="226" t="s">
        <v>199</v>
      </c>
      <c r="AU2751" s="226" t="s">
        <v>84</v>
      </c>
      <c r="AY2751" s="20" t="s">
        <v>197</v>
      </c>
      <c r="BE2751" s="227">
        <f>IF(N2751="základní",J2751,0)</f>
        <v>0</v>
      </c>
      <c r="BF2751" s="227">
        <f>IF(N2751="snížená",J2751,0)</f>
        <v>0</v>
      </c>
      <c r="BG2751" s="227">
        <f>IF(N2751="zákl. přenesená",J2751,0)</f>
        <v>0</v>
      </c>
      <c r="BH2751" s="227">
        <f>IF(N2751="sníž. přenesená",J2751,0)</f>
        <v>0</v>
      </c>
      <c r="BI2751" s="227">
        <f>IF(N2751="nulová",J2751,0)</f>
        <v>0</v>
      </c>
      <c r="BJ2751" s="20" t="s">
        <v>82</v>
      </c>
      <c r="BK2751" s="227">
        <f>ROUND(I2751*H2751,2)</f>
        <v>0</v>
      </c>
      <c r="BL2751" s="20" t="s">
        <v>283</v>
      </c>
      <c r="BM2751" s="226" t="s">
        <v>3600</v>
      </c>
    </row>
    <row r="2752" s="2" customFormat="1">
      <c r="A2752" s="41"/>
      <c r="B2752" s="42"/>
      <c r="C2752" s="43"/>
      <c r="D2752" s="228" t="s">
        <v>206</v>
      </c>
      <c r="E2752" s="43"/>
      <c r="F2752" s="229" t="s">
        <v>3601</v>
      </c>
      <c r="G2752" s="43"/>
      <c r="H2752" s="43"/>
      <c r="I2752" s="230"/>
      <c r="J2752" s="43"/>
      <c r="K2752" s="43"/>
      <c r="L2752" s="47"/>
      <c r="M2752" s="231"/>
      <c r="N2752" s="232"/>
      <c r="O2752" s="87"/>
      <c r="P2752" s="87"/>
      <c r="Q2752" s="87"/>
      <c r="R2752" s="87"/>
      <c r="S2752" s="87"/>
      <c r="T2752" s="88"/>
      <c r="U2752" s="41"/>
      <c r="V2752" s="41"/>
      <c r="W2752" s="41"/>
      <c r="X2752" s="41"/>
      <c r="Y2752" s="41"/>
      <c r="Z2752" s="41"/>
      <c r="AA2752" s="41"/>
      <c r="AB2752" s="41"/>
      <c r="AC2752" s="41"/>
      <c r="AD2752" s="41"/>
      <c r="AE2752" s="41"/>
      <c r="AT2752" s="20" t="s">
        <v>206</v>
      </c>
      <c r="AU2752" s="20" t="s">
        <v>84</v>
      </c>
    </row>
    <row r="2753" s="15" customFormat="1">
      <c r="A2753" s="15"/>
      <c r="B2753" s="256"/>
      <c r="C2753" s="257"/>
      <c r="D2753" s="235" t="s">
        <v>213</v>
      </c>
      <c r="E2753" s="258" t="s">
        <v>28</v>
      </c>
      <c r="F2753" s="259" t="s">
        <v>3578</v>
      </c>
      <c r="G2753" s="257"/>
      <c r="H2753" s="258" t="s">
        <v>28</v>
      </c>
      <c r="I2753" s="260"/>
      <c r="J2753" s="257"/>
      <c r="K2753" s="257"/>
      <c r="L2753" s="261"/>
      <c r="M2753" s="262"/>
      <c r="N2753" s="263"/>
      <c r="O2753" s="263"/>
      <c r="P2753" s="263"/>
      <c r="Q2753" s="263"/>
      <c r="R2753" s="263"/>
      <c r="S2753" s="263"/>
      <c r="T2753" s="264"/>
      <c r="U2753" s="15"/>
      <c r="V2753" s="15"/>
      <c r="W2753" s="15"/>
      <c r="X2753" s="15"/>
      <c r="Y2753" s="15"/>
      <c r="Z2753" s="15"/>
      <c r="AA2753" s="15"/>
      <c r="AB2753" s="15"/>
      <c r="AC2753" s="15"/>
      <c r="AD2753" s="15"/>
      <c r="AE2753" s="15"/>
      <c r="AT2753" s="265" t="s">
        <v>213</v>
      </c>
      <c r="AU2753" s="265" t="s">
        <v>84</v>
      </c>
      <c r="AV2753" s="15" t="s">
        <v>82</v>
      </c>
      <c r="AW2753" s="15" t="s">
        <v>35</v>
      </c>
      <c r="AX2753" s="15" t="s">
        <v>74</v>
      </c>
      <c r="AY2753" s="265" t="s">
        <v>197</v>
      </c>
    </row>
    <row r="2754" s="15" customFormat="1">
      <c r="A2754" s="15"/>
      <c r="B2754" s="256"/>
      <c r="C2754" s="257"/>
      <c r="D2754" s="235" t="s">
        <v>213</v>
      </c>
      <c r="E2754" s="258" t="s">
        <v>28</v>
      </c>
      <c r="F2754" s="259" t="s">
        <v>3602</v>
      </c>
      <c r="G2754" s="257"/>
      <c r="H2754" s="258" t="s">
        <v>28</v>
      </c>
      <c r="I2754" s="260"/>
      <c r="J2754" s="257"/>
      <c r="K2754" s="257"/>
      <c r="L2754" s="261"/>
      <c r="M2754" s="262"/>
      <c r="N2754" s="263"/>
      <c r="O2754" s="263"/>
      <c r="P2754" s="263"/>
      <c r="Q2754" s="263"/>
      <c r="R2754" s="263"/>
      <c r="S2754" s="263"/>
      <c r="T2754" s="264"/>
      <c r="U2754" s="15"/>
      <c r="V2754" s="15"/>
      <c r="W2754" s="15"/>
      <c r="X2754" s="15"/>
      <c r="Y2754" s="15"/>
      <c r="Z2754" s="15"/>
      <c r="AA2754" s="15"/>
      <c r="AB2754" s="15"/>
      <c r="AC2754" s="15"/>
      <c r="AD2754" s="15"/>
      <c r="AE2754" s="15"/>
      <c r="AT2754" s="265" t="s">
        <v>213</v>
      </c>
      <c r="AU2754" s="265" t="s">
        <v>84</v>
      </c>
      <c r="AV2754" s="15" t="s">
        <v>82</v>
      </c>
      <c r="AW2754" s="15" t="s">
        <v>35</v>
      </c>
      <c r="AX2754" s="15" t="s">
        <v>74</v>
      </c>
      <c r="AY2754" s="265" t="s">
        <v>197</v>
      </c>
    </row>
    <row r="2755" s="15" customFormat="1">
      <c r="A2755" s="15"/>
      <c r="B2755" s="256"/>
      <c r="C2755" s="257"/>
      <c r="D2755" s="235" t="s">
        <v>213</v>
      </c>
      <c r="E2755" s="258" t="s">
        <v>28</v>
      </c>
      <c r="F2755" s="259" t="s">
        <v>3603</v>
      </c>
      <c r="G2755" s="257"/>
      <c r="H2755" s="258" t="s">
        <v>28</v>
      </c>
      <c r="I2755" s="260"/>
      <c r="J2755" s="257"/>
      <c r="K2755" s="257"/>
      <c r="L2755" s="261"/>
      <c r="M2755" s="262"/>
      <c r="N2755" s="263"/>
      <c r="O2755" s="263"/>
      <c r="P2755" s="263"/>
      <c r="Q2755" s="263"/>
      <c r="R2755" s="263"/>
      <c r="S2755" s="263"/>
      <c r="T2755" s="264"/>
      <c r="U2755" s="15"/>
      <c r="V2755" s="15"/>
      <c r="W2755" s="15"/>
      <c r="X2755" s="15"/>
      <c r="Y2755" s="15"/>
      <c r="Z2755" s="15"/>
      <c r="AA2755" s="15"/>
      <c r="AB2755" s="15"/>
      <c r="AC2755" s="15"/>
      <c r="AD2755" s="15"/>
      <c r="AE2755" s="15"/>
      <c r="AT2755" s="265" t="s">
        <v>213</v>
      </c>
      <c r="AU2755" s="265" t="s">
        <v>84</v>
      </c>
      <c r="AV2755" s="15" t="s">
        <v>82</v>
      </c>
      <c r="AW2755" s="15" t="s">
        <v>35</v>
      </c>
      <c r="AX2755" s="15" t="s">
        <v>74</v>
      </c>
      <c r="AY2755" s="265" t="s">
        <v>197</v>
      </c>
    </row>
    <row r="2756" s="13" customFormat="1">
      <c r="A2756" s="13"/>
      <c r="B2756" s="233"/>
      <c r="C2756" s="234"/>
      <c r="D2756" s="235" t="s">
        <v>213</v>
      </c>
      <c r="E2756" s="236" t="s">
        <v>28</v>
      </c>
      <c r="F2756" s="237" t="s">
        <v>3604</v>
      </c>
      <c r="G2756" s="234"/>
      <c r="H2756" s="238">
        <v>19.25</v>
      </c>
      <c r="I2756" s="239"/>
      <c r="J2756" s="234"/>
      <c r="K2756" s="234"/>
      <c r="L2756" s="240"/>
      <c r="M2756" s="241"/>
      <c r="N2756" s="242"/>
      <c r="O2756" s="242"/>
      <c r="P2756" s="242"/>
      <c r="Q2756" s="242"/>
      <c r="R2756" s="242"/>
      <c r="S2756" s="242"/>
      <c r="T2756" s="243"/>
      <c r="U2756" s="13"/>
      <c r="V2756" s="13"/>
      <c r="W2756" s="13"/>
      <c r="X2756" s="13"/>
      <c r="Y2756" s="13"/>
      <c r="Z2756" s="13"/>
      <c r="AA2756" s="13"/>
      <c r="AB2756" s="13"/>
      <c r="AC2756" s="13"/>
      <c r="AD2756" s="13"/>
      <c r="AE2756" s="13"/>
      <c r="AT2756" s="244" t="s">
        <v>213</v>
      </c>
      <c r="AU2756" s="244" t="s">
        <v>84</v>
      </c>
      <c r="AV2756" s="13" t="s">
        <v>84</v>
      </c>
      <c r="AW2756" s="13" t="s">
        <v>35</v>
      </c>
      <c r="AX2756" s="13" t="s">
        <v>74</v>
      </c>
      <c r="AY2756" s="244" t="s">
        <v>197</v>
      </c>
    </row>
    <row r="2757" s="13" customFormat="1">
      <c r="A2757" s="13"/>
      <c r="B2757" s="233"/>
      <c r="C2757" s="234"/>
      <c r="D2757" s="235" t="s">
        <v>213</v>
      </c>
      <c r="E2757" s="236" t="s">
        <v>28</v>
      </c>
      <c r="F2757" s="237" t="s">
        <v>3605</v>
      </c>
      <c r="G2757" s="234"/>
      <c r="H2757" s="238">
        <v>63</v>
      </c>
      <c r="I2757" s="239"/>
      <c r="J2757" s="234"/>
      <c r="K2757" s="234"/>
      <c r="L2757" s="240"/>
      <c r="M2757" s="241"/>
      <c r="N2757" s="242"/>
      <c r="O2757" s="242"/>
      <c r="P2757" s="242"/>
      <c r="Q2757" s="242"/>
      <c r="R2757" s="242"/>
      <c r="S2757" s="242"/>
      <c r="T2757" s="243"/>
      <c r="U2757" s="13"/>
      <c r="V2757" s="13"/>
      <c r="W2757" s="13"/>
      <c r="X2757" s="13"/>
      <c r="Y2757" s="13"/>
      <c r="Z2757" s="13"/>
      <c r="AA2757" s="13"/>
      <c r="AB2757" s="13"/>
      <c r="AC2757" s="13"/>
      <c r="AD2757" s="13"/>
      <c r="AE2757" s="13"/>
      <c r="AT2757" s="244" t="s">
        <v>213</v>
      </c>
      <c r="AU2757" s="244" t="s">
        <v>84</v>
      </c>
      <c r="AV2757" s="13" t="s">
        <v>84</v>
      </c>
      <c r="AW2757" s="13" t="s">
        <v>35</v>
      </c>
      <c r="AX2757" s="13" t="s">
        <v>74</v>
      </c>
      <c r="AY2757" s="244" t="s">
        <v>197</v>
      </c>
    </row>
    <row r="2758" s="16" customFormat="1">
      <c r="A2758" s="16"/>
      <c r="B2758" s="266"/>
      <c r="C2758" s="267"/>
      <c r="D2758" s="235" t="s">
        <v>213</v>
      </c>
      <c r="E2758" s="268" t="s">
        <v>28</v>
      </c>
      <c r="F2758" s="269" t="s">
        <v>416</v>
      </c>
      <c r="G2758" s="267"/>
      <c r="H2758" s="270">
        <v>82.25</v>
      </c>
      <c r="I2758" s="271"/>
      <c r="J2758" s="267"/>
      <c r="K2758" s="267"/>
      <c r="L2758" s="272"/>
      <c r="M2758" s="273"/>
      <c r="N2758" s="274"/>
      <c r="O2758" s="274"/>
      <c r="P2758" s="274"/>
      <c r="Q2758" s="274"/>
      <c r="R2758" s="274"/>
      <c r="S2758" s="274"/>
      <c r="T2758" s="275"/>
      <c r="U2758" s="16"/>
      <c r="V2758" s="16"/>
      <c r="W2758" s="16"/>
      <c r="X2758" s="16"/>
      <c r="Y2758" s="16"/>
      <c r="Z2758" s="16"/>
      <c r="AA2758" s="16"/>
      <c r="AB2758" s="16"/>
      <c r="AC2758" s="16"/>
      <c r="AD2758" s="16"/>
      <c r="AE2758" s="16"/>
      <c r="AT2758" s="276" t="s">
        <v>213</v>
      </c>
      <c r="AU2758" s="276" t="s">
        <v>84</v>
      </c>
      <c r="AV2758" s="16" t="s">
        <v>160</v>
      </c>
      <c r="AW2758" s="16" t="s">
        <v>35</v>
      </c>
      <c r="AX2758" s="16" t="s">
        <v>74</v>
      </c>
      <c r="AY2758" s="276" t="s">
        <v>197</v>
      </c>
    </row>
    <row r="2759" s="15" customFormat="1">
      <c r="A2759" s="15"/>
      <c r="B2759" s="256"/>
      <c r="C2759" s="257"/>
      <c r="D2759" s="235" t="s">
        <v>213</v>
      </c>
      <c r="E2759" s="258" t="s">
        <v>28</v>
      </c>
      <c r="F2759" s="259" t="s">
        <v>3606</v>
      </c>
      <c r="G2759" s="257"/>
      <c r="H2759" s="258" t="s">
        <v>28</v>
      </c>
      <c r="I2759" s="260"/>
      <c r="J2759" s="257"/>
      <c r="K2759" s="257"/>
      <c r="L2759" s="261"/>
      <c r="M2759" s="262"/>
      <c r="N2759" s="263"/>
      <c r="O2759" s="263"/>
      <c r="P2759" s="263"/>
      <c r="Q2759" s="263"/>
      <c r="R2759" s="263"/>
      <c r="S2759" s="263"/>
      <c r="T2759" s="264"/>
      <c r="U2759" s="15"/>
      <c r="V2759" s="15"/>
      <c r="W2759" s="15"/>
      <c r="X2759" s="15"/>
      <c r="Y2759" s="15"/>
      <c r="Z2759" s="15"/>
      <c r="AA2759" s="15"/>
      <c r="AB2759" s="15"/>
      <c r="AC2759" s="15"/>
      <c r="AD2759" s="15"/>
      <c r="AE2759" s="15"/>
      <c r="AT2759" s="265" t="s">
        <v>213</v>
      </c>
      <c r="AU2759" s="265" t="s">
        <v>84</v>
      </c>
      <c r="AV2759" s="15" t="s">
        <v>82</v>
      </c>
      <c r="AW2759" s="15" t="s">
        <v>35</v>
      </c>
      <c r="AX2759" s="15" t="s">
        <v>74</v>
      </c>
      <c r="AY2759" s="265" t="s">
        <v>197</v>
      </c>
    </row>
    <row r="2760" s="13" customFormat="1">
      <c r="A2760" s="13"/>
      <c r="B2760" s="233"/>
      <c r="C2760" s="234"/>
      <c r="D2760" s="235" t="s">
        <v>213</v>
      </c>
      <c r="E2760" s="236" t="s">
        <v>28</v>
      </c>
      <c r="F2760" s="237" t="s">
        <v>3607</v>
      </c>
      <c r="G2760" s="234"/>
      <c r="H2760" s="238">
        <v>19.25</v>
      </c>
      <c r="I2760" s="239"/>
      <c r="J2760" s="234"/>
      <c r="K2760" s="234"/>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84</v>
      </c>
      <c r="AV2760" s="13" t="s">
        <v>84</v>
      </c>
      <c r="AW2760" s="13" t="s">
        <v>35</v>
      </c>
      <c r="AX2760" s="13" t="s">
        <v>74</v>
      </c>
      <c r="AY2760" s="244" t="s">
        <v>197</v>
      </c>
    </row>
    <row r="2761" s="13" customFormat="1">
      <c r="A2761" s="13"/>
      <c r="B2761" s="233"/>
      <c r="C2761" s="234"/>
      <c r="D2761" s="235" t="s">
        <v>213</v>
      </c>
      <c r="E2761" s="236" t="s">
        <v>28</v>
      </c>
      <c r="F2761" s="237" t="s">
        <v>3608</v>
      </c>
      <c r="G2761" s="234"/>
      <c r="H2761" s="238">
        <v>67.299999999999997</v>
      </c>
      <c r="I2761" s="239"/>
      <c r="J2761" s="234"/>
      <c r="K2761" s="234"/>
      <c r="L2761" s="240"/>
      <c r="M2761" s="241"/>
      <c r="N2761" s="242"/>
      <c r="O2761" s="242"/>
      <c r="P2761" s="242"/>
      <c r="Q2761" s="242"/>
      <c r="R2761" s="242"/>
      <c r="S2761" s="242"/>
      <c r="T2761" s="243"/>
      <c r="U2761" s="13"/>
      <c r="V2761" s="13"/>
      <c r="W2761" s="13"/>
      <c r="X2761" s="13"/>
      <c r="Y2761" s="13"/>
      <c r="Z2761" s="13"/>
      <c r="AA2761" s="13"/>
      <c r="AB2761" s="13"/>
      <c r="AC2761" s="13"/>
      <c r="AD2761" s="13"/>
      <c r="AE2761" s="13"/>
      <c r="AT2761" s="244" t="s">
        <v>213</v>
      </c>
      <c r="AU2761" s="244" t="s">
        <v>84</v>
      </c>
      <c r="AV2761" s="13" t="s">
        <v>84</v>
      </c>
      <c r="AW2761" s="13" t="s">
        <v>35</v>
      </c>
      <c r="AX2761" s="13" t="s">
        <v>74</v>
      </c>
      <c r="AY2761" s="244" t="s">
        <v>197</v>
      </c>
    </row>
    <row r="2762" s="16" customFormat="1">
      <c r="A2762" s="16"/>
      <c r="B2762" s="266"/>
      <c r="C2762" s="267"/>
      <c r="D2762" s="235" t="s">
        <v>213</v>
      </c>
      <c r="E2762" s="268" t="s">
        <v>28</v>
      </c>
      <c r="F2762" s="269" t="s">
        <v>416</v>
      </c>
      <c r="G2762" s="267"/>
      <c r="H2762" s="270">
        <v>86.549999999999997</v>
      </c>
      <c r="I2762" s="271"/>
      <c r="J2762" s="267"/>
      <c r="K2762" s="267"/>
      <c r="L2762" s="272"/>
      <c r="M2762" s="273"/>
      <c r="N2762" s="274"/>
      <c r="O2762" s="274"/>
      <c r="P2762" s="274"/>
      <c r="Q2762" s="274"/>
      <c r="R2762" s="274"/>
      <c r="S2762" s="274"/>
      <c r="T2762" s="275"/>
      <c r="U2762" s="16"/>
      <c r="V2762" s="16"/>
      <c r="W2762" s="16"/>
      <c r="X2762" s="16"/>
      <c r="Y2762" s="16"/>
      <c r="Z2762" s="16"/>
      <c r="AA2762" s="16"/>
      <c r="AB2762" s="16"/>
      <c r="AC2762" s="16"/>
      <c r="AD2762" s="16"/>
      <c r="AE2762" s="16"/>
      <c r="AT2762" s="276" t="s">
        <v>213</v>
      </c>
      <c r="AU2762" s="276" t="s">
        <v>84</v>
      </c>
      <c r="AV2762" s="16" t="s">
        <v>160</v>
      </c>
      <c r="AW2762" s="16" t="s">
        <v>35</v>
      </c>
      <c r="AX2762" s="16" t="s">
        <v>74</v>
      </c>
      <c r="AY2762" s="276" t="s">
        <v>197</v>
      </c>
    </row>
    <row r="2763" s="14" customFormat="1">
      <c r="A2763" s="14"/>
      <c r="B2763" s="245"/>
      <c r="C2763" s="246"/>
      <c r="D2763" s="235" t="s">
        <v>213</v>
      </c>
      <c r="E2763" s="247" t="s">
        <v>28</v>
      </c>
      <c r="F2763" s="248" t="s">
        <v>226</v>
      </c>
      <c r="G2763" s="246"/>
      <c r="H2763" s="249">
        <v>168.80000000000001</v>
      </c>
      <c r="I2763" s="250"/>
      <c r="J2763" s="246"/>
      <c r="K2763" s="246"/>
      <c r="L2763" s="251"/>
      <c r="M2763" s="252"/>
      <c r="N2763" s="253"/>
      <c r="O2763" s="253"/>
      <c r="P2763" s="253"/>
      <c r="Q2763" s="253"/>
      <c r="R2763" s="253"/>
      <c r="S2763" s="253"/>
      <c r="T2763" s="254"/>
      <c r="U2763" s="14"/>
      <c r="V2763" s="14"/>
      <c r="W2763" s="14"/>
      <c r="X2763" s="14"/>
      <c r="Y2763" s="14"/>
      <c r="Z2763" s="14"/>
      <c r="AA2763" s="14"/>
      <c r="AB2763" s="14"/>
      <c r="AC2763" s="14"/>
      <c r="AD2763" s="14"/>
      <c r="AE2763" s="14"/>
      <c r="AT2763" s="255" t="s">
        <v>213</v>
      </c>
      <c r="AU2763" s="255" t="s">
        <v>84</v>
      </c>
      <c r="AV2763" s="14" t="s">
        <v>204</v>
      </c>
      <c r="AW2763" s="14" t="s">
        <v>35</v>
      </c>
      <c r="AX2763" s="14" t="s">
        <v>82</v>
      </c>
      <c r="AY2763" s="255" t="s">
        <v>197</v>
      </c>
    </row>
    <row r="2764" s="2" customFormat="1" ht="16.5" customHeight="1">
      <c r="A2764" s="41"/>
      <c r="B2764" s="42"/>
      <c r="C2764" s="281" t="s">
        <v>3609</v>
      </c>
      <c r="D2764" s="281" t="s">
        <v>519</v>
      </c>
      <c r="E2764" s="282" t="s">
        <v>3610</v>
      </c>
      <c r="F2764" s="283" t="s">
        <v>3611</v>
      </c>
      <c r="G2764" s="284" t="s">
        <v>265</v>
      </c>
      <c r="H2764" s="285">
        <v>185.68000000000001</v>
      </c>
      <c r="I2764" s="286"/>
      <c r="J2764" s="287">
        <f>ROUND(I2764*H2764,2)</f>
        <v>0</v>
      </c>
      <c r="K2764" s="283" t="s">
        <v>203</v>
      </c>
      <c r="L2764" s="288"/>
      <c r="M2764" s="289" t="s">
        <v>28</v>
      </c>
      <c r="N2764" s="290" t="s">
        <v>45</v>
      </c>
      <c r="O2764" s="87"/>
      <c r="P2764" s="224">
        <f>O2764*H2764</f>
        <v>0</v>
      </c>
      <c r="Q2764" s="224">
        <v>0.00264</v>
      </c>
      <c r="R2764" s="224">
        <f>Q2764*H2764</f>
        <v>0.4901952</v>
      </c>
      <c r="S2764" s="224">
        <v>0</v>
      </c>
      <c r="T2764" s="225">
        <f>S2764*H2764</f>
        <v>0</v>
      </c>
      <c r="U2764" s="41"/>
      <c r="V2764" s="41"/>
      <c r="W2764" s="41"/>
      <c r="X2764" s="41"/>
      <c r="Y2764" s="41"/>
      <c r="Z2764" s="41"/>
      <c r="AA2764" s="41"/>
      <c r="AB2764" s="41"/>
      <c r="AC2764" s="41"/>
      <c r="AD2764" s="41"/>
      <c r="AE2764" s="41"/>
      <c r="AR2764" s="226" t="s">
        <v>365</v>
      </c>
      <c r="AT2764" s="226" t="s">
        <v>519</v>
      </c>
      <c r="AU2764" s="226" t="s">
        <v>84</v>
      </c>
      <c r="AY2764" s="20" t="s">
        <v>197</v>
      </c>
      <c r="BE2764" s="227">
        <f>IF(N2764="základní",J2764,0)</f>
        <v>0</v>
      </c>
      <c r="BF2764" s="227">
        <f>IF(N2764="snížená",J2764,0)</f>
        <v>0</v>
      </c>
      <c r="BG2764" s="227">
        <f>IF(N2764="zákl. přenesená",J2764,0)</f>
        <v>0</v>
      </c>
      <c r="BH2764" s="227">
        <f>IF(N2764="sníž. přenesená",J2764,0)</f>
        <v>0</v>
      </c>
      <c r="BI2764" s="227">
        <f>IF(N2764="nulová",J2764,0)</f>
        <v>0</v>
      </c>
      <c r="BJ2764" s="20" t="s">
        <v>82</v>
      </c>
      <c r="BK2764" s="227">
        <f>ROUND(I2764*H2764,2)</f>
        <v>0</v>
      </c>
      <c r="BL2764" s="20" t="s">
        <v>283</v>
      </c>
      <c r="BM2764" s="226" t="s">
        <v>3612</v>
      </c>
    </row>
    <row r="2765" s="13" customFormat="1">
      <c r="A2765" s="13"/>
      <c r="B2765" s="233"/>
      <c r="C2765" s="234"/>
      <c r="D2765" s="235" t="s">
        <v>213</v>
      </c>
      <c r="E2765" s="234"/>
      <c r="F2765" s="237" t="s">
        <v>3613</v>
      </c>
      <c r="G2765" s="234"/>
      <c r="H2765" s="238">
        <v>185.68000000000001</v>
      </c>
      <c r="I2765" s="239"/>
      <c r="J2765" s="234"/>
      <c r="K2765" s="234"/>
      <c r="L2765" s="240"/>
      <c r="M2765" s="241"/>
      <c r="N2765" s="242"/>
      <c r="O2765" s="242"/>
      <c r="P2765" s="242"/>
      <c r="Q2765" s="242"/>
      <c r="R2765" s="242"/>
      <c r="S2765" s="242"/>
      <c r="T2765" s="243"/>
      <c r="U2765" s="13"/>
      <c r="V2765" s="13"/>
      <c r="W2765" s="13"/>
      <c r="X2765" s="13"/>
      <c r="Y2765" s="13"/>
      <c r="Z2765" s="13"/>
      <c r="AA2765" s="13"/>
      <c r="AB2765" s="13"/>
      <c r="AC2765" s="13"/>
      <c r="AD2765" s="13"/>
      <c r="AE2765" s="13"/>
      <c r="AT2765" s="244" t="s">
        <v>213</v>
      </c>
      <c r="AU2765" s="244" t="s">
        <v>84</v>
      </c>
      <c r="AV2765" s="13" t="s">
        <v>84</v>
      </c>
      <c r="AW2765" s="13" t="s">
        <v>4</v>
      </c>
      <c r="AX2765" s="13" t="s">
        <v>82</v>
      </c>
      <c r="AY2765" s="244" t="s">
        <v>197</v>
      </c>
    </row>
    <row r="2766" s="2" customFormat="1" ht="24.15" customHeight="1">
      <c r="A2766" s="41"/>
      <c r="B2766" s="42"/>
      <c r="C2766" s="215" t="s">
        <v>3614</v>
      </c>
      <c r="D2766" s="215" t="s">
        <v>199</v>
      </c>
      <c r="E2766" s="216" t="s">
        <v>3615</v>
      </c>
      <c r="F2766" s="217" t="s">
        <v>3616</v>
      </c>
      <c r="G2766" s="218" t="s">
        <v>265</v>
      </c>
      <c r="H2766" s="219">
        <v>16.399999999999999</v>
      </c>
      <c r="I2766" s="220"/>
      <c r="J2766" s="221">
        <f>ROUND(I2766*H2766,2)</f>
        <v>0</v>
      </c>
      <c r="K2766" s="217" t="s">
        <v>203</v>
      </c>
      <c r="L2766" s="47"/>
      <c r="M2766" s="222" t="s">
        <v>28</v>
      </c>
      <c r="N2766" s="223" t="s">
        <v>45</v>
      </c>
      <c r="O2766" s="87"/>
      <c r="P2766" s="224">
        <f>O2766*H2766</f>
        <v>0</v>
      </c>
      <c r="Q2766" s="224">
        <v>0.00058</v>
      </c>
      <c r="R2766" s="224">
        <f>Q2766*H2766</f>
        <v>0.0095119999999999996</v>
      </c>
      <c r="S2766" s="224">
        <v>0</v>
      </c>
      <c r="T2766" s="225">
        <f>S2766*H2766</f>
        <v>0</v>
      </c>
      <c r="U2766" s="41"/>
      <c r="V2766" s="41"/>
      <c r="W2766" s="41"/>
      <c r="X2766" s="41"/>
      <c r="Y2766" s="41"/>
      <c r="Z2766" s="41"/>
      <c r="AA2766" s="41"/>
      <c r="AB2766" s="41"/>
      <c r="AC2766" s="41"/>
      <c r="AD2766" s="41"/>
      <c r="AE2766" s="41"/>
      <c r="AR2766" s="226" t="s">
        <v>283</v>
      </c>
      <c r="AT2766" s="226" t="s">
        <v>199</v>
      </c>
      <c r="AU2766" s="226" t="s">
        <v>84</v>
      </c>
      <c r="AY2766" s="20" t="s">
        <v>197</v>
      </c>
      <c r="BE2766" s="227">
        <f>IF(N2766="základní",J2766,0)</f>
        <v>0</v>
      </c>
      <c r="BF2766" s="227">
        <f>IF(N2766="snížená",J2766,0)</f>
        <v>0</v>
      </c>
      <c r="BG2766" s="227">
        <f>IF(N2766="zákl. přenesená",J2766,0)</f>
        <v>0</v>
      </c>
      <c r="BH2766" s="227">
        <f>IF(N2766="sníž. přenesená",J2766,0)</f>
        <v>0</v>
      </c>
      <c r="BI2766" s="227">
        <f>IF(N2766="nulová",J2766,0)</f>
        <v>0</v>
      </c>
      <c r="BJ2766" s="20" t="s">
        <v>82</v>
      </c>
      <c r="BK2766" s="227">
        <f>ROUND(I2766*H2766,2)</f>
        <v>0</v>
      </c>
      <c r="BL2766" s="20" t="s">
        <v>283</v>
      </c>
      <c r="BM2766" s="226" t="s">
        <v>3617</v>
      </c>
    </row>
    <row r="2767" s="2" customFormat="1">
      <c r="A2767" s="41"/>
      <c r="B2767" s="42"/>
      <c r="C2767" s="43"/>
      <c r="D2767" s="228" t="s">
        <v>206</v>
      </c>
      <c r="E2767" s="43"/>
      <c r="F2767" s="229" t="s">
        <v>3618</v>
      </c>
      <c r="G2767" s="43"/>
      <c r="H2767" s="43"/>
      <c r="I2767" s="230"/>
      <c r="J2767" s="43"/>
      <c r="K2767" s="43"/>
      <c r="L2767" s="47"/>
      <c r="M2767" s="231"/>
      <c r="N2767" s="232"/>
      <c r="O2767" s="87"/>
      <c r="P2767" s="87"/>
      <c r="Q2767" s="87"/>
      <c r="R2767" s="87"/>
      <c r="S2767" s="87"/>
      <c r="T2767" s="88"/>
      <c r="U2767" s="41"/>
      <c r="V2767" s="41"/>
      <c r="W2767" s="41"/>
      <c r="X2767" s="41"/>
      <c r="Y2767" s="41"/>
      <c r="Z2767" s="41"/>
      <c r="AA2767" s="41"/>
      <c r="AB2767" s="41"/>
      <c r="AC2767" s="41"/>
      <c r="AD2767" s="41"/>
      <c r="AE2767" s="41"/>
      <c r="AT2767" s="20" t="s">
        <v>206</v>
      </c>
      <c r="AU2767" s="20" t="s">
        <v>84</v>
      </c>
    </row>
    <row r="2768" s="15" customFormat="1">
      <c r="A2768" s="15"/>
      <c r="B2768" s="256"/>
      <c r="C2768" s="257"/>
      <c r="D2768" s="235" t="s">
        <v>213</v>
      </c>
      <c r="E2768" s="258" t="s">
        <v>28</v>
      </c>
      <c r="F2768" s="259" t="s">
        <v>3578</v>
      </c>
      <c r="G2768" s="257"/>
      <c r="H2768" s="258" t="s">
        <v>28</v>
      </c>
      <c r="I2768" s="260"/>
      <c r="J2768" s="257"/>
      <c r="K2768" s="257"/>
      <c r="L2768" s="261"/>
      <c r="M2768" s="262"/>
      <c r="N2768" s="263"/>
      <c r="O2768" s="263"/>
      <c r="P2768" s="263"/>
      <c r="Q2768" s="263"/>
      <c r="R2768" s="263"/>
      <c r="S2768" s="263"/>
      <c r="T2768" s="264"/>
      <c r="U2768" s="15"/>
      <c r="V2768" s="15"/>
      <c r="W2768" s="15"/>
      <c r="X2768" s="15"/>
      <c r="Y2768" s="15"/>
      <c r="Z2768" s="15"/>
      <c r="AA2768" s="15"/>
      <c r="AB2768" s="15"/>
      <c r="AC2768" s="15"/>
      <c r="AD2768" s="15"/>
      <c r="AE2768" s="15"/>
      <c r="AT2768" s="265" t="s">
        <v>213</v>
      </c>
      <c r="AU2768" s="265" t="s">
        <v>84</v>
      </c>
      <c r="AV2768" s="15" t="s">
        <v>82</v>
      </c>
      <c r="AW2768" s="15" t="s">
        <v>35</v>
      </c>
      <c r="AX2768" s="15" t="s">
        <v>74</v>
      </c>
      <c r="AY2768" s="265" t="s">
        <v>197</v>
      </c>
    </row>
    <row r="2769" s="15" customFormat="1">
      <c r="A2769" s="15"/>
      <c r="B2769" s="256"/>
      <c r="C2769" s="257"/>
      <c r="D2769" s="235" t="s">
        <v>213</v>
      </c>
      <c r="E2769" s="258" t="s">
        <v>28</v>
      </c>
      <c r="F2769" s="259" t="s">
        <v>3602</v>
      </c>
      <c r="G2769" s="257"/>
      <c r="H2769" s="258" t="s">
        <v>28</v>
      </c>
      <c r="I2769" s="260"/>
      <c r="J2769" s="257"/>
      <c r="K2769" s="257"/>
      <c r="L2769" s="261"/>
      <c r="M2769" s="262"/>
      <c r="N2769" s="263"/>
      <c r="O2769" s="263"/>
      <c r="P2769" s="263"/>
      <c r="Q2769" s="263"/>
      <c r="R2769" s="263"/>
      <c r="S2769" s="263"/>
      <c r="T2769" s="264"/>
      <c r="U2769" s="15"/>
      <c r="V2769" s="15"/>
      <c r="W2769" s="15"/>
      <c r="X2769" s="15"/>
      <c r="Y2769" s="15"/>
      <c r="Z2769" s="15"/>
      <c r="AA2769" s="15"/>
      <c r="AB2769" s="15"/>
      <c r="AC2769" s="15"/>
      <c r="AD2769" s="15"/>
      <c r="AE2769" s="15"/>
      <c r="AT2769" s="265" t="s">
        <v>213</v>
      </c>
      <c r="AU2769" s="265" t="s">
        <v>84</v>
      </c>
      <c r="AV2769" s="15" t="s">
        <v>82</v>
      </c>
      <c r="AW2769" s="15" t="s">
        <v>35</v>
      </c>
      <c r="AX2769" s="15" t="s">
        <v>74</v>
      </c>
      <c r="AY2769" s="265" t="s">
        <v>197</v>
      </c>
    </row>
    <row r="2770" s="13" customFormat="1">
      <c r="A2770" s="13"/>
      <c r="B2770" s="233"/>
      <c r="C2770" s="234"/>
      <c r="D2770" s="235" t="s">
        <v>213</v>
      </c>
      <c r="E2770" s="236" t="s">
        <v>28</v>
      </c>
      <c r="F2770" s="237" t="s">
        <v>3619</v>
      </c>
      <c r="G2770" s="234"/>
      <c r="H2770" s="238">
        <v>16.399999999999999</v>
      </c>
      <c r="I2770" s="239"/>
      <c r="J2770" s="234"/>
      <c r="K2770" s="234"/>
      <c r="L2770" s="240"/>
      <c r="M2770" s="241"/>
      <c r="N2770" s="242"/>
      <c r="O2770" s="242"/>
      <c r="P2770" s="242"/>
      <c r="Q2770" s="242"/>
      <c r="R2770" s="242"/>
      <c r="S2770" s="242"/>
      <c r="T2770" s="243"/>
      <c r="U2770" s="13"/>
      <c r="V2770" s="13"/>
      <c r="W2770" s="13"/>
      <c r="X2770" s="13"/>
      <c r="Y2770" s="13"/>
      <c r="Z2770" s="13"/>
      <c r="AA2770" s="13"/>
      <c r="AB2770" s="13"/>
      <c r="AC2770" s="13"/>
      <c r="AD2770" s="13"/>
      <c r="AE2770" s="13"/>
      <c r="AT2770" s="244" t="s">
        <v>213</v>
      </c>
      <c r="AU2770" s="244" t="s">
        <v>84</v>
      </c>
      <c r="AV2770" s="13" t="s">
        <v>84</v>
      </c>
      <c r="AW2770" s="13" t="s">
        <v>35</v>
      </c>
      <c r="AX2770" s="13" t="s">
        <v>82</v>
      </c>
      <c r="AY2770" s="244" t="s">
        <v>197</v>
      </c>
    </row>
    <row r="2771" s="2" customFormat="1" ht="16.5" customHeight="1">
      <c r="A2771" s="41"/>
      <c r="B2771" s="42"/>
      <c r="C2771" s="281" t="s">
        <v>3620</v>
      </c>
      <c r="D2771" s="281" t="s">
        <v>519</v>
      </c>
      <c r="E2771" s="282" t="s">
        <v>3610</v>
      </c>
      <c r="F2771" s="283" t="s">
        <v>3611</v>
      </c>
      <c r="G2771" s="284" t="s">
        <v>265</v>
      </c>
      <c r="H2771" s="285">
        <v>18.039999999999999</v>
      </c>
      <c r="I2771" s="286"/>
      <c r="J2771" s="287">
        <f>ROUND(I2771*H2771,2)</f>
        <v>0</v>
      </c>
      <c r="K2771" s="283" t="s">
        <v>203</v>
      </c>
      <c r="L2771" s="288"/>
      <c r="M2771" s="289" t="s">
        <v>28</v>
      </c>
      <c r="N2771" s="290" t="s">
        <v>45</v>
      </c>
      <c r="O2771" s="87"/>
      <c r="P2771" s="224">
        <f>O2771*H2771</f>
        <v>0</v>
      </c>
      <c r="Q2771" s="224">
        <v>0.00264</v>
      </c>
      <c r="R2771" s="224">
        <f>Q2771*H2771</f>
        <v>0.047625599999999997</v>
      </c>
      <c r="S2771" s="224">
        <v>0</v>
      </c>
      <c r="T2771" s="225">
        <f>S2771*H2771</f>
        <v>0</v>
      </c>
      <c r="U2771" s="41"/>
      <c r="V2771" s="41"/>
      <c r="W2771" s="41"/>
      <c r="X2771" s="41"/>
      <c r="Y2771" s="41"/>
      <c r="Z2771" s="41"/>
      <c r="AA2771" s="41"/>
      <c r="AB2771" s="41"/>
      <c r="AC2771" s="41"/>
      <c r="AD2771" s="41"/>
      <c r="AE2771" s="41"/>
      <c r="AR2771" s="226" t="s">
        <v>365</v>
      </c>
      <c r="AT2771" s="226" t="s">
        <v>519</v>
      </c>
      <c r="AU2771" s="226" t="s">
        <v>84</v>
      </c>
      <c r="AY2771" s="20" t="s">
        <v>197</v>
      </c>
      <c r="BE2771" s="227">
        <f>IF(N2771="základní",J2771,0)</f>
        <v>0</v>
      </c>
      <c r="BF2771" s="227">
        <f>IF(N2771="snížená",J2771,0)</f>
        <v>0</v>
      </c>
      <c r="BG2771" s="227">
        <f>IF(N2771="zákl. přenesená",J2771,0)</f>
        <v>0</v>
      </c>
      <c r="BH2771" s="227">
        <f>IF(N2771="sníž. přenesená",J2771,0)</f>
        <v>0</v>
      </c>
      <c r="BI2771" s="227">
        <f>IF(N2771="nulová",J2771,0)</f>
        <v>0</v>
      </c>
      <c r="BJ2771" s="20" t="s">
        <v>82</v>
      </c>
      <c r="BK2771" s="227">
        <f>ROUND(I2771*H2771,2)</f>
        <v>0</v>
      </c>
      <c r="BL2771" s="20" t="s">
        <v>283</v>
      </c>
      <c r="BM2771" s="226" t="s">
        <v>3621</v>
      </c>
    </row>
    <row r="2772" s="13" customFormat="1">
      <c r="A2772" s="13"/>
      <c r="B2772" s="233"/>
      <c r="C2772" s="234"/>
      <c r="D2772" s="235" t="s">
        <v>213</v>
      </c>
      <c r="E2772" s="234"/>
      <c r="F2772" s="237" t="s">
        <v>3622</v>
      </c>
      <c r="G2772" s="234"/>
      <c r="H2772" s="238">
        <v>18.039999999999999</v>
      </c>
      <c r="I2772" s="239"/>
      <c r="J2772" s="234"/>
      <c r="K2772" s="234"/>
      <c r="L2772" s="240"/>
      <c r="M2772" s="241"/>
      <c r="N2772" s="242"/>
      <c r="O2772" s="242"/>
      <c r="P2772" s="242"/>
      <c r="Q2772" s="242"/>
      <c r="R2772" s="242"/>
      <c r="S2772" s="242"/>
      <c r="T2772" s="243"/>
      <c r="U2772" s="13"/>
      <c r="V2772" s="13"/>
      <c r="W2772" s="13"/>
      <c r="X2772" s="13"/>
      <c r="Y2772" s="13"/>
      <c r="Z2772" s="13"/>
      <c r="AA2772" s="13"/>
      <c r="AB2772" s="13"/>
      <c r="AC2772" s="13"/>
      <c r="AD2772" s="13"/>
      <c r="AE2772" s="13"/>
      <c r="AT2772" s="244" t="s">
        <v>213</v>
      </c>
      <c r="AU2772" s="244" t="s">
        <v>84</v>
      </c>
      <c r="AV2772" s="13" t="s">
        <v>84</v>
      </c>
      <c r="AW2772" s="13" t="s">
        <v>4</v>
      </c>
      <c r="AX2772" s="13" t="s">
        <v>82</v>
      </c>
      <c r="AY2772" s="244" t="s">
        <v>197</v>
      </c>
    </row>
    <row r="2773" s="2" customFormat="1" ht="24.15" customHeight="1">
      <c r="A2773" s="41"/>
      <c r="B2773" s="42"/>
      <c r="C2773" s="215" t="s">
        <v>3623</v>
      </c>
      <c r="D2773" s="215" t="s">
        <v>199</v>
      </c>
      <c r="E2773" s="216" t="s">
        <v>3624</v>
      </c>
      <c r="F2773" s="217" t="s">
        <v>3625</v>
      </c>
      <c r="G2773" s="218" t="s">
        <v>202</v>
      </c>
      <c r="H2773" s="219">
        <v>264.30000000000001</v>
      </c>
      <c r="I2773" s="220"/>
      <c r="J2773" s="221">
        <f>ROUND(I2773*H2773,2)</f>
        <v>0</v>
      </c>
      <c r="K2773" s="217" t="s">
        <v>203</v>
      </c>
      <c r="L2773" s="47"/>
      <c r="M2773" s="222" t="s">
        <v>28</v>
      </c>
      <c r="N2773" s="223" t="s">
        <v>45</v>
      </c>
      <c r="O2773" s="87"/>
      <c r="P2773" s="224">
        <f>O2773*H2773</f>
        <v>0</v>
      </c>
      <c r="Q2773" s="224">
        <v>0.0090299999999999998</v>
      </c>
      <c r="R2773" s="224">
        <f>Q2773*H2773</f>
        <v>2.3866290000000001</v>
      </c>
      <c r="S2773" s="224">
        <v>0</v>
      </c>
      <c r="T2773" s="225">
        <f>S2773*H2773</f>
        <v>0</v>
      </c>
      <c r="U2773" s="41"/>
      <c r="V2773" s="41"/>
      <c r="W2773" s="41"/>
      <c r="X2773" s="41"/>
      <c r="Y2773" s="41"/>
      <c r="Z2773" s="41"/>
      <c r="AA2773" s="41"/>
      <c r="AB2773" s="41"/>
      <c r="AC2773" s="41"/>
      <c r="AD2773" s="41"/>
      <c r="AE2773" s="41"/>
      <c r="AR2773" s="226" t="s">
        <v>283</v>
      </c>
      <c r="AT2773" s="226" t="s">
        <v>199</v>
      </c>
      <c r="AU2773" s="226" t="s">
        <v>84</v>
      </c>
      <c r="AY2773" s="20" t="s">
        <v>197</v>
      </c>
      <c r="BE2773" s="227">
        <f>IF(N2773="základní",J2773,0)</f>
        <v>0</v>
      </c>
      <c r="BF2773" s="227">
        <f>IF(N2773="snížená",J2773,0)</f>
        <v>0</v>
      </c>
      <c r="BG2773" s="227">
        <f>IF(N2773="zákl. přenesená",J2773,0)</f>
        <v>0</v>
      </c>
      <c r="BH2773" s="227">
        <f>IF(N2773="sníž. přenesená",J2773,0)</f>
        <v>0</v>
      </c>
      <c r="BI2773" s="227">
        <f>IF(N2773="nulová",J2773,0)</f>
        <v>0</v>
      </c>
      <c r="BJ2773" s="20" t="s">
        <v>82</v>
      </c>
      <c r="BK2773" s="227">
        <f>ROUND(I2773*H2773,2)</f>
        <v>0</v>
      </c>
      <c r="BL2773" s="20" t="s">
        <v>283</v>
      </c>
      <c r="BM2773" s="226" t="s">
        <v>3626</v>
      </c>
    </row>
    <row r="2774" s="2" customFormat="1">
      <c r="A2774" s="41"/>
      <c r="B2774" s="42"/>
      <c r="C2774" s="43"/>
      <c r="D2774" s="228" t="s">
        <v>206</v>
      </c>
      <c r="E2774" s="43"/>
      <c r="F2774" s="229" t="s">
        <v>3627</v>
      </c>
      <c r="G2774" s="43"/>
      <c r="H2774" s="43"/>
      <c r="I2774" s="230"/>
      <c r="J2774" s="43"/>
      <c r="K2774" s="43"/>
      <c r="L2774" s="47"/>
      <c r="M2774" s="231"/>
      <c r="N2774" s="232"/>
      <c r="O2774" s="87"/>
      <c r="P2774" s="87"/>
      <c r="Q2774" s="87"/>
      <c r="R2774" s="87"/>
      <c r="S2774" s="87"/>
      <c r="T2774" s="88"/>
      <c r="U2774" s="41"/>
      <c r="V2774" s="41"/>
      <c r="W2774" s="41"/>
      <c r="X2774" s="41"/>
      <c r="Y2774" s="41"/>
      <c r="Z2774" s="41"/>
      <c r="AA2774" s="41"/>
      <c r="AB2774" s="41"/>
      <c r="AC2774" s="41"/>
      <c r="AD2774" s="41"/>
      <c r="AE2774" s="41"/>
      <c r="AT2774" s="20" t="s">
        <v>206</v>
      </c>
      <c r="AU2774" s="20" t="s">
        <v>84</v>
      </c>
    </row>
    <row r="2775" s="15" customFormat="1">
      <c r="A2775" s="15"/>
      <c r="B2775" s="256"/>
      <c r="C2775" s="257"/>
      <c r="D2775" s="235" t="s">
        <v>213</v>
      </c>
      <c r="E2775" s="258" t="s">
        <v>28</v>
      </c>
      <c r="F2775" s="259" t="s">
        <v>3578</v>
      </c>
      <c r="G2775" s="257"/>
      <c r="H2775" s="258" t="s">
        <v>28</v>
      </c>
      <c r="I2775" s="260"/>
      <c r="J2775" s="257"/>
      <c r="K2775" s="257"/>
      <c r="L2775" s="261"/>
      <c r="M2775" s="262"/>
      <c r="N2775" s="263"/>
      <c r="O2775" s="263"/>
      <c r="P2775" s="263"/>
      <c r="Q2775" s="263"/>
      <c r="R2775" s="263"/>
      <c r="S2775" s="263"/>
      <c r="T2775" s="264"/>
      <c r="U2775" s="15"/>
      <c r="V2775" s="15"/>
      <c r="W2775" s="15"/>
      <c r="X2775" s="15"/>
      <c r="Y2775" s="15"/>
      <c r="Z2775" s="15"/>
      <c r="AA2775" s="15"/>
      <c r="AB2775" s="15"/>
      <c r="AC2775" s="15"/>
      <c r="AD2775" s="15"/>
      <c r="AE2775" s="15"/>
      <c r="AT2775" s="265" t="s">
        <v>213</v>
      </c>
      <c r="AU2775" s="265" t="s">
        <v>84</v>
      </c>
      <c r="AV2775" s="15" t="s">
        <v>82</v>
      </c>
      <c r="AW2775" s="15" t="s">
        <v>35</v>
      </c>
      <c r="AX2775" s="15" t="s">
        <v>74</v>
      </c>
      <c r="AY2775" s="265" t="s">
        <v>197</v>
      </c>
    </row>
    <row r="2776" s="15" customFormat="1">
      <c r="A2776" s="15"/>
      <c r="B2776" s="256"/>
      <c r="C2776" s="257"/>
      <c r="D2776" s="235" t="s">
        <v>213</v>
      </c>
      <c r="E2776" s="258" t="s">
        <v>28</v>
      </c>
      <c r="F2776" s="259" t="s">
        <v>3628</v>
      </c>
      <c r="G2776" s="257"/>
      <c r="H2776" s="258" t="s">
        <v>28</v>
      </c>
      <c r="I2776" s="260"/>
      <c r="J2776" s="257"/>
      <c r="K2776" s="257"/>
      <c r="L2776" s="261"/>
      <c r="M2776" s="262"/>
      <c r="N2776" s="263"/>
      <c r="O2776" s="263"/>
      <c r="P2776" s="263"/>
      <c r="Q2776" s="263"/>
      <c r="R2776" s="263"/>
      <c r="S2776" s="263"/>
      <c r="T2776" s="264"/>
      <c r="U2776" s="15"/>
      <c r="V2776" s="15"/>
      <c r="W2776" s="15"/>
      <c r="X2776" s="15"/>
      <c r="Y2776" s="15"/>
      <c r="Z2776" s="15"/>
      <c r="AA2776" s="15"/>
      <c r="AB2776" s="15"/>
      <c r="AC2776" s="15"/>
      <c r="AD2776" s="15"/>
      <c r="AE2776" s="15"/>
      <c r="AT2776" s="265" t="s">
        <v>213</v>
      </c>
      <c r="AU2776" s="265" t="s">
        <v>84</v>
      </c>
      <c r="AV2776" s="15" t="s">
        <v>82</v>
      </c>
      <c r="AW2776" s="15" t="s">
        <v>35</v>
      </c>
      <c r="AX2776" s="15" t="s">
        <v>74</v>
      </c>
      <c r="AY2776" s="265" t="s">
        <v>197</v>
      </c>
    </row>
    <row r="2777" s="13" customFormat="1">
      <c r="A2777" s="13"/>
      <c r="B2777" s="233"/>
      <c r="C2777" s="234"/>
      <c r="D2777" s="235" t="s">
        <v>213</v>
      </c>
      <c r="E2777" s="236" t="s">
        <v>28</v>
      </c>
      <c r="F2777" s="237" t="s">
        <v>541</v>
      </c>
      <c r="G2777" s="234"/>
      <c r="H2777" s="238">
        <v>9.5999999999999996</v>
      </c>
      <c r="I2777" s="239"/>
      <c r="J2777" s="234"/>
      <c r="K2777" s="234"/>
      <c r="L2777" s="240"/>
      <c r="M2777" s="241"/>
      <c r="N2777" s="242"/>
      <c r="O2777" s="242"/>
      <c r="P2777" s="242"/>
      <c r="Q2777" s="242"/>
      <c r="R2777" s="242"/>
      <c r="S2777" s="242"/>
      <c r="T2777" s="243"/>
      <c r="U2777" s="13"/>
      <c r="V2777" s="13"/>
      <c r="W2777" s="13"/>
      <c r="X2777" s="13"/>
      <c r="Y2777" s="13"/>
      <c r="Z2777" s="13"/>
      <c r="AA2777" s="13"/>
      <c r="AB2777" s="13"/>
      <c r="AC2777" s="13"/>
      <c r="AD2777" s="13"/>
      <c r="AE2777" s="13"/>
      <c r="AT2777" s="244" t="s">
        <v>213</v>
      </c>
      <c r="AU2777" s="244" t="s">
        <v>84</v>
      </c>
      <c r="AV2777" s="13" t="s">
        <v>84</v>
      </c>
      <c r="AW2777" s="13" t="s">
        <v>35</v>
      </c>
      <c r="AX2777" s="13" t="s">
        <v>74</v>
      </c>
      <c r="AY2777" s="244" t="s">
        <v>197</v>
      </c>
    </row>
    <row r="2778" s="13" customFormat="1">
      <c r="A2778" s="13"/>
      <c r="B2778" s="233"/>
      <c r="C2778" s="234"/>
      <c r="D2778" s="235" t="s">
        <v>213</v>
      </c>
      <c r="E2778" s="236" t="s">
        <v>28</v>
      </c>
      <c r="F2778" s="237" t="s">
        <v>544</v>
      </c>
      <c r="G2778" s="234"/>
      <c r="H2778" s="238">
        <v>148.69999999999999</v>
      </c>
      <c r="I2778" s="239"/>
      <c r="J2778" s="234"/>
      <c r="K2778" s="234"/>
      <c r="L2778" s="240"/>
      <c r="M2778" s="241"/>
      <c r="N2778" s="242"/>
      <c r="O2778" s="242"/>
      <c r="P2778" s="242"/>
      <c r="Q2778" s="242"/>
      <c r="R2778" s="242"/>
      <c r="S2778" s="242"/>
      <c r="T2778" s="243"/>
      <c r="U2778" s="13"/>
      <c r="V2778" s="13"/>
      <c r="W2778" s="13"/>
      <c r="X2778" s="13"/>
      <c r="Y2778" s="13"/>
      <c r="Z2778" s="13"/>
      <c r="AA2778" s="13"/>
      <c r="AB2778" s="13"/>
      <c r="AC2778" s="13"/>
      <c r="AD2778" s="13"/>
      <c r="AE2778" s="13"/>
      <c r="AT2778" s="244" t="s">
        <v>213</v>
      </c>
      <c r="AU2778" s="244" t="s">
        <v>84</v>
      </c>
      <c r="AV2778" s="13" t="s">
        <v>84</v>
      </c>
      <c r="AW2778" s="13" t="s">
        <v>35</v>
      </c>
      <c r="AX2778" s="13" t="s">
        <v>74</v>
      </c>
      <c r="AY2778" s="244" t="s">
        <v>197</v>
      </c>
    </row>
    <row r="2779" s="13" customFormat="1">
      <c r="A2779" s="13"/>
      <c r="B2779" s="233"/>
      <c r="C2779" s="234"/>
      <c r="D2779" s="235" t="s">
        <v>213</v>
      </c>
      <c r="E2779" s="236" t="s">
        <v>28</v>
      </c>
      <c r="F2779" s="237" t="s">
        <v>560</v>
      </c>
      <c r="G2779" s="234"/>
      <c r="H2779" s="238">
        <v>160.90000000000001</v>
      </c>
      <c r="I2779" s="239"/>
      <c r="J2779" s="234"/>
      <c r="K2779" s="234"/>
      <c r="L2779" s="240"/>
      <c r="M2779" s="241"/>
      <c r="N2779" s="242"/>
      <c r="O2779" s="242"/>
      <c r="P2779" s="242"/>
      <c r="Q2779" s="242"/>
      <c r="R2779" s="242"/>
      <c r="S2779" s="242"/>
      <c r="T2779" s="243"/>
      <c r="U2779" s="13"/>
      <c r="V2779" s="13"/>
      <c r="W2779" s="13"/>
      <c r="X2779" s="13"/>
      <c r="Y2779" s="13"/>
      <c r="Z2779" s="13"/>
      <c r="AA2779" s="13"/>
      <c r="AB2779" s="13"/>
      <c r="AC2779" s="13"/>
      <c r="AD2779" s="13"/>
      <c r="AE2779" s="13"/>
      <c r="AT2779" s="244" t="s">
        <v>213</v>
      </c>
      <c r="AU2779" s="244" t="s">
        <v>84</v>
      </c>
      <c r="AV2779" s="13" t="s">
        <v>84</v>
      </c>
      <c r="AW2779" s="13" t="s">
        <v>35</v>
      </c>
      <c r="AX2779" s="13" t="s">
        <v>74</v>
      </c>
      <c r="AY2779" s="244" t="s">
        <v>197</v>
      </c>
    </row>
    <row r="2780" s="16" customFormat="1">
      <c r="A2780" s="16"/>
      <c r="B2780" s="266"/>
      <c r="C2780" s="267"/>
      <c r="D2780" s="235" t="s">
        <v>213</v>
      </c>
      <c r="E2780" s="268" t="s">
        <v>28</v>
      </c>
      <c r="F2780" s="269" t="s">
        <v>416</v>
      </c>
      <c r="G2780" s="267"/>
      <c r="H2780" s="270">
        <v>319.19999999999999</v>
      </c>
      <c r="I2780" s="271"/>
      <c r="J2780" s="267"/>
      <c r="K2780" s="267"/>
      <c r="L2780" s="272"/>
      <c r="M2780" s="273"/>
      <c r="N2780" s="274"/>
      <c r="O2780" s="274"/>
      <c r="P2780" s="274"/>
      <c r="Q2780" s="274"/>
      <c r="R2780" s="274"/>
      <c r="S2780" s="274"/>
      <c r="T2780" s="275"/>
      <c r="U2780" s="16"/>
      <c r="V2780" s="16"/>
      <c r="W2780" s="16"/>
      <c r="X2780" s="16"/>
      <c r="Y2780" s="16"/>
      <c r="Z2780" s="16"/>
      <c r="AA2780" s="16"/>
      <c r="AB2780" s="16"/>
      <c r="AC2780" s="16"/>
      <c r="AD2780" s="16"/>
      <c r="AE2780" s="16"/>
      <c r="AT2780" s="276" t="s">
        <v>213</v>
      </c>
      <c r="AU2780" s="276" t="s">
        <v>84</v>
      </c>
      <c r="AV2780" s="16" t="s">
        <v>160</v>
      </c>
      <c r="AW2780" s="16" t="s">
        <v>35</v>
      </c>
      <c r="AX2780" s="16" t="s">
        <v>74</v>
      </c>
      <c r="AY2780" s="276" t="s">
        <v>197</v>
      </c>
    </row>
    <row r="2781" s="13" customFormat="1">
      <c r="A2781" s="13"/>
      <c r="B2781" s="233"/>
      <c r="C2781" s="234"/>
      <c r="D2781" s="235" t="s">
        <v>213</v>
      </c>
      <c r="E2781" s="236" t="s">
        <v>28</v>
      </c>
      <c r="F2781" s="237" t="s">
        <v>3629</v>
      </c>
      <c r="G2781" s="234"/>
      <c r="H2781" s="238">
        <v>-54.899999999999999</v>
      </c>
      <c r="I2781" s="239"/>
      <c r="J2781" s="234"/>
      <c r="K2781" s="234"/>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84</v>
      </c>
      <c r="AV2781" s="13" t="s">
        <v>84</v>
      </c>
      <c r="AW2781" s="13" t="s">
        <v>35</v>
      </c>
      <c r="AX2781" s="13" t="s">
        <v>74</v>
      </c>
      <c r="AY2781" s="244" t="s">
        <v>197</v>
      </c>
    </row>
    <row r="2782" s="14" customFormat="1">
      <c r="A2782" s="14"/>
      <c r="B2782" s="245"/>
      <c r="C2782" s="246"/>
      <c r="D2782" s="235" t="s">
        <v>213</v>
      </c>
      <c r="E2782" s="247" t="s">
        <v>28</v>
      </c>
      <c r="F2782" s="248" t="s">
        <v>226</v>
      </c>
      <c r="G2782" s="246"/>
      <c r="H2782" s="249">
        <v>264.30000000000001</v>
      </c>
      <c r="I2782" s="250"/>
      <c r="J2782" s="246"/>
      <c r="K2782" s="246"/>
      <c r="L2782" s="251"/>
      <c r="M2782" s="252"/>
      <c r="N2782" s="253"/>
      <c r="O2782" s="253"/>
      <c r="P2782" s="253"/>
      <c r="Q2782" s="253"/>
      <c r="R2782" s="253"/>
      <c r="S2782" s="253"/>
      <c r="T2782" s="254"/>
      <c r="U2782" s="14"/>
      <c r="V2782" s="14"/>
      <c r="W2782" s="14"/>
      <c r="X2782" s="14"/>
      <c r="Y2782" s="14"/>
      <c r="Z2782" s="14"/>
      <c r="AA2782" s="14"/>
      <c r="AB2782" s="14"/>
      <c r="AC2782" s="14"/>
      <c r="AD2782" s="14"/>
      <c r="AE2782" s="14"/>
      <c r="AT2782" s="255" t="s">
        <v>213</v>
      </c>
      <c r="AU2782" s="255" t="s">
        <v>84</v>
      </c>
      <c r="AV2782" s="14" t="s">
        <v>204</v>
      </c>
      <c r="AW2782" s="14" t="s">
        <v>35</v>
      </c>
      <c r="AX2782" s="14" t="s">
        <v>82</v>
      </c>
      <c r="AY2782" s="255" t="s">
        <v>197</v>
      </c>
    </row>
    <row r="2783" s="2" customFormat="1">
      <c r="A2783" s="41"/>
      <c r="B2783" s="42"/>
      <c r="C2783" s="43"/>
      <c r="D2783" s="235" t="s">
        <v>1651</v>
      </c>
      <c r="E2783" s="43"/>
      <c r="F2783" s="291" t="s">
        <v>1652</v>
      </c>
      <c r="G2783" s="43"/>
      <c r="H2783" s="43"/>
      <c r="I2783" s="43"/>
      <c r="J2783" s="43"/>
      <c r="K2783" s="43"/>
      <c r="L2783" s="47"/>
      <c r="M2783" s="231"/>
      <c r="N2783" s="232"/>
      <c r="O2783" s="87"/>
      <c r="P2783" s="87"/>
      <c r="Q2783" s="87"/>
      <c r="R2783" s="87"/>
      <c r="S2783" s="87"/>
      <c r="T2783" s="88"/>
      <c r="U2783" s="41"/>
      <c r="V2783" s="41"/>
      <c r="W2783" s="41"/>
      <c r="X2783" s="41"/>
      <c r="Y2783" s="41"/>
      <c r="Z2783" s="41"/>
      <c r="AA2783" s="41"/>
      <c r="AB2783" s="41"/>
      <c r="AC2783" s="41"/>
      <c r="AD2783" s="41"/>
      <c r="AE2783" s="41"/>
      <c r="AU2783" s="20" t="s">
        <v>84</v>
      </c>
    </row>
    <row r="2784" s="2" customFormat="1">
      <c r="A2784" s="41"/>
      <c r="B2784" s="42"/>
      <c r="C2784" s="43"/>
      <c r="D2784" s="235" t="s">
        <v>1651</v>
      </c>
      <c r="E2784" s="43"/>
      <c r="F2784" s="292" t="s">
        <v>1653</v>
      </c>
      <c r="G2784" s="43"/>
      <c r="H2784" s="293">
        <v>9.5999999999999996</v>
      </c>
      <c r="I2784" s="43"/>
      <c r="J2784" s="43"/>
      <c r="K2784" s="43"/>
      <c r="L2784" s="47"/>
      <c r="M2784" s="231"/>
      <c r="N2784" s="232"/>
      <c r="O2784" s="87"/>
      <c r="P2784" s="87"/>
      <c r="Q2784" s="87"/>
      <c r="R2784" s="87"/>
      <c r="S2784" s="87"/>
      <c r="T2784" s="88"/>
      <c r="U2784" s="41"/>
      <c r="V2784" s="41"/>
      <c r="W2784" s="41"/>
      <c r="X2784" s="41"/>
      <c r="Y2784" s="41"/>
      <c r="Z2784" s="41"/>
      <c r="AA2784" s="41"/>
      <c r="AB2784" s="41"/>
      <c r="AC2784" s="41"/>
      <c r="AD2784" s="41"/>
      <c r="AE2784" s="41"/>
      <c r="AU2784" s="20" t="s">
        <v>84</v>
      </c>
    </row>
    <row r="2785" s="2" customFormat="1">
      <c r="A2785" s="41"/>
      <c r="B2785" s="42"/>
      <c r="C2785" s="43"/>
      <c r="D2785" s="235" t="s">
        <v>1651</v>
      </c>
      <c r="E2785" s="43"/>
      <c r="F2785" s="291" t="s">
        <v>1654</v>
      </c>
      <c r="G2785" s="43"/>
      <c r="H2785" s="43"/>
      <c r="I2785" s="43"/>
      <c r="J2785" s="43"/>
      <c r="K2785" s="43"/>
      <c r="L2785" s="47"/>
      <c r="M2785" s="231"/>
      <c r="N2785" s="232"/>
      <c r="O2785" s="87"/>
      <c r="P2785" s="87"/>
      <c r="Q2785" s="87"/>
      <c r="R2785" s="87"/>
      <c r="S2785" s="87"/>
      <c r="T2785" s="88"/>
      <c r="U2785" s="41"/>
      <c r="V2785" s="41"/>
      <c r="W2785" s="41"/>
      <c r="X2785" s="41"/>
      <c r="Y2785" s="41"/>
      <c r="Z2785" s="41"/>
      <c r="AA2785" s="41"/>
      <c r="AB2785" s="41"/>
      <c r="AC2785" s="41"/>
      <c r="AD2785" s="41"/>
      <c r="AE2785" s="41"/>
      <c r="AU2785" s="20" t="s">
        <v>84</v>
      </c>
    </row>
    <row r="2786" s="2" customFormat="1">
      <c r="A2786" s="41"/>
      <c r="B2786" s="42"/>
      <c r="C2786" s="43"/>
      <c r="D2786" s="235" t="s">
        <v>1651</v>
      </c>
      <c r="E2786" s="43"/>
      <c r="F2786" s="292" t="s">
        <v>1655</v>
      </c>
      <c r="G2786" s="43"/>
      <c r="H2786" s="293">
        <v>0</v>
      </c>
      <c r="I2786" s="43"/>
      <c r="J2786" s="43"/>
      <c r="K2786" s="43"/>
      <c r="L2786" s="47"/>
      <c r="M2786" s="231"/>
      <c r="N2786" s="232"/>
      <c r="O2786" s="87"/>
      <c r="P2786" s="87"/>
      <c r="Q2786" s="87"/>
      <c r="R2786" s="87"/>
      <c r="S2786" s="87"/>
      <c r="T2786" s="88"/>
      <c r="U2786" s="41"/>
      <c r="V2786" s="41"/>
      <c r="W2786" s="41"/>
      <c r="X2786" s="41"/>
      <c r="Y2786" s="41"/>
      <c r="Z2786" s="41"/>
      <c r="AA2786" s="41"/>
      <c r="AB2786" s="41"/>
      <c r="AC2786" s="41"/>
      <c r="AD2786" s="41"/>
      <c r="AE2786" s="41"/>
      <c r="AU2786" s="20" t="s">
        <v>84</v>
      </c>
    </row>
    <row r="2787" s="2" customFormat="1">
      <c r="A2787" s="41"/>
      <c r="B2787" s="42"/>
      <c r="C2787" s="43"/>
      <c r="D2787" s="235" t="s">
        <v>1651</v>
      </c>
      <c r="E2787" s="43"/>
      <c r="F2787" s="292" t="s">
        <v>1656</v>
      </c>
      <c r="G2787" s="43"/>
      <c r="H2787" s="293">
        <v>148.69999999999999</v>
      </c>
      <c r="I2787" s="43"/>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U2787" s="20" t="s">
        <v>84</v>
      </c>
    </row>
    <row r="2788" s="2" customFormat="1">
      <c r="A2788" s="41"/>
      <c r="B2788" s="42"/>
      <c r="C2788" s="43"/>
      <c r="D2788" s="235" t="s">
        <v>1651</v>
      </c>
      <c r="E2788" s="43"/>
      <c r="F2788" s="291" t="s">
        <v>1732</v>
      </c>
      <c r="G2788" s="43"/>
      <c r="H2788" s="43"/>
      <c r="I2788" s="43"/>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U2788" s="20" t="s">
        <v>84</v>
      </c>
    </row>
    <row r="2789" s="2" customFormat="1">
      <c r="A2789" s="41"/>
      <c r="B2789" s="42"/>
      <c r="C2789" s="43"/>
      <c r="D2789" s="235" t="s">
        <v>1651</v>
      </c>
      <c r="E2789" s="43"/>
      <c r="F2789" s="292" t="s">
        <v>1733</v>
      </c>
      <c r="G2789" s="43"/>
      <c r="H2789" s="293">
        <v>0</v>
      </c>
      <c r="I2789" s="43"/>
      <c r="J2789" s="43"/>
      <c r="K2789" s="43"/>
      <c r="L2789" s="47"/>
      <c r="M2789" s="231"/>
      <c r="N2789" s="232"/>
      <c r="O2789" s="87"/>
      <c r="P2789" s="87"/>
      <c r="Q2789" s="87"/>
      <c r="R2789" s="87"/>
      <c r="S2789" s="87"/>
      <c r="T2789" s="88"/>
      <c r="U2789" s="41"/>
      <c r="V2789" s="41"/>
      <c r="W2789" s="41"/>
      <c r="X2789" s="41"/>
      <c r="Y2789" s="41"/>
      <c r="Z2789" s="41"/>
      <c r="AA2789" s="41"/>
      <c r="AB2789" s="41"/>
      <c r="AC2789" s="41"/>
      <c r="AD2789" s="41"/>
      <c r="AE2789" s="41"/>
      <c r="AU2789" s="20" t="s">
        <v>84</v>
      </c>
    </row>
    <row r="2790" s="2" customFormat="1">
      <c r="A2790" s="41"/>
      <c r="B2790" s="42"/>
      <c r="C2790" s="43"/>
      <c r="D2790" s="235" t="s">
        <v>1651</v>
      </c>
      <c r="E2790" s="43"/>
      <c r="F2790" s="292" t="s">
        <v>1734</v>
      </c>
      <c r="G2790" s="43"/>
      <c r="H2790" s="293">
        <v>160.90000000000001</v>
      </c>
      <c r="I2790" s="43"/>
      <c r="J2790" s="43"/>
      <c r="K2790" s="43"/>
      <c r="L2790" s="47"/>
      <c r="M2790" s="231"/>
      <c r="N2790" s="232"/>
      <c r="O2790" s="87"/>
      <c r="P2790" s="87"/>
      <c r="Q2790" s="87"/>
      <c r="R2790" s="87"/>
      <c r="S2790" s="87"/>
      <c r="T2790" s="88"/>
      <c r="U2790" s="41"/>
      <c r="V2790" s="41"/>
      <c r="W2790" s="41"/>
      <c r="X2790" s="41"/>
      <c r="Y2790" s="41"/>
      <c r="Z2790" s="41"/>
      <c r="AA2790" s="41"/>
      <c r="AB2790" s="41"/>
      <c r="AC2790" s="41"/>
      <c r="AD2790" s="41"/>
      <c r="AE2790" s="41"/>
      <c r="AU2790" s="20" t="s">
        <v>84</v>
      </c>
    </row>
    <row r="2791" s="2" customFormat="1" ht="21.75" customHeight="1">
      <c r="A2791" s="41"/>
      <c r="B2791" s="42"/>
      <c r="C2791" s="281" t="s">
        <v>3630</v>
      </c>
      <c r="D2791" s="281" t="s">
        <v>519</v>
      </c>
      <c r="E2791" s="282" t="s">
        <v>3592</v>
      </c>
      <c r="F2791" s="283" t="s">
        <v>3593</v>
      </c>
      <c r="G2791" s="284" t="s">
        <v>202</v>
      </c>
      <c r="H2791" s="285">
        <v>303.94499999999999</v>
      </c>
      <c r="I2791" s="286"/>
      <c r="J2791" s="287">
        <f>ROUND(I2791*H2791,2)</f>
        <v>0</v>
      </c>
      <c r="K2791" s="283" t="s">
        <v>203</v>
      </c>
      <c r="L2791" s="288"/>
      <c r="M2791" s="289" t="s">
        <v>28</v>
      </c>
      <c r="N2791" s="290" t="s">
        <v>45</v>
      </c>
      <c r="O2791" s="87"/>
      <c r="P2791" s="224">
        <f>O2791*H2791</f>
        <v>0</v>
      </c>
      <c r="Q2791" s="224">
        <v>0.021999999999999999</v>
      </c>
      <c r="R2791" s="224">
        <f>Q2791*H2791</f>
        <v>6.6867899999999993</v>
      </c>
      <c r="S2791" s="224">
        <v>0</v>
      </c>
      <c r="T2791" s="225">
        <f>S2791*H2791</f>
        <v>0</v>
      </c>
      <c r="U2791" s="41"/>
      <c r="V2791" s="41"/>
      <c r="W2791" s="41"/>
      <c r="X2791" s="41"/>
      <c r="Y2791" s="41"/>
      <c r="Z2791" s="41"/>
      <c r="AA2791" s="41"/>
      <c r="AB2791" s="41"/>
      <c r="AC2791" s="41"/>
      <c r="AD2791" s="41"/>
      <c r="AE2791" s="41"/>
      <c r="AR2791" s="226" t="s">
        <v>365</v>
      </c>
      <c r="AT2791" s="226" t="s">
        <v>519</v>
      </c>
      <c r="AU2791" s="226" t="s">
        <v>84</v>
      </c>
      <c r="AY2791" s="20" t="s">
        <v>197</v>
      </c>
      <c r="BE2791" s="227">
        <f>IF(N2791="základní",J2791,0)</f>
        <v>0</v>
      </c>
      <c r="BF2791" s="227">
        <f>IF(N2791="snížená",J2791,0)</f>
        <v>0</v>
      </c>
      <c r="BG2791" s="227">
        <f>IF(N2791="zákl. přenesená",J2791,0)</f>
        <v>0</v>
      </c>
      <c r="BH2791" s="227">
        <f>IF(N2791="sníž. přenesená",J2791,0)</f>
        <v>0</v>
      </c>
      <c r="BI2791" s="227">
        <f>IF(N2791="nulová",J2791,0)</f>
        <v>0</v>
      </c>
      <c r="BJ2791" s="20" t="s">
        <v>82</v>
      </c>
      <c r="BK2791" s="227">
        <f>ROUND(I2791*H2791,2)</f>
        <v>0</v>
      </c>
      <c r="BL2791" s="20" t="s">
        <v>283</v>
      </c>
      <c r="BM2791" s="226" t="s">
        <v>3631</v>
      </c>
    </row>
    <row r="2792" s="13" customFormat="1">
      <c r="A2792" s="13"/>
      <c r="B2792" s="233"/>
      <c r="C2792" s="234"/>
      <c r="D2792" s="235" t="s">
        <v>213</v>
      </c>
      <c r="E2792" s="234"/>
      <c r="F2792" s="237" t="s">
        <v>3632</v>
      </c>
      <c r="G2792" s="234"/>
      <c r="H2792" s="238">
        <v>303.94499999999999</v>
      </c>
      <c r="I2792" s="239"/>
      <c r="J2792" s="234"/>
      <c r="K2792" s="234"/>
      <c r="L2792" s="240"/>
      <c r="M2792" s="241"/>
      <c r="N2792" s="242"/>
      <c r="O2792" s="242"/>
      <c r="P2792" s="242"/>
      <c r="Q2792" s="242"/>
      <c r="R2792" s="242"/>
      <c r="S2792" s="242"/>
      <c r="T2792" s="243"/>
      <c r="U2792" s="13"/>
      <c r="V2792" s="13"/>
      <c r="W2792" s="13"/>
      <c r="X2792" s="13"/>
      <c r="Y2792" s="13"/>
      <c r="Z2792" s="13"/>
      <c r="AA2792" s="13"/>
      <c r="AB2792" s="13"/>
      <c r="AC2792" s="13"/>
      <c r="AD2792" s="13"/>
      <c r="AE2792" s="13"/>
      <c r="AT2792" s="244" t="s">
        <v>213</v>
      </c>
      <c r="AU2792" s="244" t="s">
        <v>84</v>
      </c>
      <c r="AV2792" s="13" t="s">
        <v>84</v>
      </c>
      <c r="AW2792" s="13" t="s">
        <v>4</v>
      </c>
      <c r="AX2792" s="13" t="s">
        <v>82</v>
      </c>
      <c r="AY2792" s="244" t="s">
        <v>197</v>
      </c>
    </row>
    <row r="2793" s="2" customFormat="1" ht="24.15" customHeight="1">
      <c r="A2793" s="41"/>
      <c r="B2793" s="42"/>
      <c r="C2793" s="215" t="s">
        <v>3633</v>
      </c>
      <c r="D2793" s="215" t="s">
        <v>199</v>
      </c>
      <c r="E2793" s="216" t="s">
        <v>3634</v>
      </c>
      <c r="F2793" s="217" t="s">
        <v>3635</v>
      </c>
      <c r="G2793" s="218" t="s">
        <v>202</v>
      </c>
      <c r="H2793" s="219">
        <v>54.899999999999999</v>
      </c>
      <c r="I2793" s="220"/>
      <c r="J2793" s="221">
        <f>ROUND(I2793*H2793,2)</f>
        <v>0</v>
      </c>
      <c r="K2793" s="217" t="s">
        <v>203</v>
      </c>
      <c r="L2793" s="47"/>
      <c r="M2793" s="222" t="s">
        <v>28</v>
      </c>
      <c r="N2793" s="223" t="s">
        <v>45</v>
      </c>
      <c r="O2793" s="87"/>
      <c r="P2793" s="224">
        <f>O2793*H2793</f>
        <v>0</v>
      </c>
      <c r="Q2793" s="224">
        <v>0.0053800000000000002</v>
      </c>
      <c r="R2793" s="224">
        <f>Q2793*H2793</f>
        <v>0.29536200000000001</v>
      </c>
      <c r="S2793" s="224">
        <v>0</v>
      </c>
      <c r="T2793" s="225">
        <f>S2793*H2793</f>
        <v>0</v>
      </c>
      <c r="U2793" s="41"/>
      <c r="V2793" s="41"/>
      <c r="W2793" s="41"/>
      <c r="X2793" s="41"/>
      <c r="Y2793" s="41"/>
      <c r="Z2793" s="41"/>
      <c r="AA2793" s="41"/>
      <c r="AB2793" s="41"/>
      <c r="AC2793" s="41"/>
      <c r="AD2793" s="41"/>
      <c r="AE2793" s="41"/>
      <c r="AR2793" s="226" t="s">
        <v>283</v>
      </c>
      <c r="AT2793" s="226" t="s">
        <v>199</v>
      </c>
      <c r="AU2793" s="226" t="s">
        <v>84</v>
      </c>
      <c r="AY2793" s="20" t="s">
        <v>197</v>
      </c>
      <c r="BE2793" s="227">
        <f>IF(N2793="základní",J2793,0)</f>
        <v>0</v>
      </c>
      <c r="BF2793" s="227">
        <f>IF(N2793="snížená",J2793,0)</f>
        <v>0</v>
      </c>
      <c r="BG2793" s="227">
        <f>IF(N2793="zákl. přenesená",J2793,0)</f>
        <v>0</v>
      </c>
      <c r="BH2793" s="227">
        <f>IF(N2793="sníž. přenesená",J2793,0)</f>
        <v>0</v>
      </c>
      <c r="BI2793" s="227">
        <f>IF(N2793="nulová",J2793,0)</f>
        <v>0</v>
      </c>
      <c r="BJ2793" s="20" t="s">
        <v>82</v>
      </c>
      <c r="BK2793" s="227">
        <f>ROUND(I2793*H2793,2)</f>
        <v>0</v>
      </c>
      <c r="BL2793" s="20" t="s">
        <v>283</v>
      </c>
      <c r="BM2793" s="226" t="s">
        <v>3636</v>
      </c>
    </row>
    <row r="2794" s="2" customFormat="1">
      <c r="A2794" s="41"/>
      <c r="B2794" s="42"/>
      <c r="C2794" s="43"/>
      <c r="D2794" s="228" t="s">
        <v>206</v>
      </c>
      <c r="E2794" s="43"/>
      <c r="F2794" s="229" t="s">
        <v>3637</v>
      </c>
      <c r="G2794" s="43"/>
      <c r="H2794" s="43"/>
      <c r="I2794" s="230"/>
      <c r="J2794" s="43"/>
      <c r="K2794" s="43"/>
      <c r="L2794" s="47"/>
      <c r="M2794" s="231"/>
      <c r="N2794" s="232"/>
      <c r="O2794" s="87"/>
      <c r="P2794" s="87"/>
      <c r="Q2794" s="87"/>
      <c r="R2794" s="87"/>
      <c r="S2794" s="87"/>
      <c r="T2794" s="88"/>
      <c r="U2794" s="41"/>
      <c r="V2794" s="41"/>
      <c r="W2794" s="41"/>
      <c r="X2794" s="41"/>
      <c r="Y2794" s="41"/>
      <c r="Z2794" s="41"/>
      <c r="AA2794" s="41"/>
      <c r="AB2794" s="41"/>
      <c r="AC2794" s="41"/>
      <c r="AD2794" s="41"/>
      <c r="AE2794" s="41"/>
      <c r="AT2794" s="20" t="s">
        <v>206</v>
      </c>
      <c r="AU2794" s="20" t="s">
        <v>84</v>
      </c>
    </row>
    <row r="2795" s="15" customFormat="1">
      <c r="A2795" s="15"/>
      <c r="B2795" s="256"/>
      <c r="C2795" s="257"/>
      <c r="D2795" s="235" t="s">
        <v>213</v>
      </c>
      <c r="E2795" s="258" t="s">
        <v>28</v>
      </c>
      <c r="F2795" s="259" t="s">
        <v>3578</v>
      </c>
      <c r="G2795" s="257"/>
      <c r="H2795" s="258" t="s">
        <v>28</v>
      </c>
      <c r="I2795" s="260"/>
      <c r="J2795" s="257"/>
      <c r="K2795" s="257"/>
      <c r="L2795" s="261"/>
      <c r="M2795" s="262"/>
      <c r="N2795" s="263"/>
      <c r="O2795" s="263"/>
      <c r="P2795" s="263"/>
      <c r="Q2795" s="263"/>
      <c r="R2795" s="263"/>
      <c r="S2795" s="263"/>
      <c r="T2795" s="264"/>
      <c r="U2795" s="15"/>
      <c r="V2795" s="15"/>
      <c r="W2795" s="15"/>
      <c r="X2795" s="15"/>
      <c r="Y2795" s="15"/>
      <c r="Z2795" s="15"/>
      <c r="AA2795" s="15"/>
      <c r="AB2795" s="15"/>
      <c r="AC2795" s="15"/>
      <c r="AD2795" s="15"/>
      <c r="AE2795" s="15"/>
      <c r="AT2795" s="265" t="s">
        <v>213</v>
      </c>
      <c r="AU2795" s="265" t="s">
        <v>84</v>
      </c>
      <c r="AV2795" s="15" t="s">
        <v>82</v>
      </c>
      <c r="AW2795" s="15" t="s">
        <v>35</v>
      </c>
      <c r="AX2795" s="15" t="s">
        <v>74</v>
      </c>
      <c r="AY2795" s="265" t="s">
        <v>197</v>
      </c>
    </row>
    <row r="2796" s="15" customFormat="1">
      <c r="A2796" s="15"/>
      <c r="B2796" s="256"/>
      <c r="C2796" s="257"/>
      <c r="D2796" s="235" t="s">
        <v>213</v>
      </c>
      <c r="E2796" s="258" t="s">
        <v>28</v>
      </c>
      <c r="F2796" s="259" t="s">
        <v>3638</v>
      </c>
      <c r="G2796" s="257"/>
      <c r="H2796" s="258" t="s">
        <v>28</v>
      </c>
      <c r="I2796" s="260"/>
      <c r="J2796" s="257"/>
      <c r="K2796" s="257"/>
      <c r="L2796" s="261"/>
      <c r="M2796" s="262"/>
      <c r="N2796" s="263"/>
      <c r="O2796" s="263"/>
      <c r="P2796" s="263"/>
      <c r="Q2796" s="263"/>
      <c r="R2796" s="263"/>
      <c r="S2796" s="263"/>
      <c r="T2796" s="264"/>
      <c r="U2796" s="15"/>
      <c r="V2796" s="15"/>
      <c r="W2796" s="15"/>
      <c r="X2796" s="15"/>
      <c r="Y2796" s="15"/>
      <c r="Z2796" s="15"/>
      <c r="AA2796" s="15"/>
      <c r="AB2796" s="15"/>
      <c r="AC2796" s="15"/>
      <c r="AD2796" s="15"/>
      <c r="AE2796" s="15"/>
      <c r="AT2796" s="265" t="s">
        <v>213</v>
      </c>
      <c r="AU2796" s="265" t="s">
        <v>84</v>
      </c>
      <c r="AV2796" s="15" t="s">
        <v>82</v>
      </c>
      <c r="AW2796" s="15" t="s">
        <v>35</v>
      </c>
      <c r="AX2796" s="15" t="s">
        <v>74</v>
      </c>
      <c r="AY2796" s="265" t="s">
        <v>197</v>
      </c>
    </row>
    <row r="2797" s="13" customFormat="1">
      <c r="A2797" s="13"/>
      <c r="B2797" s="233"/>
      <c r="C2797" s="234"/>
      <c r="D2797" s="235" t="s">
        <v>213</v>
      </c>
      <c r="E2797" s="236" t="s">
        <v>28</v>
      </c>
      <c r="F2797" s="237" t="s">
        <v>3639</v>
      </c>
      <c r="G2797" s="234"/>
      <c r="H2797" s="238">
        <v>26.5</v>
      </c>
      <c r="I2797" s="239"/>
      <c r="J2797" s="234"/>
      <c r="K2797" s="234"/>
      <c r="L2797" s="240"/>
      <c r="M2797" s="241"/>
      <c r="N2797" s="242"/>
      <c r="O2797" s="242"/>
      <c r="P2797" s="242"/>
      <c r="Q2797" s="242"/>
      <c r="R2797" s="242"/>
      <c r="S2797" s="242"/>
      <c r="T2797" s="243"/>
      <c r="U2797" s="13"/>
      <c r="V2797" s="13"/>
      <c r="W2797" s="13"/>
      <c r="X2797" s="13"/>
      <c r="Y2797" s="13"/>
      <c r="Z2797" s="13"/>
      <c r="AA2797" s="13"/>
      <c r="AB2797" s="13"/>
      <c r="AC2797" s="13"/>
      <c r="AD2797" s="13"/>
      <c r="AE2797" s="13"/>
      <c r="AT2797" s="244" t="s">
        <v>213</v>
      </c>
      <c r="AU2797" s="244" t="s">
        <v>84</v>
      </c>
      <c r="AV2797" s="13" t="s">
        <v>84</v>
      </c>
      <c r="AW2797" s="13" t="s">
        <v>35</v>
      </c>
      <c r="AX2797" s="13" t="s">
        <v>74</v>
      </c>
      <c r="AY2797" s="244" t="s">
        <v>197</v>
      </c>
    </row>
    <row r="2798" s="15" customFormat="1">
      <c r="A2798" s="15"/>
      <c r="B2798" s="256"/>
      <c r="C2798" s="257"/>
      <c r="D2798" s="235" t="s">
        <v>213</v>
      </c>
      <c r="E2798" s="258" t="s">
        <v>28</v>
      </c>
      <c r="F2798" s="259" t="s">
        <v>3640</v>
      </c>
      <c r="G2798" s="257"/>
      <c r="H2798" s="258" t="s">
        <v>28</v>
      </c>
      <c r="I2798" s="260"/>
      <c r="J2798" s="257"/>
      <c r="K2798" s="257"/>
      <c r="L2798" s="261"/>
      <c r="M2798" s="262"/>
      <c r="N2798" s="263"/>
      <c r="O2798" s="263"/>
      <c r="P2798" s="263"/>
      <c r="Q2798" s="263"/>
      <c r="R2798" s="263"/>
      <c r="S2798" s="263"/>
      <c r="T2798" s="264"/>
      <c r="U2798" s="15"/>
      <c r="V2798" s="15"/>
      <c r="W2798" s="15"/>
      <c r="X2798" s="15"/>
      <c r="Y2798" s="15"/>
      <c r="Z2798" s="15"/>
      <c r="AA2798" s="15"/>
      <c r="AB2798" s="15"/>
      <c r="AC2798" s="15"/>
      <c r="AD2798" s="15"/>
      <c r="AE2798" s="15"/>
      <c r="AT2798" s="265" t="s">
        <v>213</v>
      </c>
      <c r="AU2798" s="265" t="s">
        <v>84</v>
      </c>
      <c r="AV2798" s="15" t="s">
        <v>82</v>
      </c>
      <c r="AW2798" s="15" t="s">
        <v>35</v>
      </c>
      <c r="AX2798" s="15" t="s">
        <v>74</v>
      </c>
      <c r="AY2798" s="265" t="s">
        <v>197</v>
      </c>
    </row>
    <row r="2799" s="13" customFormat="1">
      <c r="A2799" s="13"/>
      <c r="B2799" s="233"/>
      <c r="C2799" s="234"/>
      <c r="D2799" s="235" t="s">
        <v>213</v>
      </c>
      <c r="E2799" s="236" t="s">
        <v>28</v>
      </c>
      <c r="F2799" s="237" t="s">
        <v>3641</v>
      </c>
      <c r="G2799" s="234"/>
      <c r="H2799" s="238">
        <v>28.399999999999999</v>
      </c>
      <c r="I2799" s="239"/>
      <c r="J2799" s="234"/>
      <c r="K2799" s="234"/>
      <c r="L2799" s="240"/>
      <c r="M2799" s="241"/>
      <c r="N2799" s="242"/>
      <c r="O2799" s="242"/>
      <c r="P2799" s="242"/>
      <c r="Q2799" s="242"/>
      <c r="R2799" s="242"/>
      <c r="S2799" s="242"/>
      <c r="T2799" s="243"/>
      <c r="U2799" s="13"/>
      <c r="V2799" s="13"/>
      <c r="W2799" s="13"/>
      <c r="X2799" s="13"/>
      <c r="Y2799" s="13"/>
      <c r="Z2799" s="13"/>
      <c r="AA2799" s="13"/>
      <c r="AB2799" s="13"/>
      <c r="AC2799" s="13"/>
      <c r="AD2799" s="13"/>
      <c r="AE2799" s="13"/>
      <c r="AT2799" s="244" t="s">
        <v>213</v>
      </c>
      <c r="AU2799" s="244" t="s">
        <v>84</v>
      </c>
      <c r="AV2799" s="13" t="s">
        <v>84</v>
      </c>
      <c r="AW2799" s="13" t="s">
        <v>35</v>
      </c>
      <c r="AX2799" s="13" t="s">
        <v>74</v>
      </c>
      <c r="AY2799" s="244" t="s">
        <v>197</v>
      </c>
    </row>
    <row r="2800" s="14" customFormat="1">
      <c r="A2800" s="14"/>
      <c r="B2800" s="245"/>
      <c r="C2800" s="246"/>
      <c r="D2800" s="235" t="s">
        <v>213</v>
      </c>
      <c r="E2800" s="247" t="s">
        <v>28</v>
      </c>
      <c r="F2800" s="248" t="s">
        <v>226</v>
      </c>
      <c r="G2800" s="246"/>
      <c r="H2800" s="249">
        <v>54.899999999999999</v>
      </c>
      <c r="I2800" s="250"/>
      <c r="J2800" s="246"/>
      <c r="K2800" s="246"/>
      <c r="L2800" s="251"/>
      <c r="M2800" s="252"/>
      <c r="N2800" s="253"/>
      <c r="O2800" s="253"/>
      <c r="P2800" s="253"/>
      <c r="Q2800" s="253"/>
      <c r="R2800" s="253"/>
      <c r="S2800" s="253"/>
      <c r="T2800" s="254"/>
      <c r="U2800" s="14"/>
      <c r="V2800" s="14"/>
      <c r="W2800" s="14"/>
      <c r="X2800" s="14"/>
      <c r="Y2800" s="14"/>
      <c r="Z2800" s="14"/>
      <c r="AA2800" s="14"/>
      <c r="AB2800" s="14"/>
      <c r="AC2800" s="14"/>
      <c r="AD2800" s="14"/>
      <c r="AE2800" s="14"/>
      <c r="AT2800" s="255" t="s">
        <v>213</v>
      </c>
      <c r="AU2800" s="255" t="s">
        <v>84</v>
      </c>
      <c r="AV2800" s="14" t="s">
        <v>204</v>
      </c>
      <c r="AW2800" s="14" t="s">
        <v>35</v>
      </c>
      <c r="AX2800" s="14" t="s">
        <v>82</v>
      </c>
      <c r="AY2800" s="255" t="s">
        <v>197</v>
      </c>
    </row>
    <row r="2801" s="2" customFormat="1" ht="21.75" customHeight="1">
      <c r="A2801" s="41"/>
      <c r="B2801" s="42"/>
      <c r="C2801" s="281" t="s">
        <v>3642</v>
      </c>
      <c r="D2801" s="281" t="s">
        <v>519</v>
      </c>
      <c r="E2801" s="282" t="s">
        <v>3643</v>
      </c>
      <c r="F2801" s="283" t="s">
        <v>3644</v>
      </c>
      <c r="G2801" s="284" t="s">
        <v>202</v>
      </c>
      <c r="H2801" s="285">
        <v>60.390000000000001</v>
      </c>
      <c r="I2801" s="286"/>
      <c r="J2801" s="287">
        <f>ROUND(I2801*H2801,2)</f>
        <v>0</v>
      </c>
      <c r="K2801" s="283" t="s">
        <v>203</v>
      </c>
      <c r="L2801" s="288"/>
      <c r="M2801" s="289" t="s">
        <v>28</v>
      </c>
      <c r="N2801" s="290" t="s">
        <v>45</v>
      </c>
      <c r="O2801" s="87"/>
      <c r="P2801" s="224">
        <f>O2801*H2801</f>
        <v>0</v>
      </c>
      <c r="Q2801" s="224">
        <v>0.021999999999999999</v>
      </c>
      <c r="R2801" s="224">
        <f>Q2801*H2801</f>
        <v>1.3285799999999999</v>
      </c>
      <c r="S2801" s="224">
        <v>0</v>
      </c>
      <c r="T2801" s="225">
        <f>S2801*H2801</f>
        <v>0</v>
      </c>
      <c r="U2801" s="41"/>
      <c r="V2801" s="41"/>
      <c r="W2801" s="41"/>
      <c r="X2801" s="41"/>
      <c r="Y2801" s="41"/>
      <c r="Z2801" s="41"/>
      <c r="AA2801" s="41"/>
      <c r="AB2801" s="41"/>
      <c r="AC2801" s="41"/>
      <c r="AD2801" s="41"/>
      <c r="AE2801" s="41"/>
      <c r="AR2801" s="226" t="s">
        <v>365</v>
      </c>
      <c r="AT2801" s="226" t="s">
        <v>519</v>
      </c>
      <c r="AU2801" s="226" t="s">
        <v>84</v>
      </c>
      <c r="AY2801" s="20" t="s">
        <v>197</v>
      </c>
      <c r="BE2801" s="227">
        <f>IF(N2801="základní",J2801,0)</f>
        <v>0</v>
      </c>
      <c r="BF2801" s="227">
        <f>IF(N2801="snížená",J2801,0)</f>
        <v>0</v>
      </c>
      <c r="BG2801" s="227">
        <f>IF(N2801="zákl. přenesená",J2801,0)</f>
        <v>0</v>
      </c>
      <c r="BH2801" s="227">
        <f>IF(N2801="sníž. přenesená",J2801,0)</f>
        <v>0</v>
      </c>
      <c r="BI2801" s="227">
        <f>IF(N2801="nulová",J2801,0)</f>
        <v>0</v>
      </c>
      <c r="BJ2801" s="20" t="s">
        <v>82</v>
      </c>
      <c r="BK2801" s="227">
        <f>ROUND(I2801*H2801,2)</f>
        <v>0</v>
      </c>
      <c r="BL2801" s="20" t="s">
        <v>283</v>
      </c>
      <c r="BM2801" s="226" t="s">
        <v>3645</v>
      </c>
    </row>
    <row r="2802" s="13" customFormat="1">
      <c r="A2802" s="13"/>
      <c r="B2802" s="233"/>
      <c r="C2802" s="234"/>
      <c r="D2802" s="235" t="s">
        <v>213</v>
      </c>
      <c r="E2802" s="234"/>
      <c r="F2802" s="237" t="s">
        <v>3646</v>
      </c>
      <c r="G2802" s="234"/>
      <c r="H2802" s="238">
        <v>60.390000000000001</v>
      </c>
      <c r="I2802" s="239"/>
      <c r="J2802" s="234"/>
      <c r="K2802" s="234"/>
      <c r="L2802" s="240"/>
      <c r="M2802" s="241"/>
      <c r="N2802" s="242"/>
      <c r="O2802" s="242"/>
      <c r="P2802" s="242"/>
      <c r="Q2802" s="242"/>
      <c r="R2802" s="242"/>
      <c r="S2802" s="242"/>
      <c r="T2802" s="243"/>
      <c r="U2802" s="13"/>
      <c r="V2802" s="13"/>
      <c r="W2802" s="13"/>
      <c r="X2802" s="13"/>
      <c r="Y2802" s="13"/>
      <c r="Z2802" s="13"/>
      <c r="AA2802" s="13"/>
      <c r="AB2802" s="13"/>
      <c r="AC2802" s="13"/>
      <c r="AD2802" s="13"/>
      <c r="AE2802" s="13"/>
      <c r="AT2802" s="244" t="s">
        <v>213</v>
      </c>
      <c r="AU2802" s="244" t="s">
        <v>84</v>
      </c>
      <c r="AV2802" s="13" t="s">
        <v>84</v>
      </c>
      <c r="AW2802" s="13" t="s">
        <v>4</v>
      </c>
      <c r="AX2802" s="13" t="s">
        <v>82</v>
      </c>
      <c r="AY2802" s="244" t="s">
        <v>197</v>
      </c>
    </row>
    <row r="2803" s="2" customFormat="1" ht="16.5" customHeight="1">
      <c r="A2803" s="41"/>
      <c r="B2803" s="42"/>
      <c r="C2803" s="215" t="s">
        <v>3647</v>
      </c>
      <c r="D2803" s="215" t="s">
        <v>199</v>
      </c>
      <c r="E2803" s="216" t="s">
        <v>3648</v>
      </c>
      <c r="F2803" s="217" t="s">
        <v>3649</v>
      </c>
      <c r="G2803" s="218" t="s">
        <v>202</v>
      </c>
      <c r="H2803" s="219">
        <v>106.90000000000001</v>
      </c>
      <c r="I2803" s="220"/>
      <c r="J2803" s="221">
        <f>ROUND(I2803*H2803,2)</f>
        <v>0</v>
      </c>
      <c r="K2803" s="217" t="s">
        <v>203</v>
      </c>
      <c r="L2803" s="47"/>
      <c r="M2803" s="222" t="s">
        <v>28</v>
      </c>
      <c r="N2803" s="223" t="s">
        <v>45</v>
      </c>
      <c r="O2803" s="87"/>
      <c r="P2803" s="224">
        <f>O2803*H2803</f>
        <v>0</v>
      </c>
      <c r="Q2803" s="224">
        <v>0.0015</v>
      </c>
      <c r="R2803" s="224">
        <f>Q2803*H2803</f>
        <v>0.16035000000000002</v>
      </c>
      <c r="S2803" s="224">
        <v>0</v>
      </c>
      <c r="T2803" s="225">
        <f>S2803*H2803</f>
        <v>0</v>
      </c>
      <c r="U2803" s="41"/>
      <c r="V2803" s="41"/>
      <c r="W2803" s="41"/>
      <c r="X2803" s="41"/>
      <c r="Y2803" s="41"/>
      <c r="Z2803" s="41"/>
      <c r="AA2803" s="41"/>
      <c r="AB2803" s="41"/>
      <c r="AC2803" s="41"/>
      <c r="AD2803" s="41"/>
      <c r="AE2803" s="41"/>
      <c r="AR2803" s="226" t="s">
        <v>283</v>
      </c>
      <c r="AT2803" s="226" t="s">
        <v>199</v>
      </c>
      <c r="AU2803" s="226" t="s">
        <v>84</v>
      </c>
      <c r="AY2803" s="20" t="s">
        <v>197</v>
      </c>
      <c r="BE2803" s="227">
        <f>IF(N2803="základní",J2803,0)</f>
        <v>0</v>
      </c>
      <c r="BF2803" s="227">
        <f>IF(N2803="snížená",J2803,0)</f>
        <v>0</v>
      </c>
      <c r="BG2803" s="227">
        <f>IF(N2803="zákl. přenesená",J2803,0)</f>
        <v>0</v>
      </c>
      <c r="BH2803" s="227">
        <f>IF(N2803="sníž. přenesená",J2803,0)</f>
        <v>0</v>
      </c>
      <c r="BI2803" s="227">
        <f>IF(N2803="nulová",J2803,0)</f>
        <v>0</v>
      </c>
      <c r="BJ2803" s="20" t="s">
        <v>82</v>
      </c>
      <c r="BK2803" s="227">
        <f>ROUND(I2803*H2803,2)</f>
        <v>0</v>
      </c>
      <c r="BL2803" s="20" t="s">
        <v>283</v>
      </c>
      <c r="BM2803" s="226" t="s">
        <v>3650</v>
      </c>
    </row>
    <row r="2804" s="2" customFormat="1">
      <c r="A2804" s="41"/>
      <c r="B2804" s="42"/>
      <c r="C2804" s="43"/>
      <c r="D2804" s="228" t="s">
        <v>206</v>
      </c>
      <c r="E2804" s="43"/>
      <c r="F2804" s="229" t="s">
        <v>3651</v>
      </c>
      <c r="G2804" s="43"/>
      <c r="H2804" s="43"/>
      <c r="I2804" s="230"/>
      <c r="J2804" s="43"/>
      <c r="K2804" s="43"/>
      <c r="L2804" s="47"/>
      <c r="M2804" s="231"/>
      <c r="N2804" s="232"/>
      <c r="O2804" s="87"/>
      <c r="P2804" s="87"/>
      <c r="Q2804" s="87"/>
      <c r="R2804" s="87"/>
      <c r="S2804" s="87"/>
      <c r="T2804" s="88"/>
      <c r="U2804" s="41"/>
      <c r="V2804" s="41"/>
      <c r="W2804" s="41"/>
      <c r="X2804" s="41"/>
      <c r="Y2804" s="41"/>
      <c r="Z2804" s="41"/>
      <c r="AA2804" s="41"/>
      <c r="AB2804" s="41"/>
      <c r="AC2804" s="41"/>
      <c r="AD2804" s="41"/>
      <c r="AE2804" s="41"/>
      <c r="AT2804" s="20" t="s">
        <v>206</v>
      </c>
      <c r="AU2804" s="20" t="s">
        <v>84</v>
      </c>
    </row>
    <row r="2805" s="15" customFormat="1">
      <c r="A2805" s="15"/>
      <c r="B2805" s="256"/>
      <c r="C2805" s="257"/>
      <c r="D2805" s="235" t="s">
        <v>213</v>
      </c>
      <c r="E2805" s="258" t="s">
        <v>28</v>
      </c>
      <c r="F2805" s="259" t="s">
        <v>725</v>
      </c>
      <c r="G2805" s="257"/>
      <c r="H2805" s="258" t="s">
        <v>28</v>
      </c>
      <c r="I2805" s="260"/>
      <c r="J2805" s="257"/>
      <c r="K2805" s="257"/>
      <c r="L2805" s="261"/>
      <c r="M2805" s="262"/>
      <c r="N2805" s="263"/>
      <c r="O2805" s="263"/>
      <c r="P2805" s="263"/>
      <c r="Q2805" s="263"/>
      <c r="R2805" s="263"/>
      <c r="S2805" s="263"/>
      <c r="T2805" s="264"/>
      <c r="U2805" s="15"/>
      <c r="V2805" s="15"/>
      <c r="W2805" s="15"/>
      <c r="X2805" s="15"/>
      <c r="Y2805" s="15"/>
      <c r="Z2805" s="15"/>
      <c r="AA2805" s="15"/>
      <c r="AB2805" s="15"/>
      <c r="AC2805" s="15"/>
      <c r="AD2805" s="15"/>
      <c r="AE2805" s="15"/>
      <c r="AT2805" s="265" t="s">
        <v>213</v>
      </c>
      <c r="AU2805" s="265" t="s">
        <v>84</v>
      </c>
      <c r="AV2805" s="15" t="s">
        <v>82</v>
      </c>
      <c r="AW2805" s="15" t="s">
        <v>35</v>
      </c>
      <c r="AX2805" s="15" t="s">
        <v>74</v>
      </c>
      <c r="AY2805" s="265" t="s">
        <v>197</v>
      </c>
    </row>
    <row r="2806" s="13" customFormat="1">
      <c r="A2806" s="13"/>
      <c r="B2806" s="233"/>
      <c r="C2806" s="234"/>
      <c r="D2806" s="235" t="s">
        <v>213</v>
      </c>
      <c r="E2806" s="236" t="s">
        <v>28</v>
      </c>
      <c r="F2806" s="237" t="s">
        <v>541</v>
      </c>
      <c r="G2806" s="234"/>
      <c r="H2806" s="238">
        <v>9.5999999999999996</v>
      </c>
      <c r="I2806" s="239"/>
      <c r="J2806" s="234"/>
      <c r="K2806" s="234"/>
      <c r="L2806" s="240"/>
      <c r="M2806" s="241"/>
      <c r="N2806" s="242"/>
      <c r="O2806" s="242"/>
      <c r="P2806" s="242"/>
      <c r="Q2806" s="242"/>
      <c r="R2806" s="242"/>
      <c r="S2806" s="242"/>
      <c r="T2806" s="243"/>
      <c r="U2806" s="13"/>
      <c r="V2806" s="13"/>
      <c r="W2806" s="13"/>
      <c r="X2806" s="13"/>
      <c r="Y2806" s="13"/>
      <c r="Z2806" s="13"/>
      <c r="AA2806" s="13"/>
      <c r="AB2806" s="13"/>
      <c r="AC2806" s="13"/>
      <c r="AD2806" s="13"/>
      <c r="AE2806" s="13"/>
      <c r="AT2806" s="244" t="s">
        <v>213</v>
      </c>
      <c r="AU2806" s="244" t="s">
        <v>84</v>
      </c>
      <c r="AV2806" s="13" t="s">
        <v>84</v>
      </c>
      <c r="AW2806" s="13" t="s">
        <v>35</v>
      </c>
      <c r="AX2806" s="13" t="s">
        <v>74</v>
      </c>
      <c r="AY2806" s="244" t="s">
        <v>197</v>
      </c>
    </row>
    <row r="2807" s="13" customFormat="1">
      <c r="A2807" s="13"/>
      <c r="B2807" s="233"/>
      <c r="C2807" s="234"/>
      <c r="D2807" s="235" t="s">
        <v>213</v>
      </c>
      <c r="E2807" s="236" t="s">
        <v>28</v>
      </c>
      <c r="F2807" s="237" t="s">
        <v>544</v>
      </c>
      <c r="G2807" s="234"/>
      <c r="H2807" s="238">
        <v>148.69999999999999</v>
      </c>
      <c r="I2807" s="239"/>
      <c r="J2807" s="234"/>
      <c r="K2807" s="234"/>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213</v>
      </c>
      <c r="AU2807" s="244" t="s">
        <v>84</v>
      </c>
      <c r="AV2807" s="13" t="s">
        <v>84</v>
      </c>
      <c r="AW2807" s="13" t="s">
        <v>35</v>
      </c>
      <c r="AX2807" s="13" t="s">
        <v>74</v>
      </c>
      <c r="AY2807" s="244" t="s">
        <v>197</v>
      </c>
    </row>
    <row r="2808" s="13" customFormat="1">
      <c r="A2808" s="13"/>
      <c r="B2808" s="233"/>
      <c r="C2808" s="234"/>
      <c r="D2808" s="235" t="s">
        <v>213</v>
      </c>
      <c r="E2808" s="236" t="s">
        <v>28</v>
      </c>
      <c r="F2808" s="237" t="s">
        <v>3652</v>
      </c>
      <c r="G2808" s="234"/>
      <c r="H2808" s="238">
        <v>-96.700000000000003</v>
      </c>
      <c r="I2808" s="239"/>
      <c r="J2808" s="234"/>
      <c r="K2808" s="234"/>
      <c r="L2808" s="240"/>
      <c r="M2808" s="241"/>
      <c r="N2808" s="242"/>
      <c r="O2808" s="242"/>
      <c r="P2808" s="242"/>
      <c r="Q2808" s="242"/>
      <c r="R2808" s="242"/>
      <c r="S2808" s="242"/>
      <c r="T2808" s="243"/>
      <c r="U2808" s="13"/>
      <c r="V2808" s="13"/>
      <c r="W2808" s="13"/>
      <c r="X2808" s="13"/>
      <c r="Y2808" s="13"/>
      <c r="Z2808" s="13"/>
      <c r="AA2808" s="13"/>
      <c r="AB2808" s="13"/>
      <c r="AC2808" s="13"/>
      <c r="AD2808" s="13"/>
      <c r="AE2808" s="13"/>
      <c r="AT2808" s="244" t="s">
        <v>213</v>
      </c>
      <c r="AU2808" s="244" t="s">
        <v>84</v>
      </c>
      <c r="AV2808" s="13" t="s">
        <v>84</v>
      </c>
      <c r="AW2808" s="13" t="s">
        <v>35</v>
      </c>
      <c r="AX2808" s="13" t="s">
        <v>74</v>
      </c>
      <c r="AY2808" s="244" t="s">
        <v>197</v>
      </c>
    </row>
    <row r="2809" s="13" customFormat="1">
      <c r="A2809" s="13"/>
      <c r="B2809" s="233"/>
      <c r="C2809" s="234"/>
      <c r="D2809" s="235" t="s">
        <v>213</v>
      </c>
      <c r="E2809" s="236" t="s">
        <v>28</v>
      </c>
      <c r="F2809" s="237" t="s">
        <v>560</v>
      </c>
      <c r="G2809" s="234"/>
      <c r="H2809" s="238">
        <v>160.90000000000001</v>
      </c>
      <c r="I2809" s="239"/>
      <c r="J2809" s="234"/>
      <c r="K2809" s="234"/>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213</v>
      </c>
      <c r="AU2809" s="244" t="s">
        <v>84</v>
      </c>
      <c r="AV2809" s="13" t="s">
        <v>84</v>
      </c>
      <c r="AW2809" s="13" t="s">
        <v>35</v>
      </c>
      <c r="AX2809" s="13" t="s">
        <v>74</v>
      </c>
      <c r="AY2809" s="244" t="s">
        <v>197</v>
      </c>
    </row>
    <row r="2810" s="13" customFormat="1">
      <c r="A2810" s="13"/>
      <c r="B2810" s="233"/>
      <c r="C2810" s="234"/>
      <c r="D2810" s="235" t="s">
        <v>213</v>
      </c>
      <c r="E2810" s="236" t="s">
        <v>28</v>
      </c>
      <c r="F2810" s="237" t="s">
        <v>3653</v>
      </c>
      <c r="G2810" s="234"/>
      <c r="H2810" s="238">
        <v>-115.59999999999999</v>
      </c>
      <c r="I2810" s="239"/>
      <c r="J2810" s="234"/>
      <c r="K2810" s="234"/>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84</v>
      </c>
      <c r="AV2810" s="13" t="s">
        <v>84</v>
      </c>
      <c r="AW2810" s="13" t="s">
        <v>35</v>
      </c>
      <c r="AX2810" s="13" t="s">
        <v>74</v>
      </c>
      <c r="AY2810" s="244" t="s">
        <v>197</v>
      </c>
    </row>
    <row r="2811" s="14" customFormat="1">
      <c r="A2811" s="14"/>
      <c r="B2811" s="245"/>
      <c r="C2811" s="246"/>
      <c r="D2811" s="235" t="s">
        <v>213</v>
      </c>
      <c r="E2811" s="247" t="s">
        <v>28</v>
      </c>
      <c r="F2811" s="248" t="s">
        <v>226</v>
      </c>
      <c r="G2811" s="246"/>
      <c r="H2811" s="249">
        <v>106.90000000000001</v>
      </c>
      <c r="I2811" s="250"/>
      <c r="J2811" s="246"/>
      <c r="K2811" s="246"/>
      <c r="L2811" s="251"/>
      <c r="M2811" s="252"/>
      <c r="N2811" s="253"/>
      <c r="O2811" s="253"/>
      <c r="P2811" s="253"/>
      <c r="Q2811" s="253"/>
      <c r="R2811" s="253"/>
      <c r="S2811" s="253"/>
      <c r="T2811" s="254"/>
      <c r="U2811" s="14"/>
      <c r="V2811" s="14"/>
      <c r="W2811" s="14"/>
      <c r="X2811" s="14"/>
      <c r="Y2811" s="14"/>
      <c r="Z2811" s="14"/>
      <c r="AA2811" s="14"/>
      <c r="AB2811" s="14"/>
      <c r="AC2811" s="14"/>
      <c r="AD2811" s="14"/>
      <c r="AE2811" s="14"/>
      <c r="AT2811" s="255" t="s">
        <v>213</v>
      </c>
      <c r="AU2811" s="255" t="s">
        <v>84</v>
      </c>
      <c r="AV2811" s="14" t="s">
        <v>204</v>
      </c>
      <c r="AW2811" s="14" t="s">
        <v>35</v>
      </c>
      <c r="AX2811" s="14" t="s">
        <v>82</v>
      </c>
      <c r="AY2811" s="255" t="s">
        <v>197</v>
      </c>
    </row>
    <row r="2812" s="2" customFormat="1">
      <c r="A2812" s="41"/>
      <c r="B2812" s="42"/>
      <c r="C2812" s="43"/>
      <c r="D2812" s="235" t="s">
        <v>1651</v>
      </c>
      <c r="E2812" s="43"/>
      <c r="F2812" s="291" t="s">
        <v>1652</v>
      </c>
      <c r="G2812" s="43"/>
      <c r="H2812" s="43"/>
      <c r="I2812" s="43"/>
      <c r="J2812" s="43"/>
      <c r="K2812" s="43"/>
      <c r="L2812" s="47"/>
      <c r="M2812" s="231"/>
      <c r="N2812" s="232"/>
      <c r="O2812" s="87"/>
      <c r="P2812" s="87"/>
      <c r="Q2812" s="87"/>
      <c r="R2812" s="87"/>
      <c r="S2812" s="87"/>
      <c r="T2812" s="88"/>
      <c r="U2812" s="41"/>
      <c r="V2812" s="41"/>
      <c r="W2812" s="41"/>
      <c r="X2812" s="41"/>
      <c r="Y2812" s="41"/>
      <c r="Z2812" s="41"/>
      <c r="AA2812" s="41"/>
      <c r="AB2812" s="41"/>
      <c r="AC2812" s="41"/>
      <c r="AD2812" s="41"/>
      <c r="AE2812" s="41"/>
      <c r="AU2812" s="20" t="s">
        <v>84</v>
      </c>
    </row>
    <row r="2813" s="2" customFormat="1">
      <c r="A2813" s="41"/>
      <c r="B2813" s="42"/>
      <c r="C2813" s="43"/>
      <c r="D2813" s="235" t="s">
        <v>1651</v>
      </c>
      <c r="E2813" s="43"/>
      <c r="F2813" s="292" t="s">
        <v>1653</v>
      </c>
      <c r="G2813" s="43"/>
      <c r="H2813" s="293">
        <v>9.5999999999999996</v>
      </c>
      <c r="I2813" s="43"/>
      <c r="J2813" s="43"/>
      <c r="K2813" s="43"/>
      <c r="L2813" s="47"/>
      <c r="M2813" s="231"/>
      <c r="N2813" s="232"/>
      <c r="O2813" s="87"/>
      <c r="P2813" s="87"/>
      <c r="Q2813" s="87"/>
      <c r="R2813" s="87"/>
      <c r="S2813" s="87"/>
      <c r="T2813" s="88"/>
      <c r="U2813" s="41"/>
      <c r="V2813" s="41"/>
      <c r="W2813" s="41"/>
      <c r="X2813" s="41"/>
      <c r="Y2813" s="41"/>
      <c r="Z2813" s="41"/>
      <c r="AA2813" s="41"/>
      <c r="AB2813" s="41"/>
      <c r="AC2813" s="41"/>
      <c r="AD2813" s="41"/>
      <c r="AE2813" s="41"/>
      <c r="AU2813" s="20" t="s">
        <v>84</v>
      </c>
    </row>
    <row r="2814" s="2" customFormat="1">
      <c r="A2814" s="41"/>
      <c r="B2814" s="42"/>
      <c r="C2814" s="43"/>
      <c r="D2814" s="235" t="s">
        <v>1651</v>
      </c>
      <c r="E2814" s="43"/>
      <c r="F2814" s="291" t="s">
        <v>1654</v>
      </c>
      <c r="G2814" s="43"/>
      <c r="H2814" s="43"/>
      <c r="I2814" s="43"/>
      <c r="J2814" s="43"/>
      <c r="K2814" s="43"/>
      <c r="L2814" s="47"/>
      <c r="M2814" s="231"/>
      <c r="N2814" s="232"/>
      <c r="O2814" s="87"/>
      <c r="P2814" s="87"/>
      <c r="Q2814" s="87"/>
      <c r="R2814" s="87"/>
      <c r="S2814" s="87"/>
      <c r="T2814" s="88"/>
      <c r="U2814" s="41"/>
      <c r="V2814" s="41"/>
      <c r="W2814" s="41"/>
      <c r="X2814" s="41"/>
      <c r="Y2814" s="41"/>
      <c r="Z2814" s="41"/>
      <c r="AA2814" s="41"/>
      <c r="AB2814" s="41"/>
      <c r="AC2814" s="41"/>
      <c r="AD2814" s="41"/>
      <c r="AE2814" s="41"/>
      <c r="AU2814" s="20" t="s">
        <v>84</v>
      </c>
    </row>
    <row r="2815" s="2" customFormat="1">
      <c r="A2815" s="41"/>
      <c r="B2815" s="42"/>
      <c r="C2815" s="43"/>
      <c r="D2815" s="235" t="s">
        <v>1651</v>
      </c>
      <c r="E2815" s="43"/>
      <c r="F2815" s="292" t="s">
        <v>1655</v>
      </c>
      <c r="G2815" s="43"/>
      <c r="H2815" s="293">
        <v>0</v>
      </c>
      <c r="I2815" s="43"/>
      <c r="J2815" s="43"/>
      <c r="K2815" s="43"/>
      <c r="L2815" s="47"/>
      <c r="M2815" s="231"/>
      <c r="N2815" s="232"/>
      <c r="O2815" s="87"/>
      <c r="P2815" s="87"/>
      <c r="Q2815" s="87"/>
      <c r="R2815" s="87"/>
      <c r="S2815" s="87"/>
      <c r="T2815" s="88"/>
      <c r="U2815" s="41"/>
      <c r="V2815" s="41"/>
      <c r="W2815" s="41"/>
      <c r="X2815" s="41"/>
      <c r="Y2815" s="41"/>
      <c r="Z2815" s="41"/>
      <c r="AA2815" s="41"/>
      <c r="AB2815" s="41"/>
      <c r="AC2815" s="41"/>
      <c r="AD2815" s="41"/>
      <c r="AE2815" s="41"/>
      <c r="AU2815" s="20" t="s">
        <v>84</v>
      </c>
    </row>
    <row r="2816" s="2" customFormat="1">
      <c r="A2816" s="41"/>
      <c r="B2816" s="42"/>
      <c r="C2816" s="43"/>
      <c r="D2816" s="235" t="s">
        <v>1651</v>
      </c>
      <c r="E2816" s="43"/>
      <c r="F2816" s="292" t="s">
        <v>1656</v>
      </c>
      <c r="G2816" s="43"/>
      <c r="H2816" s="293">
        <v>148.69999999999999</v>
      </c>
      <c r="I2816" s="43"/>
      <c r="J2816" s="43"/>
      <c r="K2816" s="43"/>
      <c r="L2816" s="47"/>
      <c r="M2816" s="231"/>
      <c r="N2816" s="232"/>
      <c r="O2816" s="87"/>
      <c r="P2816" s="87"/>
      <c r="Q2816" s="87"/>
      <c r="R2816" s="87"/>
      <c r="S2816" s="87"/>
      <c r="T2816" s="88"/>
      <c r="U2816" s="41"/>
      <c r="V2816" s="41"/>
      <c r="W2816" s="41"/>
      <c r="X2816" s="41"/>
      <c r="Y2816" s="41"/>
      <c r="Z2816" s="41"/>
      <c r="AA2816" s="41"/>
      <c r="AB2816" s="41"/>
      <c r="AC2816" s="41"/>
      <c r="AD2816" s="41"/>
      <c r="AE2816" s="41"/>
      <c r="AU2816" s="20" t="s">
        <v>84</v>
      </c>
    </row>
    <row r="2817" s="2" customFormat="1">
      <c r="A2817" s="41"/>
      <c r="B2817" s="42"/>
      <c r="C2817" s="43"/>
      <c r="D2817" s="235" t="s">
        <v>1651</v>
      </c>
      <c r="E2817" s="43"/>
      <c r="F2817" s="291" t="s">
        <v>1732</v>
      </c>
      <c r="G2817" s="43"/>
      <c r="H2817" s="43"/>
      <c r="I2817" s="43"/>
      <c r="J2817" s="43"/>
      <c r="K2817" s="43"/>
      <c r="L2817" s="47"/>
      <c r="M2817" s="231"/>
      <c r="N2817" s="232"/>
      <c r="O2817" s="87"/>
      <c r="P2817" s="87"/>
      <c r="Q2817" s="87"/>
      <c r="R2817" s="87"/>
      <c r="S2817" s="87"/>
      <c r="T2817" s="88"/>
      <c r="U2817" s="41"/>
      <c r="V2817" s="41"/>
      <c r="W2817" s="41"/>
      <c r="X2817" s="41"/>
      <c r="Y2817" s="41"/>
      <c r="Z2817" s="41"/>
      <c r="AA2817" s="41"/>
      <c r="AB2817" s="41"/>
      <c r="AC2817" s="41"/>
      <c r="AD2817" s="41"/>
      <c r="AE2817" s="41"/>
      <c r="AU2817" s="20" t="s">
        <v>84</v>
      </c>
    </row>
    <row r="2818" s="2" customFormat="1">
      <c r="A2818" s="41"/>
      <c r="B2818" s="42"/>
      <c r="C2818" s="43"/>
      <c r="D2818" s="235" t="s">
        <v>1651</v>
      </c>
      <c r="E2818" s="43"/>
      <c r="F2818" s="292" t="s">
        <v>1733</v>
      </c>
      <c r="G2818" s="43"/>
      <c r="H2818" s="293">
        <v>0</v>
      </c>
      <c r="I2818" s="43"/>
      <c r="J2818" s="43"/>
      <c r="K2818" s="43"/>
      <c r="L2818" s="47"/>
      <c r="M2818" s="231"/>
      <c r="N2818" s="232"/>
      <c r="O2818" s="87"/>
      <c r="P2818" s="87"/>
      <c r="Q2818" s="87"/>
      <c r="R2818" s="87"/>
      <c r="S2818" s="87"/>
      <c r="T2818" s="88"/>
      <c r="U2818" s="41"/>
      <c r="V2818" s="41"/>
      <c r="W2818" s="41"/>
      <c r="X2818" s="41"/>
      <c r="Y2818" s="41"/>
      <c r="Z2818" s="41"/>
      <c r="AA2818" s="41"/>
      <c r="AB2818" s="41"/>
      <c r="AC2818" s="41"/>
      <c r="AD2818" s="41"/>
      <c r="AE2818" s="41"/>
      <c r="AU2818" s="20" t="s">
        <v>84</v>
      </c>
    </row>
    <row r="2819" s="2" customFormat="1">
      <c r="A2819" s="41"/>
      <c r="B2819" s="42"/>
      <c r="C2819" s="43"/>
      <c r="D2819" s="235" t="s">
        <v>1651</v>
      </c>
      <c r="E2819" s="43"/>
      <c r="F2819" s="292" t="s">
        <v>1734</v>
      </c>
      <c r="G2819" s="43"/>
      <c r="H2819" s="293">
        <v>160.90000000000001</v>
      </c>
      <c r="I2819" s="43"/>
      <c r="J2819" s="43"/>
      <c r="K2819" s="43"/>
      <c r="L2819" s="47"/>
      <c r="M2819" s="231"/>
      <c r="N2819" s="232"/>
      <c r="O2819" s="87"/>
      <c r="P2819" s="87"/>
      <c r="Q2819" s="87"/>
      <c r="R2819" s="87"/>
      <c r="S2819" s="87"/>
      <c r="T2819" s="88"/>
      <c r="U2819" s="41"/>
      <c r="V2819" s="41"/>
      <c r="W2819" s="41"/>
      <c r="X2819" s="41"/>
      <c r="Y2819" s="41"/>
      <c r="Z2819" s="41"/>
      <c r="AA2819" s="41"/>
      <c r="AB2819" s="41"/>
      <c r="AC2819" s="41"/>
      <c r="AD2819" s="41"/>
      <c r="AE2819" s="41"/>
      <c r="AU2819" s="20" t="s">
        <v>84</v>
      </c>
    </row>
    <row r="2820" s="2" customFormat="1" ht="16.5" customHeight="1">
      <c r="A2820" s="41"/>
      <c r="B2820" s="42"/>
      <c r="C2820" s="215" t="s">
        <v>3654</v>
      </c>
      <c r="D2820" s="215" t="s">
        <v>199</v>
      </c>
      <c r="E2820" s="216" t="s">
        <v>3655</v>
      </c>
      <c r="F2820" s="217" t="s">
        <v>3656</v>
      </c>
      <c r="G2820" s="218" t="s">
        <v>265</v>
      </c>
      <c r="H2820" s="219">
        <v>346.60000000000002</v>
      </c>
      <c r="I2820" s="220"/>
      <c r="J2820" s="221">
        <f>ROUND(I2820*H2820,2)</f>
        <v>0</v>
      </c>
      <c r="K2820" s="217" t="s">
        <v>203</v>
      </c>
      <c r="L2820" s="47"/>
      <c r="M2820" s="222" t="s">
        <v>28</v>
      </c>
      <c r="N2820" s="223" t="s">
        <v>45</v>
      </c>
      <c r="O2820" s="87"/>
      <c r="P2820" s="224">
        <f>O2820*H2820</f>
        <v>0</v>
      </c>
      <c r="Q2820" s="224">
        <v>9.0000000000000006E-05</v>
      </c>
      <c r="R2820" s="224">
        <f>Q2820*H2820</f>
        <v>0.031194000000000003</v>
      </c>
      <c r="S2820" s="224">
        <v>0</v>
      </c>
      <c r="T2820" s="225">
        <f>S2820*H2820</f>
        <v>0</v>
      </c>
      <c r="U2820" s="41"/>
      <c r="V2820" s="41"/>
      <c r="W2820" s="41"/>
      <c r="X2820" s="41"/>
      <c r="Y2820" s="41"/>
      <c r="Z2820" s="41"/>
      <c r="AA2820" s="41"/>
      <c r="AB2820" s="41"/>
      <c r="AC2820" s="41"/>
      <c r="AD2820" s="41"/>
      <c r="AE2820" s="41"/>
      <c r="AR2820" s="226" t="s">
        <v>283</v>
      </c>
      <c r="AT2820" s="226" t="s">
        <v>199</v>
      </c>
      <c r="AU2820" s="226" t="s">
        <v>84</v>
      </c>
      <c r="AY2820" s="20" t="s">
        <v>197</v>
      </c>
      <c r="BE2820" s="227">
        <f>IF(N2820="základní",J2820,0)</f>
        <v>0</v>
      </c>
      <c r="BF2820" s="227">
        <f>IF(N2820="snížená",J2820,0)</f>
        <v>0</v>
      </c>
      <c r="BG2820" s="227">
        <f>IF(N2820="zákl. přenesená",J2820,0)</f>
        <v>0</v>
      </c>
      <c r="BH2820" s="227">
        <f>IF(N2820="sníž. přenesená",J2820,0)</f>
        <v>0</v>
      </c>
      <c r="BI2820" s="227">
        <f>IF(N2820="nulová",J2820,0)</f>
        <v>0</v>
      </c>
      <c r="BJ2820" s="20" t="s">
        <v>82</v>
      </c>
      <c r="BK2820" s="227">
        <f>ROUND(I2820*H2820,2)</f>
        <v>0</v>
      </c>
      <c r="BL2820" s="20" t="s">
        <v>283</v>
      </c>
      <c r="BM2820" s="226" t="s">
        <v>3657</v>
      </c>
    </row>
    <row r="2821" s="2" customFormat="1">
      <c r="A2821" s="41"/>
      <c r="B2821" s="42"/>
      <c r="C2821" s="43"/>
      <c r="D2821" s="228" t="s">
        <v>206</v>
      </c>
      <c r="E2821" s="43"/>
      <c r="F2821" s="229" t="s">
        <v>3658</v>
      </c>
      <c r="G2821" s="43"/>
      <c r="H2821" s="43"/>
      <c r="I2821" s="230"/>
      <c r="J2821" s="43"/>
      <c r="K2821" s="43"/>
      <c r="L2821" s="47"/>
      <c r="M2821" s="231"/>
      <c r="N2821" s="232"/>
      <c r="O2821" s="87"/>
      <c r="P2821" s="87"/>
      <c r="Q2821" s="87"/>
      <c r="R2821" s="87"/>
      <c r="S2821" s="87"/>
      <c r="T2821" s="88"/>
      <c r="U2821" s="41"/>
      <c r="V2821" s="41"/>
      <c r="W2821" s="41"/>
      <c r="X2821" s="41"/>
      <c r="Y2821" s="41"/>
      <c r="Z2821" s="41"/>
      <c r="AA2821" s="41"/>
      <c r="AB2821" s="41"/>
      <c r="AC2821" s="41"/>
      <c r="AD2821" s="41"/>
      <c r="AE2821" s="41"/>
      <c r="AT2821" s="20" t="s">
        <v>206</v>
      </c>
      <c r="AU2821" s="20" t="s">
        <v>84</v>
      </c>
    </row>
    <row r="2822" s="15" customFormat="1">
      <c r="A2822" s="15"/>
      <c r="B2822" s="256"/>
      <c r="C2822" s="257"/>
      <c r="D2822" s="235" t="s">
        <v>213</v>
      </c>
      <c r="E2822" s="258" t="s">
        <v>28</v>
      </c>
      <c r="F2822" s="259" t="s">
        <v>412</v>
      </c>
      <c r="G2822" s="257"/>
      <c r="H2822" s="258" t="s">
        <v>28</v>
      </c>
      <c r="I2822" s="260"/>
      <c r="J2822" s="257"/>
      <c r="K2822" s="257"/>
      <c r="L2822" s="261"/>
      <c r="M2822" s="262"/>
      <c r="N2822" s="263"/>
      <c r="O2822" s="263"/>
      <c r="P2822" s="263"/>
      <c r="Q2822" s="263"/>
      <c r="R2822" s="263"/>
      <c r="S2822" s="263"/>
      <c r="T2822" s="264"/>
      <c r="U2822" s="15"/>
      <c r="V2822" s="15"/>
      <c r="W2822" s="15"/>
      <c r="X2822" s="15"/>
      <c r="Y2822" s="15"/>
      <c r="Z2822" s="15"/>
      <c r="AA2822" s="15"/>
      <c r="AB2822" s="15"/>
      <c r="AC2822" s="15"/>
      <c r="AD2822" s="15"/>
      <c r="AE2822" s="15"/>
      <c r="AT2822" s="265" t="s">
        <v>213</v>
      </c>
      <c r="AU2822" s="265" t="s">
        <v>84</v>
      </c>
      <c r="AV2822" s="15" t="s">
        <v>82</v>
      </c>
      <c r="AW2822" s="15" t="s">
        <v>35</v>
      </c>
      <c r="AX2822" s="15" t="s">
        <v>74</v>
      </c>
      <c r="AY2822" s="265" t="s">
        <v>197</v>
      </c>
    </row>
    <row r="2823" s="13" customFormat="1">
      <c r="A2823" s="13"/>
      <c r="B2823" s="233"/>
      <c r="C2823" s="234"/>
      <c r="D2823" s="235" t="s">
        <v>213</v>
      </c>
      <c r="E2823" s="236" t="s">
        <v>28</v>
      </c>
      <c r="F2823" s="237" t="s">
        <v>3659</v>
      </c>
      <c r="G2823" s="234"/>
      <c r="H2823" s="238">
        <v>346.60000000000002</v>
      </c>
      <c r="I2823" s="239"/>
      <c r="J2823" s="234"/>
      <c r="K2823" s="234"/>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213</v>
      </c>
      <c r="AU2823" s="244" t="s">
        <v>84</v>
      </c>
      <c r="AV2823" s="13" t="s">
        <v>84</v>
      </c>
      <c r="AW2823" s="13" t="s">
        <v>35</v>
      </c>
      <c r="AX2823" s="13" t="s">
        <v>82</v>
      </c>
      <c r="AY2823" s="244" t="s">
        <v>197</v>
      </c>
    </row>
    <row r="2824" s="2" customFormat="1" ht="16.5" customHeight="1">
      <c r="A2824" s="41"/>
      <c r="B2824" s="42"/>
      <c r="C2824" s="215" t="s">
        <v>3660</v>
      </c>
      <c r="D2824" s="215" t="s">
        <v>199</v>
      </c>
      <c r="E2824" s="216" t="s">
        <v>3661</v>
      </c>
      <c r="F2824" s="217" t="s">
        <v>3662</v>
      </c>
      <c r="G2824" s="218" t="s">
        <v>265</v>
      </c>
      <c r="H2824" s="219">
        <v>298.10000000000002</v>
      </c>
      <c r="I2824" s="220"/>
      <c r="J2824" s="221">
        <f>ROUND(I2824*H2824,2)</f>
        <v>0</v>
      </c>
      <c r="K2824" s="217" t="s">
        <v>203</v>
      </c>
      <c r="L2824" s="47"/>
      <c r="M2824" s="222" t="s">
        <v>28</v>
      </c>
      <c r="N2824" s="223" t="s">
        <v>45</v>
      </c>
      <c r="O2824" s="87"/>
      <c r="P2824" s="224">
        <f>O2824*H2824</f>
        <v>0</v>
      </c>
      <c r="Q2824" s="224">
        <v>0.00025000000000000001</v>
      </c>
      <c r="R2824" s="224">
        <f>Q2824*H2824</f>
        <v>0.074525000000000008</v>
      </c>
      <c r="S2824" s="224">
        <v>0</v>
      </c>
      <c r="T2824" s="225">
        <f>S2824*H2824</f>
        <v>0</v>
      </c>
      <c r="U2824" s="41"/>
      <c r="V2824" s="41"/>
      <c r="W2824" s="41"/>
      <c r="X2824" s="41"/>
      <c r="Y2824" s="41"/>
      <c r="Z2824" s="41"/>
      <c r="AA2824" s="41"/>
      <c r="AB2824" s="41"/>
      <c r="AC2824" s="41"/>
      <c r="AD2824" s="41"/>
      <c r="AE2824" s="41"/>
      <c r="AR2824" s="226" t="s">
        <v>283</v>
      </c>
      <c r="AT2824" s="226" t="s">
        <v>199</v>
      </c>
      <c r="AU2824" s="226" t="s">
        <v>84</v>
      </c>
      <c r="AY2824" s="20" t="s">
        <v>197</v>
      </c>
      <c r="BE2824" s="227">
        <f>IF(N2824="základní",J2824,0)</f>
        <v>0</v>
      </c>
      <c r="BF2824" s="227">
        <f>IF(N2824="snížená",J2824,0)</f>
        <v>0</v>
      </c>
      <c r="BG2824" s="227">
        <f>IF(N2824="zákl. přenesená",J2824,0)</f>
        <v>0</v>
      </c>
      <c r="BH2824" s="227">
        <f>IF(N2824="sníž. přenesená",J2824,0)</f>
        <v>0</v>
      </c>
      <c r="BI2824" s="227">
        <f>IF(N2824="nulová",J2824,0)</f>
        <v>0</v>
      </c>
      <c r="BJ2824" s="20" t="s">
        <v>82</v>
      </c>
      <c r="BK2824" s="227">
        <f>ROUND(I2824*H2824,2)</f>
        <v>0</v>
      </c>
      <c r="BL2824" s="20" t="s">
        <v>283</v>
      </c>
      <c r="BM2824" s="226" t="s">
        <v>3663</v>
      </c>
    </row>
    <row r="2825" s="2" customFormat="1">
      <c r="A2825" s="41"/>
      <c r="B2825" s="42"/>
      <c r="C2825" s="43"/>
      <c r="D2825" s="228" t="s">
        <v>206</v>
      </c>
      <c r="E2825" s="43"/>
      <c r="F2825" s="229" t="s">
        <v>3664</v>
      </c>
      <c r="G2825" s="43"/>
      <c r="H2825" s="43"/>
      <c r="I2825" s="230"/>
      <c r="J2825" s="43"/>
      <c r="K2825" s="43"/>
      <c r="L2825" s="47"/>
      <c r="M2825" s="231"/>
      <c r="N2825" s="232"/>
      <c r="O2825" s="87"/>
      <c r="P2825" s="87"/>
      <c r="Q2825" s="87"/>
      <c r="R2825" s="87"/>
      <c r="S2825" s="87"/>
      <c r="T2825" s="88"/>
      <c r="U2825" s="41"/>
      <c r="V2825" s="41"/>
      <c r="W2825" s="41"/>
      <c r="X2825" s="41"/>
      <c r="Y2825" s="41"/>
      <c r="Z2825" s="41"/>
      <c r="AA2825" s="41"/>
      <c r="AB2825" s="41"/>
      <c r="AC2825" s="41"/>
      <c r="AD2825" s="41"/>
      <c r="AE2825" s="41"/>
      <c r="AT2825" s="20" t="s">
        <v>206</v>
      </c>
      <c r="AU2825" s="20" t="s">
        <v>84</v>
      </c>
    </row>
    <row r="2826" s="15" customFormat="1">
      <c r="A2826" s="15"/>
      <c r="B2826" s="256"/>
      <c r="C2826" s="257"/>
      <c r="D2826" s="235" t="s">
        <v>213</v>
      </c>
      <c r="E2826" s="258" t="s">
        <v>28</v>
      </c>
      <c r="F2826" s="259" t="s">
        <v>412</v>
      </c>
      <c r="G2826" s="257"/>
      <c r="H2826" s="258" t="s">
        <v>28</v>
      </c>
      <c r="I2826" s="260"/>
      <c r="J2826" s="257"/>
      <c r="K2826" s="257"/>
      <c r="L2826" s="261"/>
      <c r="M2826" s="262"/>
      <c r="N2826" s="263"/>
      <c r="O2826" s="263"/>
      <c r="P2826" s="263"/>
      <c r="Q2826" s="263"/>
      <c r="R2826" s="263"/>
      <c r="S2826" s="263"/>
      <c r="T2826" s="264"/>
      <c r="U2826" s="15"/>
      <c r="V2826" s="15"/>
      <c r="W2826" s="15"/>
      <c r="X2826" s="15"/>
      <c r="Y2826" s="15"/>
      <c r="Z2826" s="15"/>
      <c r="AA2826" s="15"/>
      <c r="AB2826" s="15"/>
      <c r="AC2826" s="15"/>
      <c r="AD2826" s="15"/>
      <c r="AE2826" s="15"/>
      <c r="AT2826" s="265" t="s">
        <v>213</v>
      </c>
      <c r="AU2826" s="265" t="s">
        <v>84</v>
      </c>
      <c r="AV2826" s="15" t="s">
        <v>82</v>
      </c>
      <c r="AW2826" s="15" t="s">
        <v>35</v>
      </c>
      <c r="AX2826" s="15" t="s">
        <v>74</v>
      </c>
      <c r="AY2826" s="265" t="s">
        <v>197</v>
      </c>
    </row>
    <row r="2827" s="13" customFormat="1">
      <c r="A2827" s="13"/>
      <c r="B2827" s="233"/>
      <c r="C2827" s="234"/>
      <c r="D2827" s="235" t="s">
        <v>213</v>
      </c>
      <c r="E2827" s="236" t="s">
        <v>28</v>
      </c>
      <c r="F2827" s="237" t="s">
        <v>3665</v>
      </c>
      <c r="G2827" s="234"/>
      <c r="H2827" s="238">
        <v>185.19999999999999</v>
      </c>
      <c r="I2827" s="239"/>
      <c r="J2827" s="234"/>
      <c r="K2827" s="234"/>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213</v>
      </c>
      <c r="AU2827" s="244" t="s">
        <v>84</v>
      </c>
      <c r="AV2827" s="13" t="s">
        <v>84</v>
      </c>
      <c r="AW2827" s="13" t="s">
        <v>35</v>
      </c>
      <c r="AX2827" s="13" t="s">
        <v>74</v>
      </c>
      <c r="AY2827" s="244" t="s">
        <v>197</v>
      </c>
    </row>
    <row r="2828" s="13" customFormat="1">
      <c r="A2828" s="13"/>
      <c r="B2828" s="233"/>
      <c r="C2828" s="234"/>
      <c r="D2828" s="235" t="s">
        <v>213</v>
      </c>
      <c r="E2828" s="236" t="s">
        <v>28</v>
      </c>
      <c r="F2828" s="237" t="s">
        <v>3666</v>
      </c>
      <c r="G2828" s="234"/>
      <c r="H2828" s="238">
        <v>112.90000000000001</v>
      </c>
      <c r="I2828" s="239"/>
      <c r="J2828" s="234"/>
      <c r="K2828" s="234"/>
      <c r="L2828" s="240"/>
      <c r="M2828" s="241"/>
      <c r="N2828" s="242"/>
      <c r="O2828" s="242"/>
      <c r="P2828" s="242"/>
      <c r="Q2828" s="242"/>
      <c r="R2828" s="242"/>
      <c r="S2828" s="242"/>
      <c r="T2828" s="243"/>
      <c r="U2828" s="13"/>
      <c r="V2828" s="13"/>
      <c r="W2828" s="13"/>
      <c r="X2828" s="13"/>
      <c r="Y2828" s="13"/>
      <c r="Z2828" s="13"/>
      <c r="AA2828" s="13"/>
      <c r="AB2828" s="13"/>
      <c r="AC2828" s="13"/>
      <c r="AD2828" s="13"/>
      <c r="AE2828" s="13"/>
      <c r="AT2828" s="244" t="s">
        <v>213</v>
      </c>
      <c r="AU2828" s="244" t="s">
        <v>84</v>
      </c>
      <c r="AV2828" s="13" t="s">
        <v>84</v>
      </c>
      <c r="AW2828" s="13" t="s">
        <v>35</v>
      </c>
      <c r="AX2828" s="13" t="s">
        <v>74</v>
      </c>
      <c r="AY2828" s="244" t="s">
        <v>197</v>
      </c>
    </row>
    <row r="2829" s="14" customFormat="1">
      <c r="A2829" s="14"/>
      <c r="B2829" s="245"/>
      <c r="C2829" s="246"/>
      <c r="D2829" s="235" t="s">
        <v>213</v>
      </c>
      <c r="E2829" s="247" t="s">
        <v>28</v>
      </c>
      <c r="F2829" s="248" t="s">
        <v>226</v>
      </c>
      <c r="G2829" s="246"/>
      <c r="H2829" s="249">
        <v>298.10000000000002</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213</v>
      </c>
      <c r="AU2829" s="255" t="s">
        <v>84</v>
      </c>
      <c r="AV2829" s="14" t="s">
        <v>204</v>
      </c>
      <c r="AW2829" s="14" t="s">
        <v>35</v>
      </c>
      <c r="AX2829" s="14" t="s">
        <v>82</v>
      </c>
      <c r="AY2829" s="255" t="s">
        <v>197</v>
      </c>
    </row>
    <row r="2830" s="2" customFormat="1" ht="16.5" customHeight="1">
      <c r="A2830" s="41"/>
      <c r="B2830" s="42"/>
      <c r="C2830" s="215" t="s">
        <v>3667</v>
      </c>
      <c r="D2830" s="215" t="s">
        <v>199</v>
      </c>
      <c r="E2830" s="216" t="s">
        <v>3668</v>
      </c>
      <c r="F2830" s="217" t="s">
        <v>3669</v>
      </c>
      <c r="G2830" s="218" t="s">
        <v>265</v>
      </c>
      <c r="H2830" s="219">
        <v>346.60000000000002</v>
      </c>
      <c r="I2830" s="220"/>
      <c r="J2830" s="221">
        <f>ROUND(I2830*H2830,2)</f>
        <v>0</v>
      </c>
      <c r="K2830" s="217" t="s">
        <v>203</v>
      </c>
      <c r="L2830" s="47"/>
      <c r="M2830" s="222" t="s">
        <v>28</v>
      </c>
      <c r="N2830" s="223" t="s">
        <v>45</v>
      </c>
      <c r="O2830" s="87"/>
      <c r="P2830" s="224">
        <f>O2830*H2830</f>
        <v>0</v>
      </c>
      <c r="Q2830" s="224">
        <v>3.0000000000000001E-05</v>
      </c>
      <c r="R2830" s="224">
        <f>Q2830*H2830</f>
        <v>0.010398000000000001</v>
      </c>
      <c r="S2830" s="224">
        <v>0</v>
      </c>
      <c r="T2830" s="225">
        <f>S2830*H2830</f>
        <v>0</v>
      </c>
      <c r="U2830" s="41"/>
      <c r="V2830" s="41"/>
      <c r="W2830" s="41"/>
      <c r="X2830" s="41"/>
      <c r="Y2830" s="41"/>
      <c r="Z2830" s="41"/>
      <c r="AA2830" s="41"/>
      <c r="AB2830" s="41"/>
      <c r="AC2830" s="41"/>
      <c r="AD2830" s="41"/>
      <c r="AE2830" s="41"/>
      <c r="AR2830" s="226" t="s">
        <v>283</v>
      </c>
      <c r="AT2830" s="226" t="s">
        <v>199</v>
      </c>
      <c r="AU2830" s="226" t="s">
        <v>84</v>
      </c>
      <c r="AY2830" s="20" t="s">
        <v>197</v>
      </c>
      <c r="BE2830" s="227">
        <f>IF(N2830="základní",J2830,0)</f>
        <v>0</v>
      </c>
      <c r="BF2830" s="227">
        <f>IF(N2830="snížená",J2830,0)</f>
        <v>0</v>
      </c>
      <c r="BG2830" s="227">
        <f>IF(N2830="zákl. přenesená",J2830,0)</f>
        <v>0</v>
      </c>
      <c r="BH2830" s="227">
        <f>IF(N2830="sníž. přenesená",J2830,0)</f>
        <v>0</v>
      </c>
      <c r="BI2830" s="227">
        <f>IF(N2830="nulová",J2830,0)</f>
        <v>0</v>
      </c>
      <c r="BJ2830" s="20" t="s">
        <v>82</v>
      </c>
      <c r="BK2830" s="227">
        <f>ROUND(I2830*H2830,2)</f>
        <v>0</v>
      </c>
      <c r="BL2830" s="20" t="s">
        <v>283</v>
      </c>
      <c r="BM2830" s="226" t="s">
        <v>3670</v>
      </c>
    </row>
    <row r="2831" s="2" customFormat="1">
      <c r="A2831" s="41"/>
      <c r="B2831" s="42"/>
      <c r="C2831" s="43"/>
      <c r="D2831" s="228" t="s">
        <v>206</v>
      </c>
      <c r="E2831" s="43"/>
      <c r="F2831" s="229" t="s">
        <v>3671</v>
      </c>
      <c r="G2831" s="43"/>
      <c r="H2831" s="43"/>
      <c r="I2831" s="230"/>
      <c r="J2831" s="43"/>
      <c r="K2831" s="43"/>
      <c r="L2831" s="47"/>
      <c r="M2831" s="231"/>
      <c r="N2831" s="232"/>
      <c r="O2831" s="87"/>
      <c r="P2831" s="87"/>
      <c r="Q2831" s="87"/>
      <c r="R2831" s="87"/>
      <c r="S2831" s="87"/>
      <c r="T2831" s="88"/>
      <c r="U2831" s="41"/>
      <c r="V2831" s="41"/>
      <c r="W2831" s="41"/>
      <c r="X2831" s="41"/>
      <c r="Y2831" s="41"/>
      <c r="Z2831" s="41"/>
      <c r="AA2831" s="41"/>
      <c r="AB2831" s="41"/>
      <c r="AC2831" s="41"/>
      <c r="AD2831" s="41"/>
      <c r="AE2831" s="41"/>
      <c r="AT2831" s="20" t="s">
        <v>206</v>
      </c>
      <c r="AU2831" s="20" t="s">
        <v>84</v>
      </c>
    </row>
    <row r="2832" s="15" customFormat="1">
      <c r="A2832" s="15"/>
      <c r="B2832" s="256"/>
      <c r="C2832" s="257"/>
      <c r="D2832" s="235" t="s">
        <v>213</v>
      </c>
      <c r="E2832" s="258" t="s">
        <v>28</v>
      </c>
      <c r="F2832" s="259" t="s">
        <v>412</v>
      </c>
      <c r="G2832" s="257"/>
      <c r="H2832" s="258" t="s">
        <v>28</v>
      </c>
      <c r="I2832" s="260"/>
      <c r="J2832" s="257"/>
      <c r="K2832" s="257"/>
      <c r="L2832" s="261"/>
      <c r="M2832" s="262"/>
      <c r="N2832" s="263"/>
      <c r="O2832" s="263"/>
      <c r="P2832" s="263"/>
      <c r="Q2832" s="263"/>
      <c r="R2832" s="263"/>
      <c r="S2832" s="263"/>
      <c r="T2832" s="264"/>
      <c r="U2832" s="15"/>
      <c r="V2832" s="15"/>
      <c r="W2832" s="15"/>
      <c r="X2832" s="15"/>
      <c r="Y2832" s="15"/>
      <c r="Z2832" s="15"/>
      <c r="AA2832" s="15"/>
      <c r="AB2832" s="15"/>
      <c r="AC2832" s="15"/>
      <c r="AD2832" s="15"/>
      <c r="AE2832" s="15"/>
      <c r="AT2832" s="265" t="s">
        <v>213</v>
      </c>
      <c r="AU2832" s="265" t="s">
        <v>84</v>
      </c>
      <c r="AV2832" s="15" t="s">
        <v>82</v>
      </c>
      <c r="AW2832" s="15" t="s">
        <v>35</v>
      </c>
      <c r="AX2832" s="15" t="s">
        <v>74</v>
      </c>
      <c r="AY2832" s="265" t="s">
        <v>197</v>
      </c>
    </row>
    <row r="2833" s="13" customFormat="1">
      <c r="A2833" s="13"/>
      <c r="B2833" s="233"/>
      <c r="C2833" s="234"/>
      <c r="D2833" s="235" t="s">
        <v>213</v>
      </c>
      <c r="E2833" s="236" t="s">
        <v>28</v>
      </c>
      <c r="F2833" s="237" t="s">
        <v>3672</v>
      </c>
      <c r="G2833" s="234"/>
      <c r="H2833" s="238">
        <v>346.60000000000002</v>
      </c>
      <c r="I2833" s="239"/>
      <c r="J2833" s="234"/>
      <c r="K2833" s="234"/>
      <c r="L2833" s="240"/>
      <c r="M2833" s="241"/>
      <c r="N2833" s="242"/>
      <c r="O2833" s="242"/>
      <c r="P2833" s="242"/>
      <c r="Q2833" s="242"/>
      <c r="R2833" s="242"/>
      <c r="S2833" s="242"/>
      <c r="T2833" s="243"/>
      <c r="U2833" s="13"/>
      <c r="V2833" s="13"/>
      <c r="W2833" s="13"/>
      <c r="X2833" s="13"/>
      <c r="Y2833" s="13"/>
      <c r="Z2833" s="13"/>
      <c r="AA2833" s="13"/>
      <c r="AB2833" s="13"/>
      <c r="AC2833" s="13"/>
      <c r="AD2833" s="13"/>
      <c r="AE2833" s="13"/>
      <c r="AT2833" s="244" t="s">
        <v>213</v>
      </c>
      <c r="AU2833" s="244" t="s">
        <v>84</v>
      </c>
      <c r="AV2833" s="13" t="s">
        <v>84</v>
      </c>
      <c r="AW2833" s="13" t="s">
        <v>35</v>
      </c>
      <c r="AX2833" s="13" t="s">
        <v>82</v>
      </c>
      <c r="AY2833" s="244" t="s">
        <v>197</v>
      </c>
    </row>
    <row r="2834" s="2" customFormat="1" ht="16.5" customHeight="1">
      <c r="A2834" s="41"/>
      <c r="B2834" s="42"/>
      <c r="C2834" s="215" t="s">
        <v>3673</v>
      </c>
      <c r="D2834" s="215" t="s">
        <v>199</v>
      </c>
      <c r="E2834" s="216" t="s">
        <v>3674</v>
      </c>
      <c r="F2834" s="217" t="s">
        <v>3675</v>
      </c>
      <c r="G2834" s="218" t="s">
        <v>210</v>
      </c>
      <c r="H2834" s="219">
        <v>79</v>
      </c>
      <c r="I2834" s="220"/>
      <c r="J2834" s="221">
        <f>ROUND(I2834*H2834,2)</f>
        <v>0</v>
      </c>
      <c r="K2834" s="217" t="s">
        <v>203</v>
      </c>
      <c r="L2834" s="47"/>
      <c r="M2834" s="222" t="s">
        <v>28</v>
      </c>
      <c r="N2834" s="223" t="s">
        <v>45</v>
      </c>
      <c r="O2834" s="87"/>
      <c r="P2834" s="224">
        <f>O2834*H2834</f>
        <v>0</v>
      </c>
      <c r="Q2834" s="224">
        <v>0.00021000000000000001</v>
      </c>
      <c r="R2834" s="224">
        <f>Q2834*H2834</f>
        <v>0.016590000000000001</v>
      </c>
      <c r="S2834" s="224">
        <v>0</v>
      </c>
      <c r="T2834" s="225">
        <f>S2834*H2834</f>
        <v>0</v>
      </c>
      <c r="U2834" s="41"/>
      <c r="V2834" s="41"/>
      <c r="W2834" s="41"/>
      <c r="X2834" s="41"/>
      <c r="Y2834" s="41"/>
      <c r="Z2834" s="41"/>
      <c r="AA2834" s="41"/>
      <c r="AB2834" s="41"/>
      <c r="AC2834" s="41"/>
      <c r="AD2834" s="41"/>
      <c r="AE2834" s="41"/>
      <c r="AR2834" s="226" t="s">
        <v>283</v>
      </c>
      <c r="AT2834" s="226" t="s">
        <v>199</v>
      </c>
      <c r="AU2834" s="226" t="s">
        <v>84</v>
      </c>
      <c r="AY2834" s="20" t="s">
        <v>197</v>
      </c>
      <c r="BE2834" s="227">
        <f>IF(N2834="základní",J2834,0)</f>
        <v>0</v>
      </c>
      <c r="BF2834" s="227">
        <f>IF(N2834="snížená",J2834,0)</f>
        <v>0</v>
      </c>
      <c r="BG2834" s="227">
        <f>IF(N2834="zákl. přenesená",J2834,0)</f>
        <v>0</v>
      </c>
      <c r="BH2834" s="227">
        <f>IF(N2834="sníž. přenesená",J2834,0)</f>
        <v>0</v>
      </c>
      <c r="BI2834" s="227">
        <f>IF(N2834="nulová",J2834,0)</f>
        <v>0</v>
      </c>
      <c r="BJ2834" s="20" t="s">
        <v>82</v>
      </c>
      <c r="BK2834" s="227">
        <f>ROUND(I2834*H2834,2)</f>
        <v>0</v>
      </c>
      <c r="BL2834" s="20" t="s">
        <v>283</v>
      </c>
      <c r="BM2834" s="226" t="s">
        <v>3676</v>
      </c>
    </row>
    <row r="2835" s="2" customFormat="1">
      <c r="A2835" s="41"/>
      <c r="B2835" s="42"/>
      <c r="C2835" s="43"/>
      <c r="D2835" s="228" t="s">
        <v>206</v>
      </c>
      <c r="E2835" s="43"/>
      <c r="F2835" s="229" t="s">
        <v>3677</v>
      </c>
      <c r="G2835" s="43"/>
      <c r="H2835" s="43"/>
      <c r="I2835" s="230"/>
      <c r="J2835" s="43"/>
      <c r="K2835" s="43"/>
      <c r="L2835" s="47"/>
      <c r="M2835" s="231"/>
      <c r="N2835" s="232"/>
      <c r="O2835" s="87"/>
      <c r="P2835" s="87"/>
      <c r="Q2835" s="87"/>
      <c r="R2835" s="87"/>
      <c r="S2835" s="87"/>
      <c r="T2835" s="88"/>
      <c r="U2835" s="41"/>
      <c r="V2835" s="41"/>
      <c r="W2835" s="41"/>
      <c r="X2835" s="41"/>
      <c r="Y2835" s="41"/>
      <c r="Z2835" s="41"/>
      <c r="AA2835" s="41"/>
      <c r="AB2835" s="41"/>
      <c r="AC2835" s="41"/>
      <c r="AD2835" s="41"/>
      <c r="AE2835" s="41"/>
      <c r="AT2835" s="20" t="s">
        <v>206</v>
      </c>
      <c r="AU2835" s="20" t="s">
        <v>84</v>
      </c>
    </row>
    <row r="2836" s="15" customFormat="1">
      <c r="A2836" s="15"/>
      <c r="B2836" s="256"/>
      <c r="C2836" s="257"/>
      <c r="D2836" s="235" t="s">
        <v>213</v>
      </c>
      <c r="E2836" s="258" t="s">
        <v>28</v>
      </c>
      <c r="F2836" s="259" t="s">
        <v>725</v>
      </c>
      <c r="G2836" s="257"/>
      <c r="H2836" s="258" t="s">
        <v>28</v>
      </c>
      <c r="I2836" s="260"/>
      <c r="J2836" s="257"/>
      <c r="K2836" s="257"/>
      <c r="L2836" s="261"/>
      <c r="M2836" s="262"/>
      <c r="N2836" s="263"/>
      <c r="O2836" s="263"/>
      <c r="P2836" s="263"/>
      <c r="Q2836" s="263"/>
      <c r="R2836" s="263"/>
      <c r="S2836" s="263"/>
      <c r="T2836" s="264"/>
      <c r="U2836" s="15"/>
      <c r="V2836" s="15"/>
      <c r="W2836" s="15"/>
      <c r="X2836" s="15"/>
      <c r="Y2836" s="15"/>
      <c r="Z2836" s="15"/>
      <c r="AA2836" s="15"/>
      <c r="AB2836" s="15"/>
      <c r="AC2836" s="15"/>
      <c r="AD2836" s="15"/>
      <c r="AE2836" s="15"/>
      <c r="AT2836" s="265" t="s">
        <v>213</v>
      </c>
      <c r="AU2836" s="265" t="s">
        <v>84</v>
      </c>
      <c r="AV2836" s="15" t="s">
        <v>82</v>
      </c>
      <c r="AW2836" s="15" t="s">
        <v>35</v>
      </c>
      <c r="AX2836" s="15" t="s">
        <v>74</v>
      </c>
      <c r="AY2836" s="265" t="s">
        <v>197</v>
      </c>
    </row>
    <row r="2837" s="15" customFormat="1">
      <c r="A2837" s="15"/>
      <c r="B2837" s="256"/>
      <c r="C2837" s="257"/>
      <c r="D2837" s="235" t="s">
        <v>213</v>
      </c>
      <c r="E2837" s="258" t="s">
        <v>28</v>
      </c>
      <c r="F2837" s="259" t="s">
        <v>3678</v>
      </c>
      <c r="G2837" s="257"/>
      <c r="H2837" s="258" t="s">
        <v>28</v>
      </c>
      <c r="I2837" s="260"/>
      <c r="J2837" s="257"/>
      <c r="K2837" s="257"/>
      <c r="L2837" s="261"/>
      <c r="M2837" s="262"/>
      <c r="N2837" s="263"/>
      <c r="O2837" s="263"/>
      <c r="P2837" s="263"/>
      <c r="Q2837" s="263"/>
      <c r="R2837" s="263"/>
      <c r="S2837" s="263"/>
      <c r="T2837" s="264"/>
      <c r="U2837" s="15"/>
      <c r="V2837" s="15"/>
      <c r="W2837" s="15"/>
      <c r="X2837" s="15"/>
      <c r="Y2837" s="15"/>
      <c r="Z2837" s="15"/>
      <c r="AA2837" s="15"/>
      <c r="AB2837" s="15"/>
      <c r="AC2837" s="15"/>
      <c r="AD2837" s="15"/>
      <c r="AE2837" s="15"/>
      <c r="AT2837" s="265" t="s">
        <v>213</v>
      </c>
      <c r="AU2837" s="265" t="s">
        <v>84</v>
      </c>
      <c r="AV2837" s="15" t="s">
        <v>82</v>
      </c>
      <c r="AW2837" s="15" t="s">
        <v>35</v>
      </c>
      <c r="AX2837" s="15" t="s">
        <v>74</v>
      </c>
      <c r="AY2837" s="265" t="s">
        <v>197</v>
      </c>
    </row>
    <row r="2838" s="13" customFormat="1">
      <c r="A2838" s="13"/>
      <c r="B2838" s="233"/>
      <c r="C2838" s="234"/>
      <c r="D2838" s="235" t="s">
        <v>213</v>
      </c>
      <c r="E2838" s="236" t="s">
        <v>28</v>
      </c>
      <c r="F2838" s="237" t="s">
        <v>3679</v>
      </c>
      <c r="G2838" s="234"/>
      <c r="H2838" s="238">
        <v>40</v>
      </c>
      <c r="I2838" s="239"/>
      <c r="J2838" s="234"/>
      <c r="K2838" s="234"/>
      <c r="L2838" s="240"/>
      <c r="M2838" s="241"/>
      <c r="N2838" s="242"/>
      <c r="O2838" s="242"/>
      <c r="P2838" s="242"/>
      <c r="Q2838" s="242"/>
      <c r="R2838" s="242"/>
      <c r="S2838" s="242"/>
      <c r="T2838" s="243"/>
      <c r="U2838" s="13"/>
      <c r="V2838" s="13"/>
      <c r="W2838" s="13"/>
      <c r="X2838" s="13"/>
      <c r="Y2838" s="13"/>
      <c r="Z2838" s="13"/>
      <c r="AA2838" s="13"/>
      <c r="AB2838" s="13"/>
      <c r="AC2838" s="13"/>
      <c r="AD2838" s="13"/>
      <c r="AE2838" s="13"/>
      <c r="AT2838" s="244" t="s">
        <v>213</v>
      </c>
      <c r="AU2838" s="244" t="s">
        <v>84</v>
      </c>
      <c r="AV2838" s="13" t="s">
        <v>84</v>
      </c>
      <c r="AW2838" s="13" t="s">
        <v>35</v>
      </c>
      <c r="AX2838" s="13" t="s">
        <v>74</v>
      </c>
      <c r="AY2838" s="244" t="s">
        <v>197</v>
      </c>
    </row>
    <row r="2839" s="13" customFormat="1">
      <c r="A2839" s="13"/>
      <c r="B2839" s="233"/>
      <c r="C2839" s="234"/>
      <c r="D2839" s="235" t="s">
        <v>213</v>
      </c>
      <c r="E2839" s="236" t="s">
        <v>28</v>
      </c>
      <c r="F2839" s="237" t="s">
        <v>3680</v>
      </c>
      <c r="G2839" s="234"/>
      <c r="H2839" s="238">
        <v>4</v>
      </c>
      <c r="I2839" s="239"/>
      <c r="J2839" s="234"/>
      <c r="K2839" s="234"/>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213</v>
      </c>
      <c r="AU2839" s="244" t="s">
        <v>84</v>
      </c>
      <c r="AV2839" s="13" t="s">
        <v>84</v>
      </c>
      <c r="AW2839" s="13" t="s">
        <v>35</v>
      </c>
      <c r="AX2839" s="13" t="s">
        <v>74</v>
      </c>
      <c r="AY2839" s="244" t="s">
        <v>197</v>
      </c>
    </row>
    <row r="2840" s="16" customFormat="1">
      <c r="A2840" s="16"/>
      <c r="B2840" s="266"/>
      <c r="C2840" s="267"/>
      <c r="D2840" s="235" t="s">
        <v>213</v>
      </c>
      <c r="E2840" s="268" t="s">
        <v>28</v>
      </c>
      <c r="F2840" s="269" t="s">
        <v>416</v>
      </c>
      <c r="G2840" s="267"/>
      <c r="H2840" s="270">
        <v>44</v>
      </c>
      <c r="I2840" s="271"/>
      <c r="J2840" s="267"/>
      <c r="K2840" s="267"/>
      <c r="L2840" s="272"/>
      <c r="M2840" s="273"/>
      <c r="N2840" s="274"/>
      <c r="O2840" s="274"/>
      <c r="P2840" s="274"/>
      <c r="Q2840" s="274"/>
      <c r="R2840" s="274"/>
      <c r="S2840" s="274"/>
      <c r="T2840" s="275"/>
      <c r="U2840" s="16"/>
      <c r="V2840" s="16"/>
      <c r="W2840" s="16"/>
      <c r="X2840" s="16"/>
      <c r="Y2840" s="16"/>
      <c r="Z2840" s="16"/>
      <c r="AA2840" s="16"/>
      <c r="AB2840" s="16"/>
      <c r="AC2840" s="16"/>
      <c r="AD2840" s="16"/>
      <c r="AE2840" s="16"/>
      <c r="AT2840" s="276" t="s">
        <v>213</v>
      </c>
      <c r="AU2840" s="276" t="s">
        <v>84</v>
      </c>
      <c r="AV2840" s="16" t="s">
        <v>160</v>
      </c>
      <c r="AW2840" s="16" t="s">
        <v>35</v>
      </c>
      <c r="AX2840" s="16" t="s">
        <v>74</v>
      </c>
      <c r="AY2840" s="276" t="s">
        <v>197</v>
      </c>
    </row>
    <row r="2841" s="15" customFormat="1">
      <c r="A2841" s="15"/>
      <c r="B2841" s="256"/>
      <c r="C2841" s="257"/>
      <c r="D2841" s="235" t="s">
        <v>213</v>
      </c>
      <c r="E2841" s="258" t="s">
        <v>28</v>
      </c>
      <c r="F2841" s="259" t="s">
        <v>3681</v>
      </c>
      <c r="G2841" s="257"/>
      <c r="H2841" s="258" t="s">
        <v>28</v>
      </c>
      <c r="I2841" s="260"/>
      <c r="J2841" s="257"/>
      <c r="K2841" s="257"/>
      <c r="L2841" s="261"/>
      <c r="M2841" s="262"/>
      <c r="N2841" s="263"/>
      <c r="O2841" s="263"/>
      <c r="P2841" s="263"/>
      <c r="Q2841" s="263"/>
      <c r="R2841" s="263"/>
      <c r="S2841" s="263"/>
      <c r="T2841" s="264"/>
      <c r="U2841" s="15"/>
      <c r="V2841" s="15"/>
      <c r="W2841" s="15"/>
      <c r="X2841" s="15"/>
      <c r="Y2841" s="15"/>
      <c r="Z2841" s="15"/>
      <c r="AA2841" s="15"/>
      <c r="AB2841" s="15"/>
      <c r="AC2841" s="15"/>
      <c r="AD2841" s="15"/>
      <c r="AE2841" s="15"/>
      <c r="AT2841" s="265" t="s">
        <v>213</v>
      </c>
      <c r="AU2841" s="265" t="s">
        <v>84</v>
      </c>
      <c r="AV2841" s="15" t="s">
        <v>82</v>
      </c>
      <c r="AW2841" s="15" t="s">
        <v>35</v>
      </c>
      <c r="AX2841" s="15" t="s">
        <v>74</v>
      </c>
      <c r="AY2841" s="265" t="s">
        <v>197</v>
      </c>
    </row>
    <row r="2842" s="13" customFormat="1">
      <c r="A2842" s="13"/>
      <c r="B2842" s="233"/>
      <c r="C2842" s="234"/>
      <c r="D2842" s="235" t="s">
        <v>213</v>
      </c>
      <c r="E2842" s="236" t="s">
        <v>28</v>
      </c>
      <c r="F2842" s="237" t="s">
        <v>3682</v>
      </c>
      <c r="G2842" s="234"/>
      <c r="H2842" s="238">
        <v>35</v>
      </c>
      <c r="I2842" s="239"/>
      <c r="J2842" s="234"/>
      <c r="K2842" s="234"/>
      <c r="L2842" s="240"/>
      <c r="M2842" s="241"/>
      <c r="N2842" s="242"/>
      <c r="O2842" s="242"/>
      <c r="P2842" s="242"/>
      <c r="Q2842" s="242"/>
      <c r="R2842" s="242"/>
      <c r="S2842" s="242"/>
      <c r="T2842" s="243"/>
      <c r="U2842" s="13"/>
      <c r="V2842" s="13"/>
      <c r="W2842" s="13"/>
      <c r="X2842" s="13"/>
      <c r="Y2842" s="13"/>
      <c r="Z2842" s="13"/>
      <c r="AA2842" s="13"/>
      <c r="AB2842" s="13"/>
      <c r="AC2842" s="13"/>
      <c r="AD2842" s="13"/>
      <c r="AE2842" s="13"/>
      <c r="AT2842" s="244" t="s">
        <v>213</v>
      </c>
      <c r="AU2842" s="244" t="s">
        <v>84</v>
      </c>
      <c r="AV2842" s="13" t="s">
        <v>84</v>
      </c>
      <c r="AW2842" s="13" t="s">
        <v>35</v>
      </c>
      <c r="AX2842" s="13" t="s">
        <v>74</v>
      </c>
      <c r="AY2842" s="244" t="s">
        <v>197</v>
      </c>
    </row>
    <row r="2843" s="14" customFormat="1">
      <c r="A2843" s="14"/>
      <c r="B2843" s="245"/>
      <c r="C2843" s="246"/>
      <c r="D2843" s="235" t="s">
        <v>213</v>
      </c>
      <c r="E2843" s="247" t="s">
        <v>28</v>
      </c>
      <c r="F2843" s="248" t="s">
        <v>226</v>
      </c>
      <c r="G2843" s="246"/>
      <c r="H2843" s="249">
        <v>79</v>
      </c>
      <c r="I2843" s="250"/>
      <c r="J2843" s="246"/>
      <c r="K2843" s="246"/>
      <c r="L2843" s="251"/>
      <c r="M2843" s="252"/>
      <c r="N2843" s="253"/>
      <c r="O2843" s="253"/>
      <c r="P2843" s="253"/>
      <c r="Q2843" s="253"/>
      <c r="R2843" s="253"/>
      <c r="S2843" s="253"/>
      <c r="T2843" s="254"/>
      <c r="U2843" s="14"/>
      <c r="V2843" s="14"/>
      <c r="W2843" s="14"/>
      <c r="X2843" s="14"/>
      <c r="Y2843" s="14"/>
      <c r="Z2843" s="14"/>
      <c r="AA2843" s="14"/>
      <c r="AB2843" s="14"/>
      <c r="AC2843" s="14"/>
      <c r="AD2843" s="14"/>
      <c r="AE2843" s="14"/>
      <c r="AT2843" s="255" t="s">
        <v>213</v>
      </c>
      <c r="AU2843" s="255" t="s">
        <v>84</v>
      </c>
      <c r="AV2843" s="14" t="s">
        <v>204</v>
      </c>
      <c r="AW2843" s="14" t="s">
        <v>35</v>
      </c>
      <c r="AX2843" s="14" t="s">
        <v>82</v>
      </c>
      <c r="AY2843" s="255" t="s">
        <v>197</v>
      </c>
    </row>
    <row r="2844" s="2" customFormat="1" ht="16.5" customHeight="1">
      <c r="A2844" s="41"/>
      <c r="B2844" s="42"/>
      <c r="C2844" s="215" t="s">
        <v>3683</v>
      </c>
      <c r="D2844" s="215" t="s">
        <v>199</v>
      </c>
      <c r="E2844" s="216" t="s">
        <v>3684</v>
      </c>
      <c r="F2844" s="217" t="s">
        <v>3685</v>
      </c>
      <c r="G2844" s="218" t="s">
        <v>210</v>
      </c>
      <c r="H2844" s="219">
        <v>17</v>
      </c>
      <c r="I2844" s="220"/>
      <c r="J2844" s="221">
        <f>ROUND(I2844*H2844,2)</f>
        <v>0</v>
      </c>
      <c r="K2844" s="217" t="s">
        <v>203</v>
      </c>
      <c r="L2844" s="47"/>
      <c r="M2844" s="222" t="s">
        <v>28</v>
      </c>
      <c r="N2844" s="223" t="s">
        <v>45</v>
      </c>
      <c r="O2844" s="87"/>
      <c r="P2844" s="224">
        <f>O2844*H2844</f>
        <v>0</v>
      </c>
      <c r="Q2844" s="224">
        <v>0.00020000000000000001</v>
      </c>
      <c r="R2844" s="224">
        <f>Q2844*H2844</f>
        <v>0.0034000000000000002</v>
      </c>
      <c r="S2844" s="224">
        <v>0</v>
      </c>
      <c r="T2844" s="225">
        <f>S2844*H2844</f>
        <v>0</v>
      </c>
      <c r="U2844" s="41"/>
      <c r="V2844" s="41"/>
      <c r="W2844" s="41"/>
      <c r="X2844" s="41"/>
      <c r="Y2844" s="41"/>
      <c r="Z2844" s="41"/>
      <c r="AA2844" s="41"/>
      <c r="AB2844" s="41"/>
      <c r="AC2844" s="41"/>
      <c r="AD2844" s="41"/>
      <c r="AE2844" s="41"/>
      <c r="AR2844" s="226" t="s">
        <v>283</v>
      </c>
      <c r="AT2844" s="226" t="s">
        <v>199</v>
      </c>
      <c r="AU2844" s="226" t="s">
        <v>84</v>
      </c>
      <c r="AY2844" s="20" t="s">
        <v>197</v>
      </c>
      <c r="BE2844" s="227">
        <f>IF(N2844="základní",J2844,0)</f>
        <v>0</v>
      </c>
      <c r="BF2844" s="227">
        <f>IF(N2844="snížená",J2844,0)</f>
        <v>0</v>
      </c>
      <c r="BG2844" s="227">
        <f>IF(N2844="zákl. přenesená",J2844,0)</f>
        <v>0</v>
      </c>
      <c r="BH2844" s="227">
        <f>IF(N2844="sníž. přenesená",J2844,0)</f>
        <v>0</v>
      </c>
      <c r="BI2844" s="227">
        <f>IF(N2844="nulová",J2844,0)</f>
        <v>0</v>
      </c>
      <c r="BJ2844" s="20" t="s">
        <v>82</v>
      </c>
      <c r="BK2844" s="227">
        <f>ROUND(I2844*H2844,2)</f>
        <v>0</v>
      </c>
      <c r="BL2844" s="20" t="s">
        <v>283</v>
      </c>
      <c r="BM2844" s="226" t="s">
        <v>3686</v>
      </c>
    </row>
    <row r="2845" s="2" customFormat="1">
      <c r="A2845" s="41"/>
      <c r="B2845" s="42"/>
      <c r="C2845" s="43"/>
      <c r="D2845" s="228" t="s">
        <v>206</v>
      </c>
      <c r="E2845" s="43"/>
      <c r="F2845" s="229" t="s">
        <v>3687</v>
      </c>
      <c r="G2845" s="43"/>
      <c r="H2845" s="43"/>
      <c r="I2845" s="230"/>
      <c r="J2845" s="43"/>
      <c r="K2845" s="43"/>
      <c r="L2845" s="47"/>
      <c r="M2845" s="231"/>
      <c r="N2845" s="232"/>
      <c r="O2845" s="87"/>
      <c r="P2845" s="87"/>
      <c r="Q2845" s="87"/>
      <c r="R2845" s="87"/>
      <c r="S2845" s="87"/>
      <c r="T2845" s="88"/>
      <c r="U2845" s="41"/>
      <c r="V2845" s="41"/>
      <c r="W2845" s="41"/>
      <c r="X2845" s="41"/>
      <c r="Y2845" s="41"/>
      <c r="Z2845" s="41"/>
      <c r="AA2845" s="41"/>
      <c r="AB2845" s="41"/>
      <c r="AC2845" s="41"/>
      <c r="AD2845" s="41"/>
      <c r="AE2845" s="41"/>
      <c r="AT2845" s="20" t="s">
        <v>206</v>
      </c>
      <c r="AU2845" s="20" t="s">
        <v>84</v>
      </c>
    </row>
    <row r="2846" s="15" customFormat="1">
      <c r="A2846" s="15"/>
      <c r="B2846" s="256"/>
      <c r="C2846" s="257"/>
      <c r="D2846" s="235" t="s">
        <v>213</v>
      </c>
      <c r="E2846" s="258" t="s">
        <v>28</v>
      </c>
      <c r="F2846" s="259" t="s">
        <v>725</v>
      </c>
      <c r="G2846" s="257"/>
      <c r="H2846" s="258" t="s">
        <v>28</v>
      </c>
      <c r="I2846" s="260"/>
      <c r="J2846" s="257"/>
      <c r="K2846" s="257"/>
      <c r="L2846" s="261"/>
      <c r="M2846" s="262"/>
      <c r="N2846" s="263"/>
      <c r="O2846" s="263"/>
      <c r="P2846" s="263"/>
      <c r="Q2846" s="263"/>
      <c r="R2846" s="263"/>
      <c r="S2846" s="263"/>
      <c r="T2846" s="264"/>
      <c r="U2846" s="15"/>
      <c r="V2846" s="15"/>
      <c r="W2846" s="15"/>
      <c r="X2846" s="15"/>
      <c r="Y2846" s="15"/>
      <c r="Z2846" s="15"/>
      <c r="AA2846" s="15"/>
      <c r="AB2846" s="15"/>
      <c r="AC2846" s="15"/>
      <c r="AD2846" s="15"/>
      <c r="AE2846" s="15"/>
      <c r="AT2846" s="265" t="s">
        <v>213</v>
      </c>
      <c r="AU2846" s="265" t="s">
        <v>84</v>
      </c>
      <c r="AV2846" s="15" t="s">
        <v>82</v>
      </c>
      <c r="AW2846" s="15" t="s">
        <v>35</v>
      </c>
      <c r="AX2846" s="15" t="s">
        <v>74</v>
      </c>
      <c r="AY2846" s="265" t="s">
        <v>197</v>
      </c>
    </row>
    <row r="2847" s="15" customFormat="1">
      <c r="A2847" s="15"/>
      <c r="B2847" s="256"/>
      <c r="C2847" s="257"/>
      <c r="D2847" s="235" t="s">
        <v>213</v>
      </c>
      <c r="E2847" s="258" t="s">
        <v>28</v>
      </c>
      <c r="F2847" s="259" t="s">
        <v>3678</v>
      </c>
      <c r="G2847" s="257"/>
      <c r="H2847" s="258" t="s">
        <v>28</v>
      </c>
      <c r="I2847" s="260"/>
      <c r="J2847" s="257"/>
      <c r="K2847" s="257"/>
      <c r="L2847" s="261"/>
      <c r="M2847" s="262"/>
      <c r="N2847" s="263"/>
      <c r="O2847" s="263"/>
      <c r="P2847" s="263"/>
      <c r="Q2847" s="263"/>
      <c r="R2847" s="263"/>
      <c r="S2847" s="263"/>
      <c r="T2847" s="264"/>
      <c r="U2847" s="15"/>
      <c r="V2847" s="15"/>
      <c r="W2847" s="15"/>
      <c r="X2847" s="15"/>
      <c r="Y2847" s="15"/>
      <c r="Z2847" s="15"/>
      <c r="AA2847" s="15"/>
      <c r="AB2847" s="15"/>
      <c r="AC2847" s="15"/>
      <c r="AD2847" s="15"/>
      <c r="AE2847" s="15"/>
      <c r="AT2847" s="265" t="s">
        <v>213</v>
      </c>
      <c r="AU2847" s="265" t="s">
        <v>84</v>
      </c>
      <c r="AV2847" s="15" t="s">
        <v>82</v>
      </c>
      <c r="AW2847" s="15" t="s">
        <v>35</v>
      </c>
      <c r="AX2847" s="15" t="s">
        <v>74</v>
      </c>
      <c r="AY2847" s="265" t="s">
        <v>197</v>
      </c>
    </row>
    <row r="2848" s="13" customFormat="1">
      <c r="A2848" s="13"/>
      <c r="B2848" s="233"/>
      <c r="C2848" s="234"/>
      <c r="D2848" s="235" t="s">
        <v>213</v>
      </c>
      <c r="E2848" s="236" t="s">
        <v>28</v>
      </c>
      <c r="F2848" s="237" t="s">
        <v>3688</v>
      </c>
      <c r="G2848" s="234"/>
      <c r="H2848" s="238">
        <v>12</v>
      </c>
      <c r="I2848" s="239"/>
      <c r="J2848" s="234"/>
      <c r="K2848" s="234"/>
      <c r="L2848" s="240"/>
      <c r="M2848" s="241"/>
      <c r="N2848" s="242"/>
      <c r="O2848" s="242"/>
      <c r="P2848" s="242"/>
      <c r="Q2848" s="242"/>
      <c r="R2848" s="242"/>
      <c r="S2848" s="242"/>
      <c r="T2848" s="243"/>
      <c r="U2848" s="13"/>
      <c r="V2848" s="13"/>
      <c r="W2848" s="13"/>
      <c r="X2848" s="13"/>
      <c r="Y2848" s="13"/>
      <c r="Z2848" s="13"/>
      <c r="AA2848" s="13"/>
      <c r="AB2848" s="13"/>
      <c r="AC2848" s="13"/>
      <c r="AD2848" s="13"/>
      <c r="AE2848" s="13"/>
      <c r="AT2848" s="244" t="s">
        <v>213</v>
      </c>
      <c r="AU2848" s="244" t="s">
        <v>84</v>
      </c>
      <c r="AV2848" s="13" t="s">
        <v>84</v>
      </c>
      <c r="AW2848" s="13" t="s">
        <v>35</v>
      </c>
      <c r="AX2848" s="13" t="s">
        <v>74</v>
      </c>
      <c r="AY2848" s="244" t="s">
        <v>197</v>
      </c>
    </row>
    <row r="2849" s="13" customFormat="1">
      <c r="A2849" s="13"/>
      <c r="B2849" s="233"/>
      <c r="C2849" s="234"/>
      <c r="D2849" s="235" t="s">
        <v>213</v>
      </c>
      <c r="E2849" s="236" t="s">
        <v>28</v>
      </c>
      <c r="F2849" s="237" t="s">
        <v>3689</v>
      </c>
      <c r="G2849" s="234"/>
      <c r="H2849" s="238">
        <v>2</v>
      </c>
      <c r="I2849" s="239"/>
      <c r="J2849" s="234"/>
      <c r="K2849" s="234"/>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213</v>
      </c>
      <c r="AU2849" s="244" t="s">
        <v>84</v>
      </c>
      <c r="AV2849" s="13" t="s">
        <v>84</v>
      </c>
      <c r="AW2849" s="13" t="s">
        <v>35</v>
      </c>
      <c r="AX2849" s="13" t="s">
        <v>74</v>
      </c>
      <c r="AY2849" s="244" t="s">
        <v>197</v>
      </c>
    </row>
    <row r="2850" s="16" customFormat="1">
      <c r="A2850" s="16"/>
      <c r="B2850" s="266"/>
      <c r="C2850" s="267"/>
      <c r="D2850" s="235" t="s">
        <v>213</v>
      </c>
      <c r="E2850" s="268" t="s">
        <v>28</v>
      </c>
      <c r="F2850" s="269" t="s">
        <v>416</v>
      </c>
      <c r="G2850" s="267"/>
      <c r="H2850" s="270">
        <v>14</v>
      </c>
      <c r="I2850" s="271"/>
      <c r="J2850" s="267"/>
      <c r="K2850" s="267"/>
      <c r="L2850" s="272"/>
      <c r="M2850" s="273"/>
      <c r="N2850" s="274"/>
      <c r="O2850" s="274"/>
      <c r="P2850" s="274"/>
      <c r="Q2850" s="274"/>
      <c r="R2850" s="274"/>
      <c r="S2850" s="274"/>
      <c r="T2850" s="275"/>
      <c r="U2850" s="16"/>
      <c r="V2850" s="16"/>
      <c r="W2850" s="16"/>
      <c r="X2850" s="16"/>
      <c r="Y2850" s="16"/>
      <c r="Z2850" s="16"/>
      <c r="AA2850" s="16"/>
      <c r="AB2850" s="16"/>
      <c r="AC2850" s="16"/>
      <c r="AD2850" s="16"/>
      <c r="AE2850" s="16"/>
      <c r="AT2850" s="276" t="s">
        <v>213</v>
      </c>
      <c r="AU2850" s="276" t="s">
        <v>84</v>
      </c>
      <c r="AV2850" s="16" t="s">
        <v>160</v>
      </c>
      <c r="AW2850" s="16" t="s">
        <v>35</v>
      </c>
      <c r="AX2850" s="16" t="s">
        <v>74</v>
      </c>
      <c r="AY2850" s="276" t="s">
        <v>197</v>
      </c>
    </row>
    <row r="2851" s="15" customFormat="1">
      <c r="A2851" s="15"/>
      <c r="B2851" s="256"/>
      <c r="C2851" s="257"/>
      <c r="D2851" s="235" t="s">
        <v>213</v>
      </c>
      <c r="E2851" s="258" t="s">
        <v>28</v>
      </c>
      <c r="F2851" s="259" t="s">
        <v>3681</v>
      </c>
      <c r="G2851" s="257"/>
      <c r="H2851" s="258" t="s">
        <v>28</v>
      </c>
      <c r="I2851" s="260"/>
      <c r="J2851" s="257"/>
      <c r="K2851" s="257"/>
      <c r="L2851" s="261"/>
      <c r="M2851" s="262"/>
      <c r="N2851" s="263"/>
      <c r="O2851" s="263"/>
      <c r="P2851" s="263"/>
      <c r="Q2851" s="263"/>
      <c r="R2851" s="263"/>
      <c r="S2851" s="263"/>
      <c r="T2851" s="264"/>
      <c r="U2851" s="15"/>
      <c r="V2851" s="15"/>
      <c r="W2851" s="15"/>
      <c r="X2851" s="15"/>
      <c r="Y2851" s="15"/>
      <c r="Z2851" s="15"/>
      <c r="AA2851" s="15"/>
      <c r="AB2851" s="15"/>
      <c r="AC2851" s="15"/>
      <c r="AD2851" s="15"/>
      <c r="AE2851" s="15"/>
      <c r="AT2851" s="265" t="s">
        <v>213</v>
      </c>
      <c r="AU2851" s="265" t="s">
        <v>84</v>
      </c>
      <c r="AV2851" s="15" t="s">
        <v>82</v>
      </c>
      <c r="AW2851" s="15" t="s">
        <v>35</v>
      </c>
      <c r="AX2851" s="15" t="s">
        <v>74</v>
      </c>
      <c r="AY2851" s="265" t="s">
        <v>197</v>
      </c>
    </row>
    <row r="2852" s="13" customFormat="1">
      <c r="A2852" s="13"/>
      <c r="B2852" s="233"/>
      <c r="C2852" s="234"/>
      <c r="D2852" s="235" t="s">
        <v>213</v>
      </c>
      <c r="E2852" s="236" t="s">
        <v>28</v>
      </c>
      <c r="F2852" s="237" t="s">
        <v>3690</v>
      </c>
      <c r="G2852" s="234"/>
      <c r="H2852" s="238">
        <v>3</v>
      </c>
      <c r="I2852" s="239"/>
      <c r="J2852" s="234"/>
      <c r="K2852" s="234"/>
      <c r="L2852" s="240"/>
      <c r="M2852" s="241"/>
      <c r="N2852" s="242"/>
      <c r="O2852" s="242"/>
      <c r="P2852" s="242"/>
      <c r="Q2852" s="242"/>
      <c r="R2852" s="242"/>
      <c r="S2852" s="242"/>
      <c r="T2852" s="243"/>
      <c r="U2852" s="13"/>
      <c r="V2852" s="13"/>
      <c r="W2852" s="13"/>
      <c r="X2852" s="13"/>
      <c r="Y2852" s="13"/>
      <c r="Z2852" s="13"/>
      <c r="AA2852" s="13"/>
      <c r="AB2852" s="13"/>
      <c r="AC2852" s="13"/>
      <c r="AD2852" s="13"/>
      <c r="AE2852" s="13"/>
      <c r="AT2852" s="244" t="s">
        <v>213</v>
      </c>
      <c r="AU2852" s="244" t="s">
        <v>84</v>
      </c>
      <c r="AV2852" s="13" t="s">
        <v>84</v>
      </c>
      <c r="AW2852" s="13" t="s">
        <v>35</v>
      </c>
      <c r="AX2852" s="13" t="s">
        <v>74</v>
      </c>
      <c r="AY2852" s="244" t="s">
        <v>197</v>
      </c>
    </row>
    <row r="2853" s="14" customFormat="1">
      <c r="A2853" s="14"/>
      <c r="B2853" s="245"/>
      <c r="C2853" s="246"/>
      <c r="D2853" s="235" t="s">
        <v>213</v>
      </c>
      <c r="E2853" s="247" t="s">
        <v>28</v>
      </c>
      <c r="F2853" s="248" t="s">
        <v>226</v>
      </c>
      <c r="G2853" s="246"/>
      <c r="H2853" s="249">
        <v>17</v>
      </c>
      <c r="I2853" s="250"/>
      <c r="J2853" s="246"/>
      <c r="K2853" s="246"/>
      <c r="L2853" s="251"/>
      <c r="M2853" s="252"/>
      <c r="N2853" s="253"/>
      <c r="O2853" s="253"/>
      <c r="P2853" s="253"/>
      <c r="Q2853" s="253"/>
      <c r="R2853" s="253"/>
      <c r="S2853" s="253"/>
      <c r="T2853" s="254"/>
      <c r="U2853" s="14"/>
      <c r="V2853" s="14"/>
      <c r="W2853" s="14"/>
      <c r="X2853" s="14"/>
      <c r="Y2853" s="14"/>
      <c r="Z2853" s="14"/>
      <c r="AA2853" s="14"/>
      <c r="AB2853" s="14"/>
      <c r="AC2853" s="14"/>
      <c r="AD2853" s="14"/>
      <c r="AE2853" s="14"/>
      <c r="AT2853" s="255" t="s">
        <v>213</v>
      </c>
      <c r="AU2853" s="255" t="s">
        <v>84</v>
      </c>
      <c r="AV2853" s="14" t="s">
        <v>204</v>
      </c>
      <c r="AW2853" s="14" t="s">
        <v>35</v>
      </c>
      <c r="AX2853" s="14" t="s">
        <v>82</v>
      </c>
      <c r="AY2853" s="255" t="s">
        <v>197</v>
      </c>
    </row>
    <row r="2854" s="2" customFormat="1" ht="16.5" customHeight="1">
      <c r="A2854" s="41"/>
      <c r="B2854" s="42"/>
      <c r="C2854" s="215" t="s">
        <v>3691</v>
      </c>
      <c r="D2854" s="215" t="s">
        <v>199</v>
      </c>
      <c r="E2854" s="216" t="s">
        <v>3692</v>
      </c>
      <c r="F2854" s="217" t="s">
        <v>3693</v>
      </c>
      <c r="G2854" s="218" t="s">
        <v>265</v>
      </c>
      <c r="H2854" s="219">
        <v>161.40000000000001</v>
      </c>
      <c r="I2854" s="220"/>
      <c r="J2854" s="221">
        <f>ROUND(I2854*H2854,2)</f>
        <v>0</v>
      </c>
      <c r="K2854" s="217" t="s">
        <v>203</v>
      </c>
      <c r="L2854" s="47"/>
      <c r="M2854" s="222" t="s">
        <v>28</v>
      </c>
      <c r="N2854" s="223" t="s">
        <v>45</v>
      </c>
      <c r="O2854" s="87"/>
      <c r="P2854" s="224">
        <f>O2854*H2854</f>
        <v>0</v>
      </c>
      <c r="Q2854" s="224">
        <v>0.00142</v>
      </c>
      <c r="R2854" s="224">
        <f>Q2854*H2854</f>
        <v>0.229188</v>
      </c>
      <c r="S2854" s="224">
        <v>0</v>
      </c>
      <c r="T2854" s="225">
        <f>S2854*H2854</f>
        <v>0</v>
      </c>
      <c r="U2854" s="41"/>
      <c r="V2854" s="41"/>
      <c r="W2854" s="41"/>
      <c r="X2854" s="41"/>
      <c r="Y2854" s="41"/>
      <c r="Z2854" s="41"/>
      <c r="AA2854" s="41"/>
      <c r="AB2854" s="41"/>
      <c r="AC2854" s="41"/>
      <c r="AD2854" s="41"/>
      <c r="AE2854" s="41"/>
      <c r="AR2854" s="226" t="s">
        <v>283</v>
      </c>
      <c r="AT2854" s="226" t="s">
        <v>199</v>
      </c>
      <c r="AU2854" s="226" t="s">
        <v>84</v>
      </c>
      <c r="AY2854" s="20" t="s">
        <v>197</v>
      </c>
      <c r="BE2854" s="227">
        <f>IF(N2854="základní",J2854,0)</f>
        <v>0</v>
      </c>
      <c r="BF2854" s="227">
        <f>IF(N2854="snížená",J2854,0)</f>
        <v>0</v>
      </c>
      <c r="BG2854" s="227">
        <f>IF(N2854="zákl. přenesená",J2854,0)</f>
        <v>0</v>
      </c>
      <c r="BH2854" s="227">
        <f>IF(N2854="sníž. přenesená",J2854,0)</f>
        <v>0</v>
      </c>
      <c r="BI2854" s="227">
        <f>IF(N2854="nulová",J2854,0)</f>
        <v>0</v>
      </c>
      <c r="BJ2854" s="20" t="s">
        <v>82</v>
      </c>
      <c r="BK2854" s="227">
        <f>ROUND(I2854*H2854,2)</f>
        <v>0</v>
      </c>
      <c r="BL2854" s="20" t="s">
        <v>283</v>
      </c>
      <c r="BM2854" s="226" t="s">
        <v>3694</v>
      </c>
    </row>
    <row r="2855" s="2" customFormat="1">
      <c r="A2855" s="41"/>
      <c r="B2855" s="42"/>
      <c r="C2855" s="43"/>
      <c r="D2855" s="228" t="s">
        <v>206</v>
      </c>
      <c r="E2855" s="43"/>
      <c r="F2855" s="229" t="s">
        <v>3695</v>
      </c>
      <c r="G2855" s="43"/>
      <c r="H2855" s="43"/>
      <c r="I2855" s="230"/>
      <c r="J2855" s="43"/>
      <c r="K2855" s="43"/>
      <c r="L2855" s="47"/>
      <c r="M2855" s="231"/>
      <c r="N2855" s="232"/>
      <c r="O2855" s="87"/>
      <c r="P2855" s="87"/>
      <c r="Q2855" s="87"/>
      <c r="R2855" s="87"/>
      <c r="S2855" s="87"/>
      <c r="T2855" s="88"/>
      <c r="U2855" s="41"/>
      <c r="V2855" s="41"/>
      <c r="W2855" s="41"/>
      <c r="X2855" s="41"/>
      <c r="Y2855" s="41"/>
      <c r="Z2855" s="41"/>
      <c r="AA2855" s="41"/>
      <c r="AB2855" s="41"/>
      <c r="AC2855" s="41"/>
      <c r="AD2855" s="41"/>
      <c r="AE2855" s="41"/>
      <c r="AT2855" s="20" t="s">
        <v>206</v>
      </c>
      <c r="AU2855" s="20" t="s">
        <v>84</v>
      </c>
    </row>
    <row r="2856" s="15" customFormat="1">
      <c r="A2856" s="15"/>
      <c r="B2856" s="256"/>
      <c r="C2856" s="257"/>
      <c r="D2856" s="235" t="s">
        <v>213</v>
      </c>
      <c r="E2856" s="258" t="s">
        <v>28</v>
      </c>
      <c r="F2856" s="259" t="s">
        <v>725</v>
      </c>
      <c r="G2856" s="257"/>
      <c r="H2856" s="258" t="s">
        <v>28</v>
      </c>
      <c r="I2856" s="260"/>
      <c r="J2856" s="257"/>
      <c r="K2856" s="257"/>
      <c r="L2856" s="261"/>
      <c r="M2856" s="262"/>
      <c r="N2856" s="263"/>
      <c r="O2856" s="263"/>
      <c r="P2856" s="263"/>
      <c r="Q2856" s="263"/>
      <c r="R2856" s="263"/>
      <c r="S2856" s="263"/>
      <c r="T2856" s="264"/>
      <c r="U2856" s="15"/>
      <c r="V2856" s="15"/>
      <c r="W2856" s="15"/>
      <c r="X2856" s="15"/>
      <c r="Y2856" s="15"/>
      <c r="Z2856" s="15"/>
      <c r="AA2856" s="15"/>
      <c r="AB2856" s="15"/>
      <c r="AC2856" s="15"/>
      <c r="AD2856" s="15"/>
      <c r="AE2856" s="15"/>
      <c r="AT2856" s="265" t="s">
        <v>213</v>
      </c>
      <c r="AU2856" s="265" t="s">
        <v>84</v>
      </c>
      <c r="AV2856" s="15" t="s">
        <v>82</v>
      </c>
      <c r="AW2856" s="15" t="s">
        <v>35</v>
      </c>
      <c r="AX2856" s="15" t="s">
        <v>74</v>
      </c>
      <c r="AY2856" s="265" t="s">
        <v>197</v>
      </c>
    </row>
    <row r="2857" s="15" customFormat="1">
      <c r="A2857" s="15"/>
      <c r="B2857" s="256"/>
      <c r="C2857" s="257"/>
      <c r="D2857" s="235" t="s">
        <v>213</v>
      </c>
      <c r="E2857" s="258" t="s">
        <v>28</v>
      </c>
      <c r="F2857" s="259" t="s">
        <v>3678</v>
      </c>
      <c r="G2857" s="257"/>
      <c r="H2857" s="258" t="s">
        <v>28</v>
      </c>
      <c r="I2857" s="260"/>
      <c r="J2857" s="257"/>
      <c r="K2857" s="257"/>
      <c r="L2857" s="261"/>
      <c r="M2857" s="262"/>
      <c r="N2857" s="263"/>
      <c r="O2857" s="263"/>
      <c r="P2857" s="263"/>
      <c r="Q2857" s="263"/>
      <c r="R2857" s="263"/>
      <c r="S2857" s="263"/>
      <c r="T2857" s="264"/>
      <c r="U2857" s="15"/>
      <c r="V2857" s="15"/>
      <c r="W2857" s="15"/>
      <c r="X2857" s="15"/>
      <c r="Y2857" s="15"/>
      <c r="Z2857" s="15"/>
      <c r="AA2857" s="15"/>
      <c r="AB2857" s="15"/>
      <c r="AC2857" s="15"/>
      <c r="AD2857" s="15"/>
      <c r="AE2857" s="15"/>
      <c r="AT2857" s="265" t="s">
        <v>213</v>
      </c>
      <c r="AU2857" s="265" t="s">
        <v>84</v>
      </c>
      <c r="AV2857" s="15" t="s">
        <v>82</v>
      </c>
      <c r="AW2857" s="15" t="s">
        <v>35</v>
      </c>
      <c r="AX2857" s="15" t="s">
        <v>74</v>
      </c>
      <c r="AY2857" s="265" t="s">
        <v>197</v>
      </c>
    </row>
    <row r="2858" s="13" customFormat="1">
      <c r="A2858" s="13"/>
      <c r="B2858" s="233"/>
      <c r="C2858" s="234"/>
      <c r="D2858" s="235" t="s">
        <v>213</v>
      </c>
      <c r="E2858" s="236" t="s">
        <v>28</v>
      </c>
      <c r="F2858" s="237" t="s">
        <v>3696</v>
      </c>
      <c r="G2858" s="234"/>
      <c r="H2858" s="238">
        <v>79</v>
      </c>
      <c r="I2858" s="239"/>
      <c r="J2858" s="234"/>
      <c r="K2858" s="234"/>
      <c r="L2858" s="240"/>
      <c r="M2858" s="241"/>
      <c r="N2858" s="242"/>
      <c r="O2858" s="242"/>
      <c r="P2858" s="242"/>
      <c r="Q2858" s="242"/>
      <c r="R2858" s="242"/>
      <c r="S2858" s="242"/>
      <c r="T2858" s="243"/>
      <c r="U2858" s="13"/>
      <c r="V2858" s="13"/>
      <c r="W2858" s="13"/>
      <c r="X2858" s="13"/>
      <c r="Y2858" s="13"/>
      <c r="Z2858" s="13"/>
      <c r="AA2858" s="13"/>
      <c r="AB2858" s="13"/>
      <c r="AC2858" s="13"/>
      <c r="AD2858" s="13"/>
      <c r="AE2858" s="13"/>
      <c r="AT2858" s="244" t="s">
        <v>213</v>
      </c>
      <c r="AU2858" s="244" t="s">
        <v>84</v>
      </c>
      <c r="AV2858" s="13" t="s">
        <v>84</v>
      </c>
      <c r="AW2858" s="13" t="s">
        <v>35</v>
      </c>
      <c r="AX2858" s="13" t="s">
        <v>74</v>
      </c>
      <c r="AY2858" s="244" t="s">
        <v>197</v>
      </c>
    </row>
    <row r="2859" s="13" customFormat="1">
      <c r="A2859" s="13"/>
      <c r="B2859" s="233"/>
      <c r="C2859" s="234"/>
      <c r="D2859" s="235" t="s">
        <v>213</v>
      </c>
      <c r="E2859" s="236" t="s">
        <v>28</v>
      </c>
      <c r="F2859" s="237" t="s">
        <v>3697</v>
      </c>
      <c r="G2859" s="234"/>
      <c r="H2859" s="238">
        <v>12.65</v>
      </c>
      <c r="I2859" s="239"/>
      <c r="J2859" s="234"/>
      <c r="K2859" s="234"/>
      <c r="L2859" s="240"/>
      <c r="M2859" s="241"/>
      <c r="N2859" s="242"/>
      <c r="O2859" s="242"/>
      <c r="P2859" s="242"/>
      <c r="Q2859" s="242"/>
      <c r="R2859" s="242"/>
      <c r="S2859" s="242"/>
      <c r="T2859" s="243"/>
      <c r="U2859" s="13"/>
      <c r="V2859" s="13"/>
      <c r="W2859" s="13"/>
      <c r="X2859" s="13"/>
      <c r="Y2859" s="13"/>
      <c r="Z2859" s="13"/>
      <c r="AA2859" s="13"/>
      <c r="AB2859" s="13"/>
      <c r="AC2859" s="13"/>
      <c r="AD2859" s="13"/>
      <c r="AE2859" s="13"/>
      <c r="AT2859" s="244" t="s">
        <v>213</v>
      </c>
      <c r="AU2859" s="244" t="s">
        <v>84</v>
      </c>
      <c r="AV2859" s="13" t="s">
        <v>84</v>
      </c>
      <c r="AW2859" s="13" t="s">
        <v>35</v>
      </c>
      <c r="AX2859" s="13" t="s">
        <v>74</v>
      </c>
      <c r="AY2859" s="244" t="s">
        <v>197</v>
      </c>
    </row>
    <row r="2860" s="16" customFormat="1">
      <c r="A2860" s="16"/>
      <c r="B2860" s="266"/>
      <c r="C2860" s="267"/>
      <c r="D2860" s="235" t="s">
        <v>213</v>
      </c>
      <c r="E2860" s="268" t="s">
        <v>28</v>
      </c>
      <c r="F2860" s="269" t="s">
        <v>416</v>
      </c>
      <c r="G2860" s="267"/>
      <c r="H2860" s="270">
        <v>91.650000000000006</v>
      </c>
      <c r="I2860" s="271"/>
      <c r="J2860" s="267"/>
      <c r="K2860" s="267"/>
      <c r="L2860" s="272"/>
      <c r="M2860" s="273"/>
      <c r="N2860" s="274"/>
      <c r="O2860" s="274"/>
      <c r="P2860" s="274"/>
      <c r="Q2860" s="274"/>
      <c r="R2860" s="274"/>
      <c r="S2860" s="274"/>
      <c r="T2860" s="275"/>
      <c r="U2860" s="16"/>
      <c r="V2860" s="16"/>
      <c r="W2860" s="16"/>
      <c r="X2860" s="16"/>
      <c r="Y2860" s="16"/>
      <c r="Z2860" s="16"/>
      <c r="AA2860" s="16"/>
      <c r="AB2860" s="16"/>
      <c r="AC2860" s="16"/>
      <c r="AD2860" s="16"/>
      <c r="AE2860" s="16"/>
      <c r="AT2860" s="276" t="s">
        <v>213</v>
      </c>
      <c r="AU2860" s="276" t="s">
        <v>84</v>
      </c>
      <c r="AV2860" s="16" t="s">
        <v>160</v>
      </c>
      <c r="AW2860" s="16" t="s">
        <v>35</v>
      </c>
      <c r="AX2860" s="16" t="s">
        <v>74</v>
      </c>
      <c r="AY2860" s="276" t="s">
        <v>197</v>
      </c>
    </row>
    <row r="2861" s="15" customFormat="1">
      <c r="A2861" s="15"/>
      <c r="B2861" s="256"/>
      <c r="C2861" s="257"/>
      <c r="D2861" s="235" t="s">
        <v>213</v>
      </c>
      <c r="E2861" s="258" t="s">
        <v>28</v>
      </c>
      <c r="F2861" s="259" t="s">
        <v>3681</v>
      </c>
      <c r="G2861" s="257"/>
      <c r="H2861" s="258" t="s">
        <v>28</v>
      </c>
      <c r="I2861" s="260"/>
      <c r="J2861" s="257"/>
      <c r="K2861" s="257"/>
      <c r="L2861" s="261"/>
      <c r="M2861" s="262"/>
      <c r="N2861" s="263"/>
      <c r="O2861" s="263"/>
      <c r="P2861" s="263"/>
      <c r="Q2861" s="263"/>
      <c r="R2861" s="263"/>
      <c r="S2861" s="263"/>
      <c r="T2861" s="264"/>
      <c r="U2861" s="15"/>
      <c r="V2861" s="15"/>
      <c r="W2861" s="15"/>
      <c r="X2861" s="15"/>
      <c r="Y2861" s="15"/>
      <c r="Z2861" s="15"/>
      <c r="AA2861" s="15"/>
      <c r="AB2861" s="15"/>
      <c r="AC2861" s="15"/>
      <c r="AD2861" s="15"/>
      <c r="AE2861" s="15"/>
      <c r="AT2861" s="265" t="s">
        <v>213</v>
      </c>
      <c r="AU2861" s="265" t="s">
        <v>84</v>
      </c>
      <c r="AV2861" s="15" t="s">
        <v>82</v>
      </c>
      <c r="AW2861" s="15" t="s">
        <v>35</v>
      </c>
      <c r="AX2861" s="15" t="s">
        <v>74</v>
      </c>
      <c r="AY2861" s="265" t="s">
        <v>197</v>
      </c>
    </row>
    <row r="2862" s="13" customFormat="1">
      <c r="A2862" s="13"/>
      <c r="B2862" s="233"/>
      <c r="C2862" s="234"/>
      <c r="D2862" s="235" t="s">
        <v>213</v>
      </c>
      <c r="E2862" s="236" t="s">
        <v>28</v>
      </c>
      <c r="F2862" s="237" t="s">
        <v>3698</v>
      </c>
      <c r="G2862" s="234"/>
      <c r="H2862" s="238">
        <v>69.75</v>
      </c>
      <c r="I2862" s="239"/>
      <c r="J2862" s="234"/>
      <c r="K2862" s="234"/>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213</v>
      </c>
      <c r="AU2862" s="244" t="s">
        <v>84</v>
      </c>
      <c r="AV2862" s="13" t="s">
        <v>84</v>
      </c>
      <c r="AW2862" s="13" t="s">
        <v>35</v>
      </c>
      <c r="AX2862" s="13" t="s">
        <v>74</v>
      </c>
      <c r="AY2862" s="244" t="s">
        <v>197</v>
      </c>
    </row>
    <row r="2863" s="14" customFormat="1">
      <c r="A2863" s="14"/>
      <c r="B2863" s="245"/>
      <c r="C2863" s="246"/>
      <c r="D2863" s="235" t="s">
        <v>213</v>
      </c>
      <c r="E2863" s="247" t="s">
        <v>28</v>
      </c>
      <c r="F2863" s="248" t="s">
        <v>226</v>
      </c>
      <c r="G2863" s="246"/>
      <c r="H2863" s="249">
        <v>161.40000000000001</v>
      </c>
      <c r="I2863" s="250"/>
      <c r="J2863" s="246"/>
      <c r="K2863" s="246"/>
      <c r="L2863" s="251"/>
      <c r="M2863" s="252"/>
      <c r="N2863" s="253"/>
      <c r="O2863" s="253"/>
      <c r="P2863" s="253"/>
      <c r="Q2863" s="253"/>
      <c r="R2863" s="253"/>
      <c r="S2863" s="253"/>
      <c r="T2863" s="254"/>
      <c r="U2863" s="14"/>
      <c r="V2863" s="14"/>
      <c r="W2863" s="14"/>
      <c r="X2863" s="14"/>
      <c r="Y2863" s="14"/>
      <c r="Z2863" s="14"/>
      <c r="AA2863" s="14"/>
      <c r="AB2863" s="14"/>
      <c r="AC2863" s="14"/>
      <c r="AD2863" s="14"/>
      <c r="AE2863" s="14"/>
      <c r="AT2863" s="255" t="s">
        <v>213</v>
      </c>
      <c r="AU2863" s="255" t="s">
        <v>84</v>
      </c>
      <c r="AV2863" s="14" t="s">
        <v>204</v>
      </c>
      <c r="AW2863" s="14" t="s">
        <v>35</v>
      </c>
      <c r="AX2863" s="14" t="s">
        <v>82</v>
      </c>
      <c r="AY2863" s="255" t="s">
        <v>197</v>
      </c>
    </row>
    <row r="2864" s="2" customFormat="1" ht="16.5" customHeight="1">
      <c r="A2864" s="41"/>
      <c r="B2864" s="42"/>
      <c r="C2864" s="215" t="s">
        <v>3699</v>
      </c>
      <c r="D2864" s="215" t="s">
        <v>199</v>
      </c>
      <c r="E2864" s="216" t="s">
        <v>3700</v>
      </c>
      <c r="F2864" s="217" t="s">
        <v>3701</v>
      </c>
      <c r="G2864" s="218" t="s">
        <v>202</v>
      </c>
      <c r="H2864" s="219">
        <v>350.74400000000003</v>
      </c>
      <c r="I2864" s="220"/>
      <c r="J2864" s="221">
        <f>ROUND(I2864*H2864,2)</f>
        <v>0</v>
      </c>
      <c r="K2864" s="217" t="s">
        <v>203</v>
      </c>
      <c r="L2864" s="47"/>
      <c r="M2864" s="222" t="s">
        <v>28</v>
      </c>
      <c r="N2864" s="223" t="s">
        <v>45</v>
      </c>
      <c r="O2864" s="87"/>
      <c r="P2864" s="224">
        <f>O2864*H2864</f>
        <v>0</v>
      </c>
      <c r="Q2864" s="224">
        <v>5.0000000000000002E-05</v>
      </c>
      <c r="R2864" s="224">
        <f>Q2864*H2864</f>
        <v>0.017537200000000003</v>
      </c>
      <c r="S2864" s="224">
        <v>0</v>
      </c>
      <c r="T2864" s="225">
        <f>S2864*H2864</f>
        <v>0</v>
      </c>
      <c r="U2864" s="41"/>
      <c r="V2864" s="41"/>
      <c r="W2864" s="41"/>
      <c r="X2864" s="41"/>
      <c r="Y2864" s="41"/>
      <c r="Z2864" s="41"/>
      <c r="AA2864" s="41"/>
      <c r="AB2864" s="41"/>
      <c r="AC2864" s="41"/>
      <c r="AD2864" s="41"/>
      <c r="AE2864" s="41"/>
      <c r="AR2864" s="226" t="s">
        <v>283</v>
      </c>
      <c r="AT2864" s="226" t="s">
        <v>199</v>
      </c>
      <c r="AU2864" s="226" t="s">
        <v>84</v>
      </c>
      <c r="AY2864" s="20" t="s">
        <v>197</v>
      </c>
      <c r="BE2864" s="227">
        <f>IF(N2864="základní",J2864,0)</f>
        <v>0</v>
      </c>
      <c r="BF2864" s="227">
        <f>IF(N2864="snížená",J2864,0)</f>
        <v>0</v>
      </c>
      <c r="BG2864" s="227">
        <f>IF(N2864="zákl. přenesená",J2864,0)</f>
        <v>0</v>
      </c>
      <c r="BH2864" s="227">
        <f>IF(N2864="sníž. přenesená",J2864,0)</f>
        <v>0</v>
      </c>
      <c r="BI2864" s="227">
        <f>IF(N2864="nulová",J2864,0)</f>
        <v>0</v>
      </c>
      <c r="BJ2864" s="20" t="s">
        <v>82</v>
      </c>
      <c r="BK2864" s="227">
        <f>ROUND(I2864*H2864,2)</f>
        <v>0</v>
      </c>
      <c r="BL2864" s="20" t="s">
        <v>283</v>
      </c>
      <c r="BM2864" s="226" t="s">
        <v>3702</v>
      </c>
    </row>
    <row r="2865" s="2" customFormat="1">
      <c r="A2865" s="41"/>
      <c r="B2865" s="42"/>
      <c r="C2865" s="43"/>
      <c r="D2865" s="228" t="s">
        <v>206</v>
      </c>
      <c r="E2865" s="43"/>
      <c r="F2865" s="229" t="s">
        <v>3703</v>
      </c>
      <c r="G2865" s="43"/>
      <c r="H2865" s="43"/>
      <c r="I2865" s="230"/>
      <c r="J2865" s="43"/>
      <c r="K2865" s="43"/>
      <c r="L2865" s="47"/>
      <c r="M2865" s="231"/>
      <c r="N2865" s="232"/>
      <c r="O2865" s="87"/>
      <c r="P2865" s="87"/>
      <c r="Q2865" s="87"/>
      <c r="R2865" s="87"/>
      <c r="S2865" s="87"/>
      <c r="T2865" s="88"/>
      <c r="U2865" s="41"/>
      <c r="V2865" s="41"/>
      <c r="W2865" s="41"/>
      <c r="X2865" s="41"/>
      <c r="Y2865" s="41"/>
      <c r="Z2865" s="41"/>
      <c r="AA2865" s="41"/>
      <c r="AB2865" s="41"/>
      <c r="AC2865" s="41"/>
      <c r="AD2865" s="41"/>
      <c r="AE2865" s="41"/>
      <c r="AT2865" s="20" t="s">
        <v>206</v>
      </c>
      <c r="AU2865" s="20" t="s">
        <v>84</v>
      </c>
    </row>
    <row r="2866" s="2" customFormat="1" ht="24.15" customHeight="1">
      <c r="A2866" s="41"/>
      <c r="B2866" s="42"/>
      <c r="C2866" s="215" t="s">
        <v>3704</v>
      </c>
      <c r="D2866" s="215" t="s">
        <v>199</v>
      </c>
      <c r="E2866" s="216" t="s">
        <v>3705</v>
      </c>
      <c r="F2866" s="217" t="s">
        <v>3706</v>
      </c>
      <c r="G2866" s="218" t="s">
        <v>428</v>
      </c>
      <c r="H2866" s="219">
        <v>12.550000000000001</v>
      </c>
      <c r="I2866" s="220"/>
      <c r="J2866" s="221">
        <f>ROUND(I2866*H2866,2)</f>
        <v>0</v>
      </c>
      <c r="K2866" s="217" t="s">
        <v>203</v>
      </c>
      <c r="L2866" s="47"/>
      <c r="M2866" s="222" t="s">
        <v>28</v>
      </c>
      <c r="N2866" s="223" t="s">
        <v>45</v>
      </c>
      <c r="O2866" s="87"/>
      <c r="P2866" s="224">
        <f>O2866*H2866</f>
        <v>0</v>
      </c>
      <c r="Q2866" s="224">
        <v>0</v>
      </c>
      <c r="R2866" s="224">
        <f>Q2866*H2866</f>
        <v>0</v>
      </c>
      <c r="S2866" s="224">
        <v>0</v>
      </c>
      <c r="T2866" s="225">
        <f>S2866*H2866</f>
        <v>0</v>
      </c>
      <c r="U2866" s="41"/>
      <c r="V2866" s="41"/>
      <c r="W2866" s="41"/>
      <c r="X2866" s="41"/>
      <c r="Y2866" s="41"/>
      <c r="Z2866" s="41"/>
      <c r="AA2866" s="41"/>
      <c r="AB2866" s="41"/>
      <c r="AC2866" s="41"/>
      <c r="AD2866" s="41"/>
      <c r="AE2866" s="41"/>
      <c r="AR2866" s="226" t="s">
        <v>283</v>
      </c>
      <c r="AT2866" s="226" t="s">
        <v>199</v>
      </c>
      <c r="AU2866" s="226" t="s">
        <v>84</v>
      </c>
      <c r="AY2866" s="20" t="s">
        <v>197</v>
      </c>
      <c r="BE2866" s="227">
        <f>IF(N2866="základní",J2866,0)</f>
        <v>0</v>
      </c>
      <c r="BF2866" s="227">
        <f>IF(N2866="snížená",J2866,0)</f>
        <v>0</v>
      </c>
      <c r="BG2866" s="227">
        <f>IF(N2866="zákl. přenesená",J2866,0)</f>
        <v>0</v>
      </c>
      <c r="BH2866" s="227">
        <f>IF(N2866="sníž. přenesená",J2866,0)</f>
        <v>0</v>
      </c>
      <c r="BI2866" s="227">
        <f>IF(N2866="nulová",J2866,0)</f>
        <v>0</v>
      </c>
      <c r="BJ2866" s="20" t="s">
        <v>82</v>
      </c>
      <c r="BK2866" s="227">
        <f>ROUND(I2866*H2866,2)</f>
        <v>0</v>
      </c>
      <c r="BL2866" s="20" t="s">
        <v>283</v>
      </c>
      <c r="BM2866" s="226" t="s">
        <v>3707</v>
      </c>
    </row>
    <row r="2867" s="2" customFormat="1">
      <c r="A2867" s="41"/>
      <c r="B2867" s="42"/>
      <c r="C2867" s="43"/>
      <c r="D2867" s="228" t="s">
        <v>206</v>
      </c>
      <c r="E2867" s="43"/>
      <c r="F2867" s="229" t="s">
        <v>3708</v>
      </c>
      <c r="G2867" s="43"/>
      <c r="H2867" s="43"/>
      <c r="I2867" s="230"/>
      <c r="J2867" s="43"/>
      <c r="K2867" s="43"/>
      <c r="L2867" s="47"/>
      <c r="M2867" s="231"/>
      <c r="N2867" s="232"/>
      <c r="O2867" s="87"/>
      <c r="P2867" s="87"/>
      <c r="Q2867" s="87"/>
      <c r="R2867" s="87"/>
      <c r="S2867" s="87"/>
      <c r="T2867" s="88"/>
      <c r="U2867" s="41"/>
      <c r="V2867" s="41"/>
      <c r="W2867" s="41"/>
      <c r="X2867" s="41"/>
      <c r="Y2867" s="41"/>
      <c r="Z2867" s="41"/>
      <c r="AA2867" s="41"/>
      <c r="AB2867" s="41"/>
      <c r="AC2867" s="41"/>
      <c r="AD2867" s="41"/>
      <c r="AE2867" s="41"/>
      <c r="AT2867" s="20" t="s">
        <v>206</v>
      </c>
      <c r="AU2867" s="20" t="s">
        <v>84</v>
      </c>
    </row>
    <row r="2868" s="2" customFormat="1" ht="37.8" customHeight="1">
      <c r="A2868" s="41"/>
      <c r="B2868" s="42"/>
      <c r="C2868" s="215" t="s">
        <v>3709</v>
      </c>
      <c r="D2868" s="215" t="s">
        <v>199</v>
      </c>
      <c r="E2868" s="216" t="s">
        <v>3710</v>
      </c>
      <c r="F2868" s="217" t="s">
        <v>3711</v>
      </c>
      <c r="G2868" s="218" t="s">
        <v>428</v>
      </c>
      <c r="H2868" s="219">
        <v>12.550000000000001</v>
      </c>
      <c r="I2868" s="220"/>
      <c r="J2868" s="221">
        <f>ROUND(I2868*H2868,2)</f>
        <v>0</v>
      </c>
      <c r="K2868" s="217" t="s">
        <v>203</v>
      </c>
      <c r="L2868" s="47"/>
      <c r="M2868" s="222" t="s">
        <v>28</v>
      </c>
      <c r="N2868" s="223" t="s">
        <v>45</v>
      </c>
      <c r="O2868" s="87"/>
      <c r="P2868" s="224">
        <f>O2868*H2868</f>
        <v>0</v>
      </c>
      <c r="Q2868" s="224">
        <v>0</v>
      </c>
      <c r="R2868" s="224">
        <f>Q2868*H2868</f>
        <v>0</v>
      </c>
      <c r="S2868" s="224">
        <v>0</v>
      </c>
      <c r="T2868" s="225">
        <f>S2868*H2868</f>
        <v>0</v>
      </c>
      <c r="U2868" s="41"/>
      <c r="V2868" s="41"/>
      <c r="W2868" s="41"/>
      <c r="X2868" s="41"/>
      <c r="Y2868" s="41"/>
      <c r="Z2868" s="41"/>
      <c r="AA2868" s="41"/>
      <c r="AB2868" s="41"/>
      <c r="AC2868" s="41"/>
      <c r="AD2868" s="41"/>
      <c r="AE2868" s="41"/>
      <c r="AR2868" s="226" t="s">
        <v>283</v>
      </c>
      <c r="AT2868" s="226" t="s">
        <v>199</v>
      </c>
      <c r="AU2868" s="226" t="s">
        <v>84</v>
      </c>
      <c r="AY2868" s="20" t="s">
        <v>197</v>
      </c>
      <c r="BE2868" s="227">
        <f>IF(N2868="základní",J2868,0)</f>
        <v>0</v>
      </c>
      <c r="BF2868" s="227">
        <f>IF(N2868="snížená",J2868,0)</f>
        <v>0</v>
      </c>
      <c r="BG2868" s="227">
        <f>IF(N2868="zákl. přenesená",J2868,0)</f>
        <v>0</v>
      </c>
      <c r="BH2868" s="227">
        <f>IF(N2868="sníž. přenesená",J2868,0)</f>
        <v>0</v>
      </c>
      <c r="BI2868" s="227">
        <f>IF(N2868="nulová",J2868,0)</f>
        <v>0</v>
      </c>
      <c r="BJ2868" s="20" t="s">
        <v>82</v>
      </c>
      <c r="BK2868" s="227">
        <f>ROUND(I2868*H2868,2)</f>
        <v>0</v>
      </c>
      <c r="BL2868" s="20" t="s">
        <v>283</v>
      </c>
      <c r="BM2868" s="226" t="s">
        <v>3712</v>
      </c>
    </row>
    <row r="2869" s="2" customFormat="1">
      <c r="A2869" s="41"/>
      <c r="B2869" s="42"/>
      <c r="C2869" s="43"/>
      <c r="D2869" s="228" t="s">
        <v>206</v>
      </c>
      <c r="E2869" s="43"/>
      <c r="F2869" s="229" t="s">
        <v>3713</v>
      </c>
      <c r="G2869" s="43"/>
      <c r="H2869" s="43"/>
      <c r="I2869" s="230"/>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T2869" s="20" t="s">
        <v>206</v>
      </c>
      <c r="AU2869" s="20" t="s">
        <v>84</v>
      </c>
    </row>
    <row r="2870" s="12" customFormat="1" ht="22.8" customHeight="1">
      <c r="A2870" s="12"/>
      <c r="B2870" s="199"/>
      <c r="C2870" s="200"/>
      <c r="D2870" s="201" t="s">
        <v>73</v>
      </c>
      <c r="E2870" s="213" t="s">
        <v>3714</v>
      </c>
      <c r="F2870" s="213" t="s">
        <v>3715</v>
      </c>
      <c r="G2870" s="200"/>
      <c r="H2870" s="200"/>
      <c r="I2870" s="203"/>
      <c r="J2870" s="214">
        <f>BK2870</f>
        <v>0</v>
      </c>
      <c r="K2870" s="200"/>
      <c r="L2870" s="205"/>
      <c r="M2870" s="206"/>
      <c r="N2870" s="207"/>
      <c r="O2870" s="207"/>
      <c r="P2870" s="208">
        <f>SUM(P2871:P2918)</f>
        <v>0</v>
      </c>
      <c r="Q2870" s="207"/>
      <c r="R2870" s="208">
        <f>SUM(R2871:R2918)</f>
        <v>3.2874935000000001</v>
      </c>
      <c r="S2870" s="207"/>
      <c r="T2870" s="209">
        <f>SUM(T2871:T2918)</f>
        <v>0</v>
      </c>
      <c r="U2870" s="12"/>
      <c r="V2870" s="12"/>
      <c r="W2870" s="12"/>
      <c r="X2870" s="12"/>
      <c r="Y2870" s="12"/>
      <c r="Z2870" s="12"/>
      <c r="AA2870" s="12"/>
      <c r="AB2870" s="12"/>
      <c r="AC2870" s="12"/>
      <c r="AD2870" s="12"/>
      <c r="AE2870" s="12"/>
      <c r="AR2870" s="210" t="s">
        <v>84</v>
      </c>
      <c r="AT2870" s="211" t="s">
        <v>73</v>
      </c>
      <c r="AU2870" s="211" t="s">
        <v>82</v>
      </c>
      <c r="AY2870" s="210" t="s">
        <v>197</v>
      </c>
      <c r="BK2870" s="212">
        <f>SUM(BK2871:BK2918)</f>
        <v>0</v>
      </c>
    </row>
    <row r="2871" s="2" customFormat="1" ht="16.5" customHeight="1">
      <c r="A2871" s="41"/>
      <c r="B2871" s="42"/>
      <c r="C2871" s="215" t="s">
        <v>3716</v>
      </c>
      <c r="D2871" s="215" t="s">
        <v>199</v>
      </c>
      <c r="E2871" s="216" t="s">
        <v>3717</v>
      </c>
      <c r="F2871" s="217" t="s">
        <v>3718</v>
      </c>
      <c r="G2871" s="218" t="s">
        <v>202</v>
      </c>
      <c r="H2871" s="219">
        <v>281.19999999999999</v>
      </c>
      <c r="I2871" s="220"/>
      <c r="J2871" s="221">
        <f>ROUND(I2871*H2871,2)</f>
        <v>0</v>
      </c>
      <c r="K2871" s="217" t="s">
        <v>203</v>
      </c>
      <c r="L2871" s="47"/>
      <c r="M2871" s="222" t="s">
        <v>28</v>
      </c>
      <c r="N2871" s="223" t="s">
        <v>45</v>
      </c>
      <c r="O2871" s="87"/>
      <c r="P2871" s="224">
        <f>O2871*H2871</f>
        <v>0</v>
      </c>
      <c r="Q2871" s="224">
        <v>0</v>
      </c>
      <c r="R2871" s="224">
        <f>Q2871*H2871</f>
        <v>0</v>
      </c>
      <c r="S2871" s="224">
        <v>0</v>
      </c>
      <c r="T2871" s="225">
        <f>S2871*H2871</f>
        <v>0</v>
      </c>
      <c r="U2871" s="41"/>
      <c r="V2871" s="41"/>
      <c r="W2871" s="41"/>
      <c r="X2871" s="41"/>
      <c r="Y2871" s="41"/>
      <c r="Z2871" s="41"/>
      <c r="AA2871" s="41"/>
      <c r="AB2871" s="41"/>
      <c r="AC2871" s="41"/>
      <c r="AD2871" s="41"/>
      <c r="AE2871" s="41"/>
      <c r="AR2871" s="226" t="s">
        <v>283</v>
      </c>
      <c r="AT2871" s="226" t="s">
        <v>199</v>
      </c>
      <c r="AU2871" s="226" t="s">
        <v>84</v>
      </c>
      <c r="AY2871" s="20" t="s">
        <v>197</v>
      </c>
      <c r="BE2871" s="227">
        <f>IF(N2871="základní",J2871,0)</f>
        <v>0</v>
      </c>
      <c r="BF2871" s="227">
        <f>IF(N2871="snížená",J2871,0)</f>
        <v>0</v>
      </c>
      <c r="BG2871" s="227">
        <f>IF(N2871="zákl. přenesená",J2871,0)</f>
        <v>0</v>
      </c>
      <c r="BH2871" s="227">
        <f>IF(N2871="sníž. přenesená",J2871,0)</f>
        <v>0</v>
      </c>
      <c r="BI2871" s="227">
        <f>IF(N2871="nulová",J2871,0)</f>
        <v>0</v>
      </c>
      <c r="BJ2871" s="20" t="s">
        <v>82</v>
      </c>
      <c r="BK2871" s="227">
        <f>ROUND(I2871*H2871,2)</f>
        <v>0</v>
      </c>
      <c r="BL2871" s="20" t="s">
        <v>283</v>
      </c>
      <c r="BM2871" s="226" t="s">
        <v>3719</v>
      </c>
    </row>
    <row r="2872" s="2" customFormat="1">
      <c r="A2872" s="41"/>
      <c r="B2872" s="42"/>
      <c r="C2872" s="43"/>
      <c r="D2872" s="228" t="s">
        <v>206</v>
      </c>
      <c r="E2872" s="43"/>
      <c r="F2872" s="229" t="s">
        <v>3720</v>
      </c>
      <c r="G2872" s="43"/>
      <c r="H2872" s="43"/>
      <c r="I2872" s="230"/>
      <c r="J2872" s="43"/>
      <c r="K2872" s="43"/>
      <c r="L2872" s="47"/>
      <c r="M2872" s="231"/>
      <c r="N2872" s="232"/>
      <c r="O2872" s="87"/>
      <c r="P2872" s="87"/>
      <c r="Q2872" s="87"/>
      <c r="R2872" s="87"/>
      <c r="S2872" s="87"/>
      <c r="T2872" s="88"/>
      <c r="U2872" s="41"/>
      <c r="V2872" s="41"/>
      <c r="W2872" s="41"/>
      <c r="X2872" s="41"/>
      <c r="Y2872" s="41"/>
      <c r="Z2872" s="41"/>
      <c r="AA2872" s="41"/>
      <c r="AB2872" s="41"/>
      <c r="AC2872" s="41"/>
      <c r="AD2872" s="41"/>
      <c r="AE2872" s="41"/>
      <c r="AT2872" s="20" t="s">
        <v>206</v>
      </c>
      <c r="AU2872" s="20" t="s">
        <v>84</v>
      </c>
    </row>
    <row r="2873" s="2" customFormat="1" ht="16.5" customHeight="1">
      <c r="A2873" s="41"/>
      <c r="B2873" s="42"/>
      <c r="C2873" s="215" t="s">
        <v>3721</v>
      </c>
      <c r="D2873" s="215" t="s">
        <v>199</v>
      </c>
      <c r="E2873" s="216" t="s">
        <v>3722</v>
      </c>
      <c r="F2873" s="217" t="s">
        <v>3723</v>
      </c>
      <c r="G2873" s="218" t="s">
        <v>202</v>
      </c>
      <c r="H2873" s="219">
        <v>281.19999999999999</v>
      </c>
      <c r="I2873" s="220"/>
      <c r="J2873" s="221">
        <f>ROUND(I2873*H2873,2)</f>
        <v>0</v>
      </c>
      <c r="K2873" s="217" t="s">
        <v>203</v>
      </c>
      <c r="L2873" s="47"/>
      <c r="M2873" s="222" t="s">
        <v>28</v>
      </c>
      <c r="N2873" s="223" t="s">
        <v>45</v>
      </c>
      <c r="O2873" s="87"/>
      <c r="P2873" s="224">
        <f>O2873*H2873</f>
        <v>0</v>
      </c>
      <c r="Q2873" s="224">
        <v>3.0000000000000001E-05</v>
      </c>
      <c r="R2873" s="224">
        <f>Q2873*H2873</f>
        <v>0.0084359999999999991</v>
      </c>
      <c r="S2873" s="224">
        <v>0</v>
      </c>
      <c r="T2873" s="225">
        <f>S2873*H2873</f>
        <v>0</v>
      </c>
      <c r="U2873" s="41"/>
      <c r="V2873" s="41"/>
      <c r="W2873" s="41"/>
      <c r="X2873" s="41"/>
      <c r="Y2873" s="41"/>
      <c r="Z2873" s="41"/>
      <c r="AA2873" s="41"/>
      <c r="AB2873" s="41"/>
      <c r="AC2873" s="41"/>
      <c r="AD2873" s="41"/>
      <c r="AE2873" s="41"/>
      <c r="AR2873" s="226" t="s">
        <v>283</v>
      </c>
      <c r="AT2873" s="226" t="s">
        <v>199</v>
      </c>
      <c r="AU2873" s="226" t="s">
        <v>84</v>
      </c>
      <c r="AY2873" s="20" t="s">
        <v>197</v>
      </c>
      <c r="BE2873" s="227">
        <f>IF(N2873="základní",J2873,0)</f>
        <v>0</v>
      </c>
      <c r="BF2873" s="227">
        <f>IF(N2873="snížená",J2873,0)</f>
        <v>0</v>
      </c>
      <c r="BG2873" s="227">
        <f>IF(N2873="zákl. přenesená",J2873,0)</f>
        <v>0</v>
      </c>
      <c r="BH2873" s="227">
        <f>IF(N2873="sníž. přenesená",J2873,0)</f>
        <v>0</v>
      </c>
      <c r="BI2873" s="227">
        <f>IF(N2873="nulová",J2873,0)</f>
        <v>0</v>
      </c>
      <c r="BJ2873" s="20" t="s">
        <v>82</v>
      </c>
      <c r="BK2873" s="227">
        <f>ROUND(I2873*H2873,2)</f>
        <v>0</v>
      </c>
      <c r="BL2873" s="20" t="s">
        <v>283</v>
      </c>
      <c r="BM2873" s="226" t="s">
        <v>3724</v>
      </c>
    </row>
    <row r="2874" s="2" customFormat="1">
      <c r="A2874" s="41"/>
      <c r="B2874" s="42"/>
      <c r="C2874" s="43"/>
      <c r="D2874" s="228" t="s">
        <v>206</v>
      </c>
      <c r="E2874" s="43"/>
      <c r="F2874" s="229" t="s">
        <v>3725</v>
      </c>
      <c r="G2874" s="43"/>
      <c r="H2874" s="43"/>
      <c r="I2874" s="230"/>
      <c r="J2874" s="43"/>
      <c r="K2874" s="43"/>
      <c r="L2874" s="47"/>
      <c r="M2874" s="231"/>
      <c r="N2874" s="232"/>
      <c r="O2874" s="87"/>
      <c r="P2874" s="87"/>
      <c r="Q2874" s="87"/>
      <c r="R2874" s="87"/>
      <c r="S2874" s="87"/>
      <c r="T2874" s="88"/>
      <c r="U2874" s="41"/>
      <c r="V2874" s="41"/>
      <c r="W2874" s="41"/>
      <c r="X2874" s="41"/>
      <c r="Y2874" s="41"/>
      <c r="Z2874" s="41"/>
      <c r="AA2874" s="41"/>
      <c r="AB2874" s="41"/>
      <c r="AC2874" s="41"/>
      <c r="AD2874" s="41"/>
      <c r="AE2874" s="41"/>
      <c r="AT2874" s="20" t="s">
        <v>206</v>
      </c>
      <c r="AU2874" s="20" t="s">
        <v>84</v>
      </c>
    </row>
    <row r="2875" s="2" customFormat="1" ht="24.15" customHeight="1">
      <c r="A2875" s="41"/>
      <c r="B2875" s="42"/>
      <c r="C2875" s="215" t="s">
        <v>3726</v>
      </c>
      <c r="D2875" s="215" t="s">
        <v>199</v>
      </c>
      <c r="E2875" s="216" t="s">
        <v>3727</v>
      </c>
      <c r="F2875" s="217" t="s">
        <v>3728</v>
      </c>
      <c r="G2875" s="218" t="s">
        <v>202</v>
      </c>
      <c r="H2875" s="219">
        <v>281.19999999999999</v>
      </c>
      <c r="I2875" s="220"/>
      <c r="J2875" s="221">
        <f>ROUND(I2875*H2875,2)</f>
        <v>0</v>
      </c>
      <c r="K2875" s="217" t="s">
        <v>203</v>
      </c>
      <c r="L2875" s="47"/>
      <c r="M2875" s="222" t="s">
        <v>28</v>
      </c>
      <c r="N2875" s="223" t="s">
        <v>45</v>
      </c>
      <c r="O2875" s="87"/>
      <c r="P2875" s="224">
        <f>O2875*H2875</f>
        <v>0</v>
      </c>
      <c r="Q2875" s="224">
        <v>0.0074999999999999997</v>
      </c>
      <c r="R2875" s="224">
        <f>Q2875*H2875</f>
        <v>2.109</v>
      </c>
      <c r="S2875" s="224">
        <v>0</v>
      </c>
      <c r="T2875" s="225">
        <f>S2875*H2875</f>
        <v>0</v>
      </c>
      <c r="U2875" s="41"/>
      <c r="V2875" s="41"/>
      <c r="W2875" s="41"/>
      <c r="X2875" s="41"/>
      <c r="Y2875" s="41"/>
      <c r="Z2875" s="41"/>
      <c r="AA2875" s="41"/>
      <c r="AB2875" s="41"/>
      <c r="AC2875" s="41"/>
      <c r="AD2875" s="41"/>
      <c r="AE2875" s="41"/>
      <c r="AR2875" s="226" t="s">
        <v>283</v>
      </c>
      <c r="AT2875" s="226" t="s">
        <v>199</v>
      </c>
      <c r="AU2875" s="226" t="s">
        <v>84</v>
      </c>
      <c r="AY2875" s="20" t="s">
        <v>197</v>
      </c>
      <c r="BE2875" s="227">
        <f>IF(N2875="základní",J2875,0)</f>
        <v>0</v>
      </c>
      <c r="BF2875" s="227">
        <f>IF(N2875="snížená",J2875,0)</f>
        <v>0</v>
      </c>
      <c r="BG2875" s="227">
        <f>IF(N2875="zákl. přenesená",J2875,0)</f>
        <v>0</v>
      </c>
      <c r="BH2875" s="227">
        <f>IF(N2875="sníž. přenesená",J2875,0)</f>
        <v>0</v>
      </c>
      <c r="BI2875" s="227">
        <f>IF(N2875="nulová",J2875,0)</f>
        <v>0</v>
      </c>
      <c r="BJ2875" s="20" t="s">
        <v>82</v>
      </c>
      <c r="BK2875" s="227">
        <f>ROUND(I2875*H2875,2)</f>
        <v>0</v>
      </c>
      <c r="BL2875" s="20" t="s">
        <v>283</v>
      </c>
      <c r="BM2875" s="226" t="s">
        <v>3729</v>
      </c>
    </row>
    <row r="2876" s="2" customFormat="1">
      <c r="A2876" s="41"/>
      <c r="B2876" s="42"/>
      <c r="C2876" s="43"/>
      <c r="D2876" s="228" t="s">
        <v>206</v>
      </c>
      <c r="E2876" s="43"/>
      <c r="F2876" s="229" t="s">
        <v>3730</v>
      </c>
      <c r="G2876" s="43"/>
      <c r="H2876" s="43"/>
      <c r="I2876" s="230"/>
      <c r="J2876" s="43"/>
      <c r="K2876" s="43"/>
      <c r="L2876" s="47"/>
      <c r="M2876" s="231"/>
      <c r="N2876" s="232"/>
      <c r="O2876" s="87"/>
      <c r="P2876" s="87"/>
      <c r="Q2876" s="87"/>
      <c r="R2876" s="87"/>
      <c r="S2876" s="87"/>
      <c r="T2876" s="88"/>
      <c r="U2876" s="41"/>
      <c r="V2876" s="41"/>
      <c r="W2876" s="41"/>
      <c r="X2876" s="41"/>
      <c r="Y2876" s="41"/>
      <c r="Z2876" s="41"/>
      <c r="AA2876" s="41"/>
      <c r="AB2876" s="41"/>
      <c r="AC2876" s="41"/>
      <c r="AD2876" s="41"/>
      <c r="AE2876" s="41"/>
      <c r="AT2876" s="20" t="s">
        <v>206</v>
      </c>
      <c r="AU2876" s="20" t="s">
        <v>84</v>
      </c>
    </row>
    <row r="2877" s="2" customFormat="1" ht="21.75" customHeight="1">
      <c r="A2877" s="41"/>
      <c r="B2877" s="42"/>
      <c r="C2877" s="215" t="s">
        <v>3731</v>
      </c>
      <c r="D2877" s="215" t="s">
        <v>199</v>
      </c>
      <c r="E2877" s="216" t="s">
        <v>3732</v>
      </c>
      <c r="F2877" s="217" t="s">
        <v>3733</v>
      </c>
      <c r="G2877" s="218" t="s">
        <v>202</v>
      </c>
      <c r="H2877" s="219">
        <v>281.19999999999999</v>
      </c>
      <c r="I2877" s="220"/>
      <c r="J2877" s="221">
        <f>ROUND(I2877*H2877,2)</f>
        <v>0</v>
      </c>
      <c r="K2877" s="217" t="s">
        <v>203</v>
      </c>
      <c r="L2877" s="47"/>
      <c r="M2877" s="222" t="s">
        <v>28</v>
      </c>
      <c r="N2877" s="223" t="s">
        <v>45</v>
      </c>
      <c r="O2877" s="87"/>
      <c r="P2877" s="224">
        <f>O2877*H2877</f>
        <v>0</v>
      </c>
      <c r="Q2877" s="224">
        <v>0.00040000000000000002</v>
      </c>
      <c r="R2877" s="224">
        <f>Q2877*H2877</f>
        <v>0.11248</v>
      </c>
      <c r="S2877" s="224">
        <v>0</v>
      </c>
      <c r="T2877" s="225">
        <f>S2877*H2877</f>
        <v>0</v>
      </c>
      <c r="U2877" s="41"/>
      <c r="V2877" s="41"/>
      <c r="W2877" s="41"/>
      <c r="X2877" s="41"/>
      <c r="Y2877" s="41"/>
      <c r="Z2877" s="41"/>
      <c r="AA2877" s="41"/>
      <c r="AB2877" s="41"/>
      <c r="AC2877" s="41"/>
      <c r="AD2877" s="41"/>
      <c r="AE2877" s="41"/>
      <c r="AR2877" s="226" t="s">
        <v>283</v>
      </c>
      <c r="AT2877" s="226" t="s">
        <v>199</v>
      </c>
      <c r="AU2877" s="226" t="s">
        <v>84</v>
      </c>
      <c r="AY2877" s="20" t="s">
        <v>197</v>
      </c>
      <c r="BE2877" s="227">
        <f>IF(N2877="základní",J2877,0)</f>
        <v>0</v>
      </c>
      <c r="BF2877" s="227">
        <f>IF(N2877="snížená",J2877,0)</f>
        <v>0</v>
      </c>
      <c r="BG2877" s="227">
        <f>IF(N2877="zákl. přenesená",J2877,0)</f>
        <v>0</v>
      </c>
      <c r="BH2877" s="227">
        <f>IF(N2877="sníž. přenesená",J2877,0)</f>
        <v>0</v>
      </c>
      <c r="BI2877" s="227">
        <f>IF(N2877="nulová",J2877,0)</f>
        <v>0</v>
      </c>
      <c r="BJ2877" s="20" t="s">
        <v>82</v>
      </c>
      <c r="BK2877" s="227">
        <f>ROUND(I2877*H2877,2)</f>
        <v>0</v>
      </c>
      <c r="BL2877" s="20" t="s">
        <v>283</v>
      </c>
      <c r="BM2877" s="226" t="s">
        <v>3734</v>
      </c>
    </row>
    <row r="2878" s="2" customFormat="1">
      <c r="A2878" s="41"/>
      <c r="B2878" s="42"/>
      <c r="C2878" s="43"/>
      <c r="D2878" s="228" t="s">
        <v>206</v>
      </c>
      <c r="E2878" s="43"/>
      <c r="F2878" s="229" t="s">
        <v>3735</v>
      </c>
      <c r="G2878" s="43"/>
      <c r="H2878" s="43"/>
      <c r="I2878" s="230"/>
      <c r="J2878" s="43"/>
      <c r="K2878" s="43"/>
      <c r="L2878" s="47"/>
      <c r="M2878" s="231"/>
      <c r="N2878" s="232"/>
      <c r="O2878" s="87"/>
      <c r="P2878" s="87"/>
      <c r="Q2878" s="87"/>
      <c r="R2878" s="87"/>
      <c r="S2878" s="87"/>
      <c r="T2878" s="88"/>
      <c r="U2878" s="41"/>
      <c r="V2878" s="41"/>
      <c r="W2878" s="41"/>
      <c r="X2878" s="41"/>
      <c r="Y2878" s="41"/>
      <c r="Z2878" s="41"/>
      <c r="AA2878" s="41"/>
      <c r="AB2878" s="41"/>
      <c r="AC2878" s="41"/>
      <c r="AD2878" s="41"/>
      <c r="AE2878" s="41"/>
      <c r="AT2878" s="20" t="s">
        <v>206</v>
      </c>
      <c r="AU2878" s="20" t="s">
        <v>84</v>
      </c>
    </row>
    <row r="2879" s="15" customFormat="1">
      <c r="A2879" s="15"/>
      <c r="B2879" s="256"/>
      <c r="C2879" s="257"/>
      <c r="D2879" s="235" t="s">
        <v>213</v>
      </c>
      <c r="E2879" s="258" t="s">
        <v>28</v>
      </c>
      <c r="F2879" s="259" t="s">
        <v>3578</v>
      </c>
      <c r="G2879" s="257"/>
      <c r="H2879" s="258" t="s">
        <v>28</v>
      </c>
      <c r="I2879" s="260"/>
      <c r="J2879" s="257"/>
      <c r="K2879" s="257"/>
      <c r="L2879" s="261"/>
      <c r="M2879" s="262"/>
      <c r="N2879" s="263"/>
      <c r="O2879" s="263"/>
      <c r="P2879" s="263"/>
      <c r="Q2879" s="263"/>
      <c r="R2879" s="263"/>
      <c r="S2879" s="263"/>
      <c r="T2879" s="264"/>
      <c r="U2879" s="15"/>
      <c r="V2879" s="15"/>
      <c r="W2879" s="15"/>
      <c r="X2879" s="15"/>
      <c r="Y2879" s="15"/>
      <c r="Z2879" s="15"/>
      <c r="AA2879" s="15"/>
      <c r="AB2879" s="15"/>
      <c r="AC2879" s="15"/>
      <c r="AD2879" s="15"/>
      <c r="AE2879" s="15"/>
      <c r="AT2879" s="265" t="s">
        <v>213</v>
      </c>
      <c r="AU2879" s="265" t="s">
        <v>84</v>
      </c>
      <c r="AV2879" s="15" t="s">
        <v>82</v>
      </c>
      <c r="AW2879" s="15" t="s">
        <v>35</v>
      </c>
      <c r="AX2879" s="15" t="s">
        <v>74</v>
      </c>
      <c r="AY2879" s="265" t="s">
        <v>197</v>
      </c>
    </row>
    <row r="2880" s="13" customFormat="1">
      <c r="A2880" s="13"/>
      <c r="B2880" s="233"/>
      <c r="C2880" s="234"/>
      <c r="D2880" s="235" t="s">
        <v>213</v>
      </c>
      <c r="E2880" s="236" t="s">
        <v>28</v>
      </c>
      <c r="F2880" s="237" t="s">
        <v>547</v>
      </c>
      <c r="G2880" s="234"/>
      <c r="H2880" s="238">
        <v>131.80000000000001</v>
      </c>
      <c r="I2880" s="239"/>
      <c r="J2880" s="234"/>
      <c r="K2880" s="234"/>
      <c r="L2880" s="240"/>
      <c r="M2880" s="241"/>
      <c r="N2880" s="242"/>
      <c r="O2880" s="242"/>
      <c r="P2880" s="242"/>
      <c r="Q2880" s="242"/>
      <c r="R2880" s="242"/>
      <c r="S2880" s="242"/>
      <c r="T2880" s="243"/>
      <c r="U2880" s="13"/>
      <c r="V2880" s="13"/>
      <c r="W2880" s="13"/>
      <c r="X2880" s="13"/>
      <c r="Y2880" s="13"/>
      <c r="Z2880" s="13"/>
      <c r="AA2880" s="13"/>
      <c r="AB2880" s="13"/>
      <c r="AC2880" s="13"/>
      <c r="AD2880" s="13"/>
      <c r="AE2880" s="13"/>
      <c r="AT2880" s="244" t="s">
        <v>213</v>
      </c>
      <c r="AU2880" s="244" t="s">
        <v>84</v>
      </c>
      <c r="AV2880" s="13" t="s">
        <v>84</v>
      </c>
      <c r="AW2880" s="13" t="s">
        <v>35</v>
      </c>
      <c r="AX2880" s="13" t="s">
        <v>74</v>
      </c>
      <c r="AY2880" s="244" t="s">
        <v>197</v>
      </c>
    </row>
    <row r="2881" s="13" customFormat="1">
      <c r="A2881" s="13"/>
      <c r="B2881" s="233"/>
      <c r="C2881" s="234"/>
      <c r="D2881" s="235" t="s">
        <v>213</v>
      </c>
      <c r="E2881" s="236" t="s">
        <v>28</v>
      </c>
      <c r="F2881" s="237" t="s">
        <v>550</v>
      </c>
      <c r="G2881" s="234"/>
      <c r="H2881" s="238">
        <v>55.700000000000003</v>
      </c>
      <c r="I2881" s="239"/>
      <c r="J2881" s="234"/>
      <c r="K2881" s="234"/>
      <c r="L2881" s="240"/>
      <c r="M2881" s="241"/>
      <c r="N2881" s="242"/>
      <c r="O2881" s="242"/>
      <c r="P2881" s="242"/>
      <c r="Q2881" s="242"/>
      <c r="R2881" s="242"/>
      <c r="S2881" s="242"/>
      <c r="T2881" s="243"/>
      <c r="U2881" s="13"/>
      <c r="V2881" s="13"/>
      <c r="W2881" s="13"/>
      <c r="X2881" s="13"/>
      <c r="Y2881" s="13"/>
      <c r="Z2881" s="13"/>
      <c r="AA2881" s="13"/>
      <c r="AB2881" s="13"/>
      <c r="AC2881" s="13"/>
      <c r="AD2881" s="13"/>
      <c r="AE2881" s="13"/>
      <c r="AT2881" s="244" t="s">
        <v>213</v>
      </c>
      <c r="AU2881" s="244" t="s">
        <v>84</v>
      </c>
      <c r="AV2881" s="13" t="s">
        <v>84</v>
      </c>
      <c r="AW2881" s="13" t="s">
        <v>35</v>
      </c>
      <c r="AX2881" s="13" t="s">
        <v>74</v>
      </c>
      <c r="AY2881" s="244" t="s">
        <v>197</v>
      </c>
    </row>
    <row r="2882" s="13" customFormat="1">
      <c r="A2882" s="13"/>
      <c r="B2882" s="233"/>
      <c r="C2882" s="234"/>
      <c r="D2882" s="235" t="s">
        <v>213</v>
      </c>
      <c r="E2882" s="236" t="s">
        <v>28</v>
      </c>
      <c r="F2882" s="237" t="s">
        <v>564</v>
      </c>
      <c r="G2882" s="234"/>
      <c r="H2882" s="238">
        <v>93.700000000000003</v>
      </c>
      <c r="I2882" s="239"/>
      <c r="J2882" s="234"/>
      <c r="K2882" s="234"/>
      <c r="L2882" s="240"/>
      <c r="M2882" s="241"/>
      <c r="N2882" s="242"/>
      <c r="O2882" s="242"/>
      <c r="P2882" s="242"/>
      <c r="Q2882" s="242"/>
      <c r="R2882" s="242"/>
      <c r="S2882" s="242"/>
      <c r="T2882" s="243"/>
      <c r="U2882" s="13"/>
      <c r="V2882" s="13"/>
      <c r="W2882" s="13"/>
      <c r="X2882" s="13"/>
      <c r="Y2882" s="13"/>
      <c r="Z2882" s="13"/>
      <c r="AA2882" s="13"/>
      <c r="AB2882" s="13"/>
      <c r="AC2882" s="13"/>
      <c r="AD2882" s="13"/>
      <c r="AE2882" s="13"/>
      <c r="AT2882" s="244" t="s">
        <v>213</v>
      </c>
      <c r="AU2882" s="244" t="s">
        <v>84</v>
      </c>
      <c r="AV2882" s="13" t="s">
        <v>84</v>
      </c>
      <c r="AW2882" s="13" t="s">
        <v>35</v>
      </c>
      <c r="AX2882" s="13" t="s">
        <v>74</v>
      </c>
      <c r="AY2882" s="244" t="s">
        <v>197</v>
      </c>
    </row>
    <row r="2883" s="14" customFormat="1">
      <c r="A2883" s="14"/>
      <c r="B2883" s="245"/>
      <c r="C2883" s="246"/>
      <c r="D2883" s="235" t="s">
        <v>213</v>
      </c>
      <c r="E2883" s="247" t="s">
        <v>28</v>
      </c>
      <c r="F2883" s="248" t="s">
        <v>226</v>
      </c>
      <c r="G2883" s="246"/>
      <c r="H2883" s="249">
        <v>281.19999999999999</v>
      </c>
      <c r="I2883" s="250"/>
      <c r="J2883" s="246"/>
      <c r="K2883" s="246"/>
      <c r="L2883" s="251"/>
      <c r="M2883" s="252"/>
      <c r="N2883" s="253"/>
      <c r="O2883" s="253"/>
      <c r="P2883" s="253"/>
      <c r="Q2883" s="253"/>
      <c r="R2883" s="253"/>
      <c r="S2883" s="253"/>
      <c r="T2883" s="254"/>
      <c r="U2883" s="14"/>
      <c r="V2883" s="14"/>
      <c r="W2883" s="14"/>
      <c r="X2883" s="14"/>
      <c r="Y2883" s="14"/>
      <c r="Z2883" s="14"/>
      <c r="AA2883" s="14"/>
      <c r="AB2883" s="14"/>
      <c r="AC2883" s="14"/>
      <c r="AD2883" s="14"/>
      <c r="AE2883" s="14"/>
      <c r="AT2883" s="255" t="s">
        <v>213</v>
      </c>
      <c r="AU2883" s="255" t="s">
        <v>84</v>
      </c>
      <c r="AV2883" s="14" t="s">
        <v>204</v>
      </c>
      <c r="AW2883" s="14" t="s">
        <v>35</v>
      </c>
      <c r="AX2883" s="14" t="s">
        <v>82</v>
      </c>
      <c r="AY2883" s="255" t="s">
        <v>197</v>
      </c>
    </row>
    <row r="2884" s="2" customFormat="1">
      <c r="A2884" s="41"/>
      <c r="B2884" s="42"/>
      <c r="C2884" s="43"/>
      <c r="D2884" s="235" t="s">
        <v>1651</v>
      </c>
      <c r="E2884" s="43"/>
      <c r="F2884" s="291" t="s">
        <v>1657</v>
      </c>
      <c r="G2884" s="43"/>
      <c r="H2884" s="43"/>
      <c r="I2884" s="43"/>
      <c r="J2884" s="43"/>
      <c r="K2884" s="43"/>
      <c r="L2884" s="47"/>
      <c r="M2884" s="231"/>
      <c r="N2884" s="232"/>
      <c r="O2884" s="87"/>
      <c r="P2884" s="87"/>
      <c r="Q2884" s="87"/>
      <c r="R2884" s="87"/>
      <c r="S2884" s="87"/>
      <c r="T2884" s="88"/>
      <c r="U2884" s="41"/>
      <c r="V2884" s="41"/>
      <c r="W2884" s="41"/>
      <c r="X2884" s="41"/>
      <c r="Y2884" s="41"/>
      <c r="Z2884" s="41"/>
      <c r="AA2884" s="41"/>
      <c r="AB2884" s="41"/>
      <c r="AC2884" s="41"/>
      <c r="AD2884" s="41"/>
      <c r="AE2884" s="41"/>
      <c r="AU2884" s="20" t="s">
        <v>84</v>
      </c>
    </row>
    <row r="2885" s="2" customFormat="1">
      <c r="A2885" s="41"/>
      <c r="B2885" s="42"/>
      <c r="C2885" s="43"/>
      <c r="D2885" s="235" t="s">
        <v>1651</v>
      </c>
      <c r="E2885" s="43"/>
      <c r="F2885" s="292" t="s">
        <v>1658</v>
      </c>
      <c r="G2885" s="43"/>
      <c r="H2885" s="293">
        <v>0</v>
      </c>
      <c r="I2885" s="43"/>
      <c r="J2885" s="43"/>
      <c r="K2885" s="43"/>
      <c r="L2885" s="47"/>
      <c r="M2885" s="231"/>
      <c r="N2885" s="232"/>
      <c r="O2885" s="87"/>
      <c r="P2885" s="87"/>
      <c r="Q2885" s="87"/>
      <c r="R2885" s="87"/>
      <c r="S2885" s="87"/>
      <c r="T2885" s="88"/>
      <c r="U2885" s="41"/>
      <c r="V2885" s="41"/>
      <c r="W2885" s="41"/>
      <c r="X2885" s="41"/>
      <c r="Y2885" s="41"/>
      <c r="Z2885" s="41"/>
      <c r="AA2885" s="41"/>
      <c r="AB2885" s="41"/>
      <c r="AC2885" s="41"/>
      <c r="AD2885" s="41"/>
      <c r="AE2885" s="41"/>
      <c r="AU2885" s="20" t="s">
        <v>84</v>
      </c>
    </row>
    <row r="2886" s="2" customFormat="1">
      <c r="A2886" s="41"/>
      <c r="B2886" s="42"/>
      <c r="C2886" s="43"/>
      <c r="D2886" s="235" t="s">
        <v>1651</v>
      </c>
      <c r="E2886" s="43"/>
      <c r="F2886" s="292" t="s">
        <v>1659</v>
      </c>
      <c r="G2886" s="43"/>
      <c r="H2886" s="293">
        <v>131.80000000000001</v>
      </c>
      <c r="I2886" s="43"/>
      <c r="J2886" s="43"/>
      <c r="K2886" s="43"/>
      <c r="L2886" s="47"/>
      <c r="M2886" s="231"/>
      <c r="N2886" s="232"/>
      <c r="O2886" s="87"/>
      <c r="P2886" s="87"/>
      <c r="Q2886" s="87"/>
      <c r="R2886" s="87"/>
      <c r="S2886" s="87"/>
      <c r="T2886" s="88"/>
      <c r="U2886" s="41"/>
      <c r="V2886" s="41"/>
      <c r="W2886" s="41"/>
      <c r="X2886" s="41"/>
      <c r="Y2886" s="41"/>
      <c r="Z2886" s="41"/>
      <c r="AA2886" s="41"/>
      <c r="AB2886" s="41"/>
      <c r="AC2886" s="41"/>
      <c r="AD2886" s="41"/>
      <c r="AE2886" s="41"/>
      <c r="AU2886" s="20" t="s">
        <v>84</v>
      </c>
    </row>
    <row r="2887" s="2" customFormat="1">
      <c r="A2887" s="41"/>
      <c r="B2887" s="42"/>
      <c r="C2887" s="43"/>
      <c r="D2887" s="235" t="s">
        <v>1651</v>
      </c>
      <c r="E2887" s="43"/>
      <c r="F2887" s="291" t="s">
        <v>1660</v>
      </c>
      <c r="G2887" s="43"/>
      <c r="H2887" s="43"/>
      <c r="I2887" s="43"/>
      <c r="J2887" s="43"/>
      <c r="K2887" s="43"/>
      <c r="L2887" s="47"/>
      <c r="M2887" s="231"/>
      <c r="N2887" s="232"/>
      <c r="O2887" s="87"/>
      <c r="P2887" s="87"/>
      <c r="Q2887" s="87"/>
      <c r="R2887" s="87"/>
      <c r="S2887" s="87"/>
      <c r="T2887" s="88"/>
      <c r="U2887" s="41"/>
      <c r="V2887" s="41"/>
      <c r="W2887" s="41"/>
      <c r="X2887" s="41"/>
      <c r="Y2887" s="41"/>
      <c r="Z2887" s="41"/>
      <c r="AA2887" s="41"/>
      <c r="AB2887" s="41"/>
      <c r="AC2887" s="41"/>
      <c r="AD2887" s="41"/>
      <c r="AE2887" s="41"/>
      <c r="AU2887" s="20" t="s">
        <v>84</v>
      </c>
    </row>
    <row r="2888" s="2" customFormat="1">
      <c r="A2888" s="41"/>
      <c r="B2888" s="42"/>
      <c r="C2888" s="43"/>
      <c r="D2888" s="235" t="s">
        <v>1651</v>
      </c>
      <c r="E2888" s="43"/>
      <c r="F2888" s="292" t="s">
        <v>1661</v>
      </c>
      <c r="G2888" s="43"/>
      <c r="H2888" s="293">
        <v>55.700000000000003</v>
      </c>
      <c r="I2888" s="43"/>
      <c r="J2888" s="43"/>
      <c r="K2888" s="43"/>
      <c r="L2888" s="47"/>
      <c r="M2888" s="231"/>
      <c r="N2888" s="232"/>
      <c r="O2888" s="87"/>
      <c r="P2888" s="87"/>
      <c r="Q2888" s="87"/>
      <c r="R2888" s="87"/>
      <c r="S2888" s="87"/>
      <c r="T2888" s="88"/>
      <c r="U2888" s="41"/>
      <c r="V2888" s="41"/>
      <c r="W2888" s="41"/>
      <c r="X2888" s="41"/>
      <c r="Y2888" s="41"/>
      <c r="Z2888" s="41"/>
      <c r="AA2888" s="41"/>
      <c r="AB2888" s="41"/>
      <c r="AC2888" s="41"/>
      <c r="AD2888" s="41"/>
      <c r="AE2888" s="41"/>
      <c r="AU2888" s="20" t="s">
        <v>84</v>
      </c>
    </row>
    <row r="2889" s="2" customFormat="1">
      <c r="A2889" s="41"/>
      <c r="B2889" s="42"/>
      <c r="C2889" s="43"/>
      <c r="D2889" s="235" t="s">
        <v>1651</v>
      </c>
      <c r="E2889" s="43"/>
      <c r="F2889" s="291" t="s">
        <v>1735</v>
      </c>
      <c r="G2889" s="43"/>
      <c r="H2889" s="43"/>
      <c r="I2889" s="43"/>
      <c r="J2889" s="43"/>
      <c r="K2889" s="43"/>
      <c r="L2889" s="47"/>
      <c r="M2889" s="231"/>
      <c r="N2889" s="232"/>
      <c r="O2889" s="87"/>
      <c r="P2889" s="87"/>
      <c r="Q2889" s="87"/>
      <c r="R2889" s="87"/>
      <c r="S2889" s="87"/>
      <c r="T2889" s="88"/>
      <c r="U2889" s="41"/>
      <c r="V2889" s="41"/>
      <c r="W2889" s="41"/>
      <c r="X2889" s="41"/>
      <c r="Y2889" s="41"/>
      <c r="Z2889" s="41"/>
      <c r="AA2889" s="41"/>
      <c r="AB2889" s="41"/>
      <c r="AC2889" s="41"/>
      <c r="AD2889" s="41"/>
      <c r="AE2889" s="41"/>
      <c r="AU2889" s="20" t="s">
        <v>84</v>
      </c>
    </row>
    <row r="2890" s="2" customFormat="1">
      <c r="A2890" s="41"/>
      <c r="B2890" s="42"/>
      <c r="C2890" s="43"/>
      <c r="D2890" s="235" t="s">
        <v>1651</v>
      </c>
      <c r="E2890" s="43"/>
      <c r="F2890" s="292" t="s">
        <v>1736</v>
      </c>
      <c r="G2890" s="43"/>
      <c r="H2890" s="293">
        <v>93.700000000000003</v>
      </c>
      <c r="I2890" s="43"/>
      <c r="J2890" s="43"/>
      <c r="K2890" s="43"/>
      <c r="L2890" s="47"/>
      <c r="M2890" s="231"/>
      <c r="N2890" s="232"/>
      <c r="O2890" s="87"/>
      <c r="P2890" s="87"/>
      <c r="Q2890" s="87"/>
      <c r="R2890" s="87"/>
      <c r="S2890" s="87"/>
      <c r="T2890" s="88"/>
      <c r="U2890" s="41"/>
      <c r="V2890" s="41"/>
      <c r="W2890" s="41"/>
      <c r="X2890" s="41"/>
      <c r="Y2890" s="41"/>
      <c r="Z2890" s="41"/>
      <c r="AA2890" s="41"/>
      <c r="AB2890" s="41"/>
      <c r="AC2890" s="41"/>
      <c r="AD2890" s="41"/>
      <c r="AE2890" s="41"/>
      <c r="AU2890" s="20" t="s">
        <v>84</v>
      </c>
    </row>
    <row r="2891" s="2" customFormat="1" ht="16.5" customHeight="1">
      <c r="A2891" s="41"/>
      <c r="B2891" s="42"/>
      <c r="C2891" s="281" t="s">
        <v>3736</v>
      </c>
      <c r="D2891" s="281" t="s">
        <v>519</v>
      </c>
      <c r="E2891" s="282" t="s">
        <v>3737</v>
      </c>
      <c r="F2891" s="283" t="s">
        <v>3738</v>
      </c>
      <c r="G2891" s="284" t="s">
        <v>202</v>
      </c>
      <c r="H2891" s="285">
        <v>309.31999999999999</v>
      </c>
      <c r="I2891" s="286"/>
      <c r="J2891" s="287">
        <f>ROUND(I2891*H2891,2)</f>
        <v>0</v>
      </c>
      <c r="K2891" s="283" t="s">
        <v>28</v>
      </c>
      <c r="L2891" s="288"/>
      <c r="M2891" s="289" t="s">
        <v>28</v>
      </c>
      <c r="N2891" s="290" t="s">
        <v>45</v>
      </c>
      <c r="O2891" s="87"/>
      <c r="P2891" s="224">
        <f>O2891*H2891</f>
        <v>0</v>
      </c>
      <c r="Q2891" s="224">
        <v>0.0033999999999999998</v>
      </c>
      <c r="R2891" s="224">
        <f>Q2891*H2891</f>
        <v>1.051688</v>
      </c>
      <c r="S2891" s="224">
        <v>0</v>
      </c>
      <c r="T2891" s="225">
        <f>S2891*H2891</f>
        <v>0</v>
      </c>
      <c r="U2891" s="41"/>
      <c r="V2891" s="41"/>
      <c r="W2891" s="41"/>
      <c r="X2891" s="41"/>
      <c r="Y2891" s="41"/>
      <c r="Z2891" s="41"/>
      <c r="AA2891" s="41"/>
      <c r="AB2891" s="41"/>
      <c r="AC2891" s="41"/>
      <c r="AD2891" s="41"/>
      <c r="AE2891" s="41"/>
      <c r="AR2891" s="226" t="s">
        <v>365</v>
      </c>
      <c r="AT2891" s="226" t="s">
        <v>519</v>
      </c>
      <c r="AU2891" s="226" t="s">
        <v>84</v>
      </c>
      <c r="AY2891" s="20" t="s">
        <v>197</v>
      </c>
      <c r="BE2891" s="227">
        <f>IF(N2891="základní",J2891,0)</f>
        <v>0</v>
      </c>
      <c r="BF2891" s="227">
        <f>IF(N2891="snížená",J2891,0)</f>
        <v>0</v>
      </c>
      <c r="BG2891" s="227">
        <f>IF(N2891="zákl. přenesená",J2891,0)</f>
        <v>0</v>
      </c>
      <c r="BH2891" s="227">
        <f>IF(N2891="sníž. přenesená",J2891,0)</f>
        <v>0</v>
      </c>
      <c r="BI2891" s="227">
        <f>IF(N2891="nulová",J2891,0)</f>
        <v>0</v>
      </c>
      <c r="BJ2891" s="20" t="s">
        <v>82</v>
      </c>
      <c r="BK2891" s="227">
        <f>ROUND(I2891*H2891,2)</f>
        <v>0</v>
      </c>
      <c r="BL2891" s="20" t="s">
        <v>283</v>
      </c>
      <c r="BM2891" s="226" t="s">
        <v>3739</v>
      </c>
    </row>
    <row r="2892" s="13" customFormat="1">
      <c r="A2892" s="13"/>
      <c r="B2892" s="233"/>
      <c r="C2892" s="234"/>
      <c r="D2892" s="235" t="s">
        <v>213</v>
      </c>
      <c r="E2892" s="234"/>
      <c r="F2892" s="237" t="s">
        <v>3740</v>
      </c>
      <c r="G2892" s="234"/>
      <c r="H2892" s="238">
        <v>309.31999999999999</v>
      </c>
      <c r="I2892" s="239"/>
      <c r="J2892" s="234"/>
      <c r="K2892" s="234"/>
      <c r="L2892" s="240"/>
      <c r="M2892" s="241"/>
      <c r="N2892" s="242"/>
      <c r="O2892" s="242"/>
      <c r="P2892" s="242"/>
      <c r="Q2892" s="242"/>
      <c r="R2892" s="242"/>
      <c r="S2892" s="242"/>
      <c r="T2892" s="243"/>
      <c r="U2892" s="13"/>
      <c r="V2892" s="13"/>
      <c r="W2892" s="13"/>
      <c r="X2892" s="13"/>
      <c r="Y2892" s="13"/>
      <c r="Z2892" s="13"/>
      <c r="AA2892" s="13"/>
      <c r="AB2892" s="13"/>
      <c r="AC2892" s="13"/>
      <c r="AD2892" s="13"/>
      <c r="AE2892" s="13"/>
      <c r="AT2892" s="244" t="s">
        <v>213</v>
      </c>
      <c r="AU2892" s="244" t="s">
        <v>84</v>
      </c>
      <c r="AV2892" s="13" t="s">
        <v>84</v>
      </c>
      <c r="AW2892" s="13" t="s">
        <v>4</v>
      </c>
      <c r="AX2892" s="13" t="s">
        <v>82</v>
      </c>
      <c r="AY2892" s="244" t="s">
        <v>197</v>
      </c>
    </row>
    <row r="2893" s="2" customFormat="1" ht="16.5" customHeight="1">
      <c r="A2893" s="41"/>
      <c r="B2893" s="42"/>
      <c r="C2893" s="215" t="s">
        <v>3741</v>
      </c>
      <c r="D2893" s="215" t="s">
        <v>199</v>
      </c>
      <c r="E2893" s="216" t="s">
        <v>3742</v>
      </c>
      <c r="F2893" s="217" t="s">
        <v>3743</v>
      </c>
      <c r="G2893" s="218" t="s">
        <v>265</v>
      </c>
      <c r="H2893" s="219">
        <v>150</v>
      </c>
      <c r="I2893" s="220"/>
      <c r="J2893" s="221">
        <f>ROUND(I2893*H2893,2)</f>
        <v>0</v>
      </c>
      <c r="K2893" s="217" t="s">
        <v>203</v>
      </c>
      <c r="L2893" s="47"/>
      <c r="M2893" s="222" t="s">
        <v>28</v>
      </c>
      <c r="N2893" s="223" t="s">
        <v>45</v>
      </c>
      <c r="O2893" s="87"/>
      <c r="P2893" s="224">
        <f>O2893*H2893</f>
        <v>0</v>
      </c>
      <c r="Q2893" s="224">
        <v>2.0000000000000002E-05</v>
      </c>
      <c r="R2893" s="224">
        <f>Q2893*H2893</f>
        <v>0.0030000000000000001</v>
      </c>
      <c r="S2893" s="224">
        <v>0</v>
      </c>
      <c r="T2893" s="225">
        <f>S2893*H2893</f>
        <v>0</v>
      </c>
      <c r="U2893" s="41"/>
      <c r="V2893" s="41"/>
      <c r="W2893" s="41"/>
      <c r="X2893" s="41"/>
      <c r="Y2893" s="41"/>
      <c r="Z2893" s="41"/>
      <c r="AA2893" s="41"/>
      <c r="AB2893" s="41"/>
      <c r="AC2893" s="41"/>
      <c r="AD2893" s="41"/>
      <c r="AE2893" s="41"/>
      <c r="AR2893" s="226" t="s">
        <v>283</v>
      </c>
      <c r="AT2893" s="226" t="s">
        <v>199</v>
      </c>
      <c r="AU2893" s="226" t="s">
        <v>84</v>
      </c>
      <c r="AY2893" s="20" t="s">
        <v>197</v>
      </c>
      <c r="BE2893" s="227">
        <f>IF(N2893="základní",J2893,0)</f>
        <v>0</v>
      </c>
      <c r="BF2893" s="227">
        <f>IF(N2893="snížená",J2893,0)</f>
        <v>0</v>
      </c>
      <c r="BG2893" s="227">
        <f>IF(N2893="zákl. přenesená",J2893,0)</f>
        <v>0</v>
      </c>
      <c r="BH2893" s="227">
        <f>IF(N2893="sníž. přenesená",J2893,0)</f>
        <v>0</v>
      </c>
      <c r="BI2893" s="227">
        <f>IF(N2893="nulová",J2893,0)</f>
        <v>0</v>
      </c>
      <c r="BJ2893" s="20" t="s">
        <v>82</v>
      </c>
      <c r="BK2893" s="227">
        <f>ROUND(I2893*H2893,2)</f>
        <v>0</v>
      </c>
      <c r="BL2893" s="20" t="s">
        <v>283</v>
      </c>
      <c r="BM2893" s="226" t="s">
        <v>3744</v>
      </c>
    </row>
    <row r="2894" s="2" customFormat="1">
      <c r="A2894" s="41"/>
      <c r="B2894" s="42"/>
      <c r="C2894" s="43"/>
      <c r="D2894" s="228" t="s">
        <v>206</v>
      </c>
      <c r="E2894" s="43"/>
      <c r="F2894" s="229" t="s">
        <v>3745</v>
      </c>
      <c r="G2894" s="43"/>
      <c r="H2894" s="43"/>
      <c r="I2894" s="230"/>
      <c r="J2894" s="43"/>
      <c r="K2894" s="43"/>
      <c r="L2894" s="47"/>
      <c r="M2894" s="231"/>
      <c r="N2894" s="232"/>
      <c r="O2894" s="87"/>
      <c r="P2894" s="87"/>
      <c r="Q2894" s="87"/>
      <c r="R2894" s="87"/>
      <c r="S2894" s="87"/>
      <c r="T2894" s="88"/>
      <c r="U2894" s="41"/>
      <c r="V2894" s="41"/>
      <c r="W2894" s="41"/>
      <c r="X2894" s="41"/>
      <c r="Y2894" s="41"/>
      <c r="Z2894" s="41"/>
      <c r="AA2894" s="41"/>
      <c r="AB2894" s="41"/>
      <c r="AC2894" s="41"/>
      <c r="AD2894" s="41"/>
      <c r="AE2894" s="41"/>
      <c r="AT2894" s="20" t="s">
        <v>206</v>
      </c>
      <c r="AU2894" s="20" t="s">
        <v>84</v>
      </c>
    </row>
    <row r="2895" s="2" customFormat="1" ht="16.5" customHeight="1">
      <c r="A2895" s="41"/>
      <c r="B2895" s="42"/>
      <c r="C2895" s="215" t="s">
        <v>3746</v>
      </c>
      <c r="D2895" s="215" t="s">
        <v>199</v>
      </c>
      <c r="E2895" s="216" t="s">
        <v>3747</v>
      </c>
      <c r="F2895" s="217" t="s">
        <v>3748</v>
      </c>
      <c r="G2895" s="218" t="s">
        <v>265</v>
      </c>
      <c r="H2895" s="219">
        <v>288.94999999999999</v>
      </c>
      <c r="I2895" s="220"/>
      <c r="J2895" s="221">
        <f>ROUND(I2895*H2895,2)</f>
        <v>0</v>
      </c>
      <c r="K2895" s="217" t="s">
        <v>203</v>
      </c>
      <c r="L2895" s="47"/>
      <c r="M2895" s="222" t="s">
        <v>28</v>
      </c>
      <c r="N2895" s="223" t="s">
        <v>45</v>
      </c>
      <c r="O2895" s="87"/>
      <c r="P2895" s="224">
        <f>O2895*H2895</f>
        <v>0</v>
      </c>
      <c r="Q2895" s="224">
        <v>1.0000000000000001E-05</v>
      </c>
      <c r="R2895" s="224">
        <f>Q2895*H2895</f>
        <v>0.0028895000000000001</v>
      </c>
      <c r="S2895" s="224">
        <v>0</v>
      </c>
      <c r="T2895" s="225">
        <f>S2895*H2895</f>
        <v>0</v>
      </c>
      <c r="U2895" s="41"/>
      <c r="V2895" s="41"/>
      <c r="W2895" s="41"/>
      <c r="X2895" s="41"/>
      <c r="Y2895" s="41"/>
      <c r="Z2895" s="41"/>
      <c r="AA2895" s="41"/>
      <c r="AB2895" s="41"/>
      <c r="AC2895" s="41"/>
      <c r="AD2895" s="41"/>
      <c r="AE2895" s="41"/>
      <c r="AR2895" s="226" t="s">
        <v>283</v>
      </c>
      <c r="AT2895" s="226" t="s">
        <v>199</v>
      </c>
      <c r="AU2895" s="226" t="s">
        <v>84</v>
      </c>
      <c r="AY2895" s="20" t="s">
        <v>197</v>
      </c>
      <c r="BE2895" s="227">
        <f>IF(N2895="základní",J2895,0)</f>
        <v>0</v>
      </c>
      <c r="BF2895" s="227">
        <f>IF(N2895="snížená",J2895,0)</f>
        <v>0</v>
      </c>
      <c r="BG2895" s="227">
        <f>IF(N2895="zákl. přenesená",J2895,0)</f>
        <v>0</v>
      </c>
      <c r="BH2895" s="227">
        <f>IF(N2895="sníž. přenesená",J2895,0)</f>
        <v>0</v>
      </c>
      <c r="BI2895" s="227">
        <f>IF(N2895="nulová",J2895,0)</f>
        <v>0</v>
      </c>
      <c r="BJ2895" s="20" t="s">
        <v>82</v>
      </c>
      <c r="BK2895" s="227">
        <f>ROUND(I2895*H2895,2)</f>
        <v>0</v>
      </c>
      <c r="BL2895" s="20" t="s">
        <v>283</v>
      </c>
      <c r="BM2895" s="226" t="s">
        <v>3749</v>
      </c>
    </row>
    <row r="2896" s="2" customFormat="1">
      <c r="A2896" s="41"/>
      <c r="B2896" s="42"/>
      <c r="C2896" s="43"/>
      <c r="D2896" s="228" t="s">
        <v>206</v>
      </c>
      <c r="E2896" s="43"/>
      <c r="F2896" s="229" t="s">
        <v>3750</v>
      </c>
      <c r="G2896" s="43"/>
      <c r="H2896" s="43"/>
      <c r="I2896" s="230"/>
      <c r="J2896" s="43"/>
      <c r="K2896" s="43"/>
      <c r="L2896" s="47"/>
      <c r="M2896" s="231"/>
      <c r="N2896" s="232"/>
      <c r="O2896" s="87"/>
      <c r="P2896" s="87"/>
      <c r="Q2896" s="87"/>
      <c r="R2896" s="87"/>
      <c r="S2896" s="87"/>
      <c r="T2896" s="88"/>
      <c r="U2896" s="41"/>
      <c r="V2896" s="41"/>
      <c r="W2896" s="41"/>
      <c r="X2896" s="41"/>
      <c r="Y2896" s="41"/>
      <c r="Z2896" s="41"/>
      <c r="AA2896" s="41"/>
      <c r="AB2896" s="41"/>
      <c r="AC2896" s="41"/>
      <c r="AD2896" s="41"/>
      <c r="AE2896" s="41"/>
      <c r="AT2896" s="20" t="s">
        <v>206</v>
      </c>
      <c r="AU2896" s="20" t="s">
        <v>84</v>
      </c>
    </row>
    <row r="2897" s="15" customFormat="1">
      <c r="A2897" s="15"/>
      <c r="B2897" s="256"/>
      <c r="C2897" s="257"/>
      <c r="D2897" s="235" t="s">
        <v>213</v>
      </c>
      <c r="E2897" s="258" t="s">
        <v>28</v>
      </c>
      <c r="F2897" s="259" t="s">
        <v>3578</v>
      </c>
      <c r="G2897" s="257"/>
      <c r="H2897" s="258" t="s">
        <v>28</v>
      </c>
      <c r="I2897" s="260"/>
      <c r="J2897" s="257"/>
      <c r="K2897" s="257"/>
      <c r="L2897" s="261"/>
      <c r="M2897" s="262"/>
      <c r="N2897" s="263"/>
      <c r="O2897" s="263"/>
      <c r="P2897" s="263"/>
      <c r="Q2897" s="263"/>
      <c r="R2897" s="263"/>
      <c r="S2897" s="263"/>
      <c r="T2897" s="264"/>
      <c r="U2897" s="15"/>
      <c r="V2897" s="15"/>
      <c r="W2897" s="15"/>
      <c r="X2897" s="15"/>
      <c r="Y2897" s="15"/>
      <c r="Z2897" s="15"/>
      <c r="AA2897" s="15"/>
      <c r="AB2897" s="15"/>
      <c r="AC2897" s="15"/>
      <c r="AD2897" s="15"/>
      <c r="AE2897" s="15"/>
      <c r="AT2897" s="265" t="s">
        <v>213</v>
      </c>
      <c r="AU2897" s="265" t="s">
        <v>84</v>
      </c>
      <c r="AV2897" s="15" t="s">
        <v>82</v>
      </c>
      <c r="AW2897" s="15" t="s">
        <v>35</v>
      </c>
      <c r="AX2897" s="15" t="s">
        <v>74</v>
      </c>
      <c r="AY2897" s="265" t="s">
        <v>197</v>
      </c>
    </row>
    <row r="2898" s="15" customFormat="1">
      <c r="A2898" s="15"/>
      <c r="B2898" s="256"/>
      <c r="C2898" s="257"/>
      <c r="D2898" s="235" t="s">
        <v>213</v>
      </c>
      <c r="E2898" s="258" t="s">
        <v>28</v>
      </c>
      <c r="F2898" s="259" t="s">
        <v>3751</v>
      </c>
      <c r="G2898" s="257"/>
      <c r="H2898" s="258" t="s">
        <v>28</v>
      </c>
      <c r="I2898" s="260"/>
      <c r="J2898" s="257"/>
      <c r="K2898" s="257"/>
      <c r="L2898" s="261"/>
      <c r="M2898" s="262"/>
      <c r="N2898" s="263"/>
      <c r="O2898" s="263"/>
      <c r="P2898" s="263"/>
      <c r="Q2898" s="263"/>
      <c r="R2898" s="263"/>
      <c r="S2898" s="263"/>
      <c r="T2898" s="264"/>
      <c r="U2898" s="15"/>
      <c r="V2898" s="15"/>
      <c r="W2898" s="15"/>
      <c r="X2898" s="15"/>
      <c r="Y2898" s="15"/>
      <c r="Z2898" s="15"/>
      <c r="AA2898" s="15"/>
      <c r="AB2898" s="15"/>
      <c r="AC2898" s="15"/>
      <c r="AD2898" s="15"/>
      <c r="AE2898" s="15"/>
      <c r="AT2898" s="265" t="s">
        <v>213</v>
      </c>
      <c r="AU2898" s="265" t="s">
        <v>84</v>
      </c>
      <c r="AV2898" s="15" t="s">
        <v>82</v>
      </c>
      <c r="AW2898" s="15" t="s">
        <v>35</v>
      </c>
      <c r="AX2898" s="15" t="s">
        <v>74</v>
      </c>
      <c r="AY2898" s="265" t="s">
        <v>197</v>
      </c>
    </row>
    <row r="2899" s="15" customFormat="1">
      <c r="A2899" s="15"/>
      <c r="B2899" s="256"/>
      <c r="C2899" s="257"/>
      <c r="D2899" s="235" t="s">
        <v>213</v>
      </c>
      <c r="E2899" s="258" t="s">
        <v>28</v>
      </c>
      <c r="F2899" s="259" t="s">
        <v>3752</v>
      </c>
      <c r="G2899" s="257"/>
      <c r="H2899" s="258" t="s">
        <v>28</v>
      </c>
      <c r="I2899" s="260"/>
      <c r="J2899" s="257"/>
      <c r="K2899" s="257"/>
      <c r="L2899" s="261"/>
      <c r="M2899" s="262"/>
      <c r="N2899" s="263"/>
      <c r="O2899" s="263"/>
      <c r="P2899" s="263"/>
      <c r="Q2899" s="263"/>
      <c r="R2899" s="263"/>
      <c r="S2899" s="263"/>
      <c r="T2899" s="264"/>
      <c r="U2899" s="15"/>
      <c r="V2899" s="15"/>
      <c r="W2899" s="15"/>
      <c r="X2899" s="15"/>
      <c r="Y2899" s="15"/>
      <c r="Z2899" s="15"/>
      <c r="AA2899" s="15"/>
      <c r="AB2899" s="15"/>
      <c r="AC2899" s="15"/>
      <c r="AD2899" s="15"/>
      <c r="AE2899" s="15"/>
      <c r="AT2899" s="265" t="s">
        <v>213</v>
      </c>
      <c r="AU2899" s="265" t="s">
        <v>84</v>
      </c>
      <c r="AV2899" s="15" t="s">
        <v>82</v>
      </c>
      <c r="AW2899" s="15" t="s">
        <v>35</v>
      </c>
      <c r="AX2899" s="15" t="s">
        <v>74</v>
      </c>
      <c r="AY2899" s="265" t="s">
        <v>197</v>
      </c>
    </row>
    <row r="2900" s="15" customFormat="1">
      <c r="A2900" s="15"/>
      <c r="B2900" s="256"/>
      <c r="C2900" s="257"/>
      <c r="D2900" s="235" t="s">
        <v>213</v>
      </c>
      <c r="E2900" s="258" t="s">
        <v>28</v>
      </c>
      <c r="F2900" s="259" t="s">
        <v>3753</v>
      </c>
      <c r="G2900" s="257"/>
      <c r="H2900" s="258" t="s">
        <v>28</v>
      </c>
      <c r="I2900" s="260"/>
      <c r="J2900" s="257"/>
      <c r="K2900" s="257"/>
      <c r="L2900" s="261"/>
      <c r="M2900" s="262"/>
      <c r="N2900" s="263"/>
      <c r="O2900" s="263"/>
      <c r="P2900" s="263"/>
      <c r="Q2900" s="263"/>
      <c r="R2900" s="263"/>
      <c r="S2900" s="263"/>
      <c r="T2900" s="264"/>
      <c r="U2900" s="15"/>
      <c r="V2900" s="15"/>
      <c r="W2900" s="15"/>
      <c r="X2900" s="15"/>
      <c r="Y2900" s="15"/>
      <c r="Z2900" s="15"/>
      <c r="AA2900" s="15"/>
      <c r="AB2900" s="15"/>
      <c r="AC2900" s="15"/>
      <c r="AD2900" s="15"/>
      <c r="AE2900" s="15"/>
      <c r="AT2900" s="265" t="s">
        <v>213</v>
      </c>
      <c r="AU2900" s="265" t="s">
        <v>84</v>
      </c>
      <c r="AV2900" s="15" t="s">
        <v>82</v>
      </c>
      <c r="AW2900" s="15" t="s">
        <v>35</v>
      </c>
      <c r="AX2900" s="15" t="s">
        <v>74</v>
      </c>
      <c r="AY2900" s="265" t="s">
        <v>197</v>
      </c>
    </row>
    <row r="2901" s="13" customFormat="1">
      <c r="A2901" s="13"/>
      <c r="B2901" s="233"/>
      <c r="C2901" s="234"/>
      <c r="D2901" s="235" t="s">
        <v>213</v>
      </c>
      <c r="E2901" s="236" t="s">
        <v>28</v>
      </c>
      <c r="F2901" s="237" t="s">
        <v>3754</v>
      </c>
      <c r="G2901" s="234"/>
      <c r="H2901" s="238">
        <v>216.69999999999999</v>
      </c>
      <c r="I2901" s="239"/>
      <c r="J2901" s="234"/>
      <c r="K2901" s="234"/>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213</v>
      </c>
      <c r="AU2901" s="244" t="s">
        <v>84</v>
      </c>
      <c r="AV2901" s="13" t="s">
        <v>84</v>
      </c>
      <c r="AW2901" s="13" t="s">
        <v>35</v>
      </c>
      <c r="AX2901" s="13" t="s">
        <v>74</v>
      </c>
      <c r="AY2901" s="244" t="s">
        <v>197</v>
      </c>
    </row>
    <row r="2902" s="13" customFormat="1">
      <c r="A2902" s="13"/>
      <c r="B2902" s="233"/>
      <c r="C2902" s="234"/>
      <c r="D2902" s="235" t="s">
        <v>213</v>
      </c>
      <c r="E2902" s="236" t="s">
        <v>28</v>
      </c>
      <c r="F2902" s="237" t="s">
        <v>3755</v>
      </c>
      <c r="G2902" s="234"/>
      <c r="H2902" s="238">
        <v>-24.100000000000001</v>
      </c>
      <c r="I2902" s="239"/>
      <c r="J2902" s="234"/>
      <c r="K2902" s="234"/>
      <c r="L2902" s="240"/>
      <c r="M2902" s="241"/>
      <c r="N2902" s="242"/>
      <c r="O2902" s="242"/>
      <c r="P2902" s="242"/>
      <c r="Q2902" s="242"/>
      <c r="R2902" s="242"/>
      <c r="S2902" s="242"/>
      <c r="T2902" s="243"/>
      <c r="U2902" s="13"/>
      <c r="V2902" s="13"/>
      <c r="W2902" s="13"/>
      <c r="X2902" s="13"/>
      <c r="Y2902" s="13"/>
      <c r="Z2902" s="13"/>
      <c r="AA2902" s="13"/>
      <c r="AB2902" s="13"/>
      <c r="AC2902" s="13"/>
      <c r="AD2902" s="13"/>
      <c r="AE2902" s="13"/>
      <c r="AT2902" s="244" t="s">
        <v>213</v>
      </c>
      <c r="AU2902" s="244" t="s">
        <v>84</v>
      </c>
      <c r="AV2902" s="13" t="s">
        <v>84</v>
      </c>
      <c r="AW2902" s="13" t="s">
        <v>35</v>
      </c>
      <c r="AX2902" s="13" t="s">
        <v>74</v>
      </c>
      <c r="AY2902" s="244" t="s">
        <v>197</v>
      </c>
    </row>
    <row r="2903" s="16" customFormat="1">
      <c r="A2903" s="16"/>
      <c r="B2903" s="266"/>
      <c r="C2903" s="267"/>
      <c r="D2903" s="235" t="s">
        <v>213</v>
      </c>
      <c r="E2903" s="268" t="s">
        <v>28</v>
      </c>
      <c r="F2903" s="269" t="s">
        <v>416</v>
      </c>
      <c r="G2903" s="267"/>
      <c r="H2903" s="270">
        <v>192.59999999999999</v>
      </c>
      <c r="I2903" s="271"/>
      <c r="J2903" s="267"/>
      <c r="K2903" s="267"/>
      <c r="L2903" s="272"/>
      <c r="M2903" s="273"/>
      <c r="N2903" s="274"/>
      <c r="O2903" s="274"/>
      <c r="P2903" s="274"/>
      <c r="Q2903" s="274"/>
      <c r="R2903" s="274"/>
      <c r="S2903" s="274"/>
      <c r="T2903" s="275"/>
      <c r="U2903" s="16"/>
      <c r="V2903" s="16"/>
      <c r="W2903" s="16"/>
      <c r="X2903" s="16"/>
      <c r="Y2903" s="16"/>
      <c r="Z2903" s="16"/>
      <c r="AA2903" s="16"/>
      <c r="AB2903" s="16"/>
      <c r="AC2903" s="16"/>
      <c r="AD2903" s="16"/>
      <c r="AE2903" s="16"/>
      <c r="AT2903" s="276" t="s">
        <v>213</v>
      </c>
      <c r="AU2903" s="276" t="s">
        <v>84</v>
      </c>
      <c r="AV2903" s="16" t="s">
        <v>160</v>
      </c>
      <c r="AW2903" s="16" t="s">
        <v>35</v>
      </c>
      <c r="AX2903" s="16" t="s">
        <v>74</v>
      </c>
      <c r="AY2903" s="276" t="s">
        <v>197</v>
      </c>
    </row>
    <row r="2904" s="15" customFormat="1">
      <c r="A2904" s="15"/>
      <c r="B2904" s="256"/>
      <c r="C2904" s="257"/>
      <c r="D2904" s="235" t="s">
        <v>213</v>
      </c>
      <c r="E2904" s="258" t="s">
        <v>28</v>
      </c>
      <c r="F2904" s="259" t="s">
        <v>3756</v>
      </c>
      <c r="G2904" s="257"/>
      <c r="H2904" s="258" t="s">
        <v>28</v>
      </c>
      <c r="I2904" s="260"/>
      <c r="J2904" s="257"/>
      <c r="K2904" s="257"/>
      <c r="L2904" s="261"/>
      <c r="M2904" s="262"/>
      <c r="N2904" s="263"/>
      <c r="O2904" s="263"/>
      <c r="P2904" s="263"/>
      <c r="Q2904" s="263"/>
      <c r="R2904" s="263"/>
      <c r="S2904" s="263"/>
      <c r="T2904" s="264"/>
      <c r="U2904" s="15"/>
      <c r="V2904" s="15"/>
      <c r="W2904" s="15"/>
      <c r="X2904" s="15"/>
      <c r="Y2904" s="15"/>
      <c r="Z2904" s="15"/>
      <c r="AA2904" s="15"/>
      <c r="AB2904" s="15"/>
      <c r="AC2904" s="15"/>
      <c r="AD2904" s="15"/>
      <c r="AE2904" s="15"/>
      <c r="AT2904" s="265" t="s">
        <v>213</v>
      </c>
      <c r="AU2904" s="265" t="s">
        <v>84</v>
      </c>
      <c r="AV2904" s="15" t="s">
        <v>82</v>
      </c>
      <c r="AW2904" s="15" t="s">
        <v>35</v>
      </c>
      <c r="AX2904" s="15" t="s">
        <v>74</v>
      </c>
      <c r="AY2904" s="265" t="s">
        <v>197</v>
      </c>
    </row>
    <row r="2905" s="13" customFormat="1">
      <c r="A2905" s="13"/>
      <c r="B2905" s="233"/>
      <c r="C2905" s="234"/>
      <c r="D2905" s="235" t="s">
        <v>213</v>
      </c>
      <c r="E2905" s="236" t="s">
        <v>28</v>
      </c>
      <c r="F2905" s="237" t="s">
        <v>3757</v>
      </c>
      <c r="G2905" s="234"/>
      <c r="H2905" s="238">
        <v>87.5</v>
      </c>
      <c r="I2905" s="239"/>
      <c r="J2905" s="234"/>
      <c r="K2905" s="234"/>
      <c r="L2905" s="240"/>
      <c r="M2905" s="241"/>
      <c r="N2905" s="242"/>
      <c r="O2905" s="242"/>
      <c r="P2905" s="242"/>
      <c r="Q2905" s="242"/>
      <c r="R2905" s="242"/>
      <c r="S2905" s="242"/>
      <c r="T2905" s="243"/>
      <c r="U2905" s="13"/>
      <c r="V2905" s="13"/>
      <c r="W2905" s="13"/>
      <c r="X2905" s="13"/>
      <c r="Y2905" s="13"/>
      <c r="Z2905" s="13"/>
      <c r="AA2905" s="13"/>
      <c r="AB2905" s="13"/>
      <c r="AC2905" s="13"/>
      <c r="AD2905" s="13"/>
      <c r="AE2905" s="13"/>
      <c r="AT2905" s="244" t="s">
        <v>213</v>
      </c>
      <c r="AU2905" s="244" t="s">
        <v>84</v>
      </c>
      <c r="AV2905" s="13" t="s">
        <v>84</v>
      </c>
      <c r="AW2905" s="13" t="s">
        <v>35</v>
      </c>
      <c r="AX2905" s="13" t="s">
        <v>74</v>
      </c>
      <c r="AY2905" s="244" t="s">
        <v>197</v>
      </c>
    </row>
    <row r="2906" s="13" customFormat="1">
      <c r="A2906" s="13"/>
      <c r="B2906" s="233"/>
      <c r="C2906" s="234"/>
      <c r="D2906" s="235" t="s">
        <v>213</v>
      </c>
      <c r="E2906" s="236" t="s">
        <v>28</v>
      </c>
      <c r="F2906" s="237" t="s">
        <v>3758</v>
      </c>
      <c r="G2906" s="234"/>
      <c r="H2906" s="238">
        <v>-8.6500000000000004</v>
      </c>
      <c r="I2906" s="239"/>
      <c r="J2906" s="234"/>
      <c r="K2906" s="234"/>
      <c r="L2906" s="240"/>
      <c r="M2906" s="241"/>
      <c r="N2906" s="242"/>
      <c r="O2906" s="242"/>
      <c r="P2906" s="242"/>
      <c r="Q2906" s="242"/>
      <c r="R2906" s="242"/>
      <c r="S2906" s="242"/>
      <c r="T2906" s="243"/>
      <c r="U2906" s="13"/>
      <c r="V2906" s="13"/>
      <c r="W2906" s="13"/>
      <c r="X2906" s="13"/>
      <c r="Y2906" s="13"/>
      <c r="Z2906" s="13"/>
      <c r="AA2906" s="13"/>
      <c r="AB2906" s="13"/>
      <c r="AC2906" s="13"/>
      <c r="AD2906" s="13"/>
      <c r="AE2906" s="13"/>
      <c r="AT2906" s="244" t="s">
        <v>213</v>
      </c>
      <c r="AU2906" s="244" t="s">
        <v>84</v>
      </c>
      <c r="AV2906" s="13" t="s">
        <v>84</v>
      </c>
      <c r="AW2906" s="13" t="s">
        <v>35</v>
      </c>
      <c r="AX2906" s="13" t="s">
        <v>74</v>
      </c>
      <c r="AY2906" s="244" t="s">
        <v>197</v>
      </c>
    </row>
    <row r="2907" s="16" customFormat="1">
      <c r="A2907" s="16"/>
      <c r="B2907" s="266"/>
      <c r="C2907" s="267"/>
      <c r="D2907" s="235" t="s">
        <v>213</v>
      </c>
      <c r="E2907" s="268" t="s">
        <v>28</v>
      </c>
      <c r="F2907" s="269" t="s">
        <v>416</v>
      </c>
      <c r="G2907" s="267"/>
      <c r="H2907" s="270">
        <v>78.849999999999994</v>
      </c>
      <c r="I2907" s="271"/>
      <c r="J2907" s="267"/>
      <c r="K2907" s="267"/>
      <c r="L2907" s="272"/>
      <c r="M2907" s="273"/>
      <c r="N2907" s="274"/>
      <c r="O2907" s="274"/>
      <c r="P2907" s="274"/>
      <c r="Q2907" s="274"/>
      <c r="R2907" s="274"/>
      <c r="S2907" s="274"/>
      <c r="T2907" s="275"/>
      <c r="U2907" s="16"/>
      <c r="V2907" s="16"/>
      <c r="W2907" s="16"/>
      <c r="X2907" s="16"/>
      <c r="Y2907" s="16"/>
      <c r="Z2907" s="16"/>
      <c r="AA2907" s="16"/>
      <c r="AB2907" s="16"/>
      <c r="AC2907" s="16"/>
      <c r="AD2907" s="16"/>
      <c r="AE2907" s="16"/>
      <c r="AT2907" s="276" t="s">
        <v>213</v>
      </c>
      <c r="AU2907" s="276" t="s">
        <v>84</v>
      </c>
      <c r="AV2907" s="16" t="s">
        <v>160</v>
      </c>
      <c r="AW2907" s="16" t="s">
        <v>35</v>
      </c>
      <c r="AX2907" s="16" t="s">
        <v>74</v>
      </c>
      <c r="AY2907" s="276" t="s">
        <v>197</v>
      </c>
    </row>
    <row r="2908" s="13" customFormat="1">
      <c r="A2908" s="13"/>
      <c r="B2908" s="233"/>
      <c r="C2908" s="234"/>
      <c r="D2908" s="235" t="s">
        <v>213</v>
      </c>
      <c r="E2908" s="236" t="s">
        <v>28</v>
      </c>
      <c r="F2908" s="237" t="s">
        <v>3759</v>
      </c>
      <c r="G2908" s="234"/>
      <c r="H2908" s="238">
        <v>17.5</v>
      </c>
      <c r="I2908" s="239"/>
      <c r="J2908" s="234"/>
      <c r="K2908" s="234"/>
      <c r="L2908" s="240"/>
      <c r="M2908" s="241"/>
      <c r="N2908" s="242"/>
      <c r="O2908" s="242"/>
      <c r="P2908" s="242"/>
      <c r="Q2908" s="242"/>
      <c r="R2908" s="242"/>
      <c r="S2908" s="242"/>
      <c r="T2908" s="243"/>
      <c r="U2908" s="13"/>
      <c r="V2908" s="13"/>
      <c r="W2908" s="13"/>
      <c r="X2908" s="13"/>
      <c r="Y2908" s="13"/>
      <c r="Z2908" s="13"/>
      <c r="AA2908" s="13"/>
      <c r="AB2908" s="13"/>
      <c r="AC2908" s="13"/>
      <c r="AD2908" s="13"/>
      <c r="AE2908" s="13"/>
      <c r="AT2908" s="244" t="s">
        <v>213</v>
      </c>
      <c r="AU2908" s="244" t="s">
        <v>84</v>
      </c>
      <c r="AV2908" s="13" t="s">
        <v>84</v>
      </c>
      <c r="AW2908" s="13" t="s">
        <v>35</v>
      </c>
      <c r="AX2908" s="13" t="s">
        <v>74</v>
      </c>
      <c r="AY2908" s="244" t="s">
        <v>197</v>
      </c>
    </row>
    <row r="2909" s="14" customFormat="1">
      <c r="A2909" s="14"/>
      <c r="B2909" s="245"/>
      <c r="C2909" s="246"/>
      <c r="D2909" s="235" t="s">
        <v>213</v>
      </c>
      <c r="E2909" s="247" t="s">
        <v>28</v>
      </c>
      <c r="F2909" s="248" t="s">
        <v>226</v>
      </c>
      <c r="G2909" s="246"/>
      <c r="H2909" s="249">
        <v>288.94999999999999</v>
      </c>
      <c r="I2909" s="250"/>
      <c r="J2909" s="246"/>
      <c r="K2909" s="246"/>
      <c r="L2909" s="251"/>
      <c r="M2909" s="252"/>
      <c r="N2909" s="253"/>
      <c r="O2909" s="253"/>
      <c r="P2909" s="253"/>
      <c r="Q2909" s="253"/>
      <c r="R2909" s="253"/>
      <c r="S2909" s="253"/>
      <c r="T2909" s="254"/>
      <c r="U2909" s="14"/>
      <c r="V2909" s="14"/>
      <c r="W2909" s="14"/>
      <c r="X2909" s="14"/>
      <c r="Y2909" s="14"/>
      <c r="Z2909" s="14"/>
      <c r="AA2909" s="14"/>
      <c r="AB2909" s="14"/>
      <c r="AC2909" s="14"/>
      <c r="AD2909" s="14"/>
      <c r="AE2909" s="14"/>
      <c r="AT2909" s="255" t="s">
        <v>213</v>
      </c>
      <c r="AU2909" s="255" t="s">
        <v>84</v>
      </c>
      <c r="AV2909" s="14" t="s">
        <v>204</v>
      </c>
      <c r="AW2909" s="14" t="s">
        <v>35</v>
      </c>
      <c r="AX2909" s="14" t="s">
        <v>82</v>
      </c>
      <c r="AY2909" s="255" t="s">
        <v>197</v>
      </c>
    </row>
    <row r="2910" s="2" customFormat="1" ht="16.5" customHeight="1">
      <c r="A2910" s="41"/>
      <c r="B2910" s="42"/>
      <c r="C2910" s="281" t="s">
        <v>3760</v>
      </c>
      <c r="D2910" s="281" t="s">
        <v>519</v>
      </c>
      <c r="E2910" s="282" t="s">
        <v>3761</v>
      </c>
      <c r="F2910" s="283" t="s">
        <v>3762</v>
      </c>
      <c r="G2910" s="284" t="s">
        <v>265</v>
      </c>
      <c r="H2910" s="285">
        <v>276.87900000000002</v>
      </c>
      <c r="I2910" s="286"/>
      <c r="J2910" s="287">
        <f>ROUND(I2910*H2910,2)</f>
        <v>0</v>
      </c>
      <c r="K2910" s="283" t="s">
        <v>28</v>
      </c>
      <c r="L2910" s="288"/>
      <c r="M2910" s="289" t="s">
        <v>28</v>
      </c>
      <c r="N2910" s="290" t="s">
        <v>45</v>
      </c>
      <c r="O2910" s="87"/>
      <c r="P2910" s="224">
        <f>O2910*H2910</f>
        <v>0</v>
      </c>
      <c r="Q2910" s="224">
        <v>0</v>
      </c>
      <c r="R2910" s="224">
        <f>Q2910*H2910</f>
        <v>0</v>
      </c>
      <c r="S2910" s="224">
        <v>0</v>
      </c>
      <c r="T2910" s="225">
        <f>S2910*H2910</f>
        <v>0</v>
      </c>
      <c r="U2910" s="41"/>
      <c r="V2910" s="41"/>
      <c r="W2910" s="41"/>
      <c r="X2910" s="41"/>
      <c r="Y2910" s="41"/>
      <c r="Z2910" s="41"/>
      <c r="AA2910" s="41"/>
      <c r="AB2910" s="41"/>
      <c r="AC2910" s="41"/>
      <c r="AD2910" s="41"/>
      <c r="AE2910" s="41"/>
      <c r="AR2910" s="226" t="s">
        <v>365</v>
      </c>
      <c r="AT2910" s="226" t="s">
        <v>519</v>
      </c>
      <c r="AU2910" s="226" t="s">
        <v>84</v>
      </c>
      <c r="AY2910" s="20" t="s">
        <v>197</v>
      </c>
      <c r="BE2910" s="227">
        <f>IF(N2910="základní",J2910,0)</f>
        <v>0</v>
      </c>
      <c r="BF2910" s="227">
        <f>IF(N2910="snížená",J2910,0)</f>
        <v>0</v>
      </c>
      <c r="BG2910" s="227">
        <f>IF(N2910="zákl. přenesená",J2910,0)</f>
        <v>0</v>
      </c>
      <c r="BH2910" s="227">
        <f>IF(N2910="sníž. přenesená",J2910,0)</f>
        <v>0</v>
      </c>
      <c r="BI2910" s="227">
        <f>IF(N2910="nulová",J2910,0)</f>
        <v>0</v>
      </c>
      <c r="BJ2910" s="20" t="s">
        <v>82</v>
      </c>
      <c r="BK2910" s="227">
        <f>ROUND(I2910*H2910,2)</f>
        <v>0</v>
      </c>
      <c r="BL2910" s="20" t="s">
        <v>283</v>
      </c>
      <c r="BM2910" s="226" t="s">
        <v>3763</v>
      </c>
    </row>
    <row r="2911" s="13" customFormat="1">
      <c r="A2911" s="13"/>
      <c r="B2911" s="233"/>
      <c r="C2911" s="234"/>
      <c r="D2911" s="235" t="s">
        <v>213</v>
      </c>
      <c r="E2911" s="236" t="s">
        <v>28</v>
      </c>
      <c r="F2911" s="237" t="s">
        <v>3764</v>
      </c>
      <c r="G2911" s="234"/>
      <c r="H2911" s="238">
        <v>271.44999999999999</v>
      </c>
      <c r="I2911" s="239"/>
      <c r="J2911" s="234"/>
      <c r="K2911" s="234"/>
      <c r="L2911" s="240"/>
      <c r="M2911" s="241"/>
      <c r="N2911" s="242"/>
      <c r="O2911" s="242"/>
      <c r="P2911" s="242"/>
      <c r="Q2911" s="242"/>
      <c r="R2911" s="242"/>
      <c r="S2911" s="242"/>
      <c r="T2911" s="243"/>
      <c r="U2911" s="13"/>
      <c r="V2911" s="13"/>
      <c r="W2911" s="13"/>
      <c r="X2911" s="13"/>
      <c r="Y2911" s="13"/>
      <c r="Z2911" s="13"/>
      <c r="AA2911" s="13"/>
      <c r="AB2911" s="13"/>
      <c r="AC2911" s="13"/>
      <c r="AD2911" s="13"/>
      <c r="AE2911" s="13"/>
      <c r="AT2911" s="244" t="s">
        <v>213</v>
      </c>
      <c r="AU2911" s="244" t="s">
        <v>84</v>
      </c>
      <c r="AV2911" s="13" t="s">
        <v>84</v>
      </c>
      <c r="AW2911" s="13" t="s">
        <v>35</v>
      </c>
      <c r="AX2911" s="13" t="s">
        <v>82</v>
      </c>
      <c r="AY2911" s="244" t="s">
        <v>197</v>
      </c>
    </row>
    <row r="2912" s="13" customFormat="1">
      <c r="A2912" s="13"/>
      <c r="B2912" s="233"/>
      <c r="C2912" s="234"/>
      <c r="D2912" s="235" t="s">
        <v>213</v>
      </c>
      <c r="E2912" s="234"/>
      <c r="F2912" s="237" t="s">
        <v>3765</v>
      </c>
      <c r="G2912" s="234"/>
      <c r="H2912" s="238">
        <v>276.87900000000002</v>
      </c>
      <c r="I2912" s="239"/>
      <c r="J2912" s="234"/>
      <c r="K2912" s="234"/>
      <c r="L2912" s="240"/>
      <c r="M2912" s="241"/>
      <c r="N2912" s="242"/>
      <c r="O2912" s="242"/>
      <c r="P2912" s="242"/>
      <c r="Q2912" s="242"/>
      <c r="R2912" s="242"/>
      <c r="S2912" s="242"/>
      <c r="T2912" s="243"/>
      <c r="U2912" s="13"/>
      <c r="V2912" s="13"/>
      <c r="W2912" s="13"/>
      <c r="X2912" s="13"/>
      <c r="Y2912" s="13"/>
      <c r="Z2912" s="13"/>
      <c r="AA2912" s="13"/>
      <c r="AB2912" s="13"/>
      <c r="AC2912" s="13"/>
      <c r="AD2912" s="13"/>
      <c r="AE2912" s="13"/>
      <c r="AT2912" s="244" t="s">
        <v>213</v>
      </c>
      <c r="AU2912" s="244" t="s">
        <v>84</v>
      </c>
      <c r="AV2912" s="13" t="s">
        <v>84</v>
      </c>
      <c r="AW2912" s="13" t="s">
        <v>4</v>
      </c>
      <c r="AX2912" s="13" t="s">
        <v>82</v>
      </c>
      <c r="AY2912" s="244" t="s">
        <v>197</v>
      </c>
    </row>
    <row r="2913" s="2" customFormat="1" ht="16.5" customHeight="1">
      <c r="A2913" s="41"/>
      <c r="B2913" s="42"/>
      <c r="C2913" s="281" t="s">
        <v>3766</v>
      </c>
      <c r="D2913" s="281" t="s">
        <v>519</v>
      </c>
      <c r="E2913" s="282" t="s">
        <v>3767</v>
      </c>
      <c r="F2913" s="283" t="s">
        <v>3768</v>
      </c>
      <c r="G2913" s="284" t="s">
        <v>265</v>
      </c>
      <c r="H2913" s="285">
        <v>17.850000000000001</v>
      </c>
      <c r="I2913" s="286"/>
      <c r="J2913" s="287">
        <f>ROUND(I2913*H2913,2)</f>
        <v>0</v>
      </c>
      <c r="K2913" s="283" t="s">
        <v>28</v>
      </c>
      <c r="L2913" s="288"/>
      <c r="M2913" s="289" t="s">
        <v>28</v>
      </c>
      <c r="N2913" s="290" t="s">
        <v>45</v>
      </c>
      <c r="O2913" s="87"/>
      <c r="P2913" s="224">
        <f>O2913*H2913</f>
        <v>0</v>
      </c>
      <c r="Q2913" s="224">
        <v>0</v>
      </c>
      <c r="R2913" s="224">
        <f>Q2913*H2913</f>
        <v>0</v>
      </c>
      <c r="S2913" s="224">
        <v>0</v>
      </c>
      <c r="T2913" s="225">
        <f>S2913*H2913</f>
        <v>0</v>
      </c>
      <c r="U2913" s="41"/>
      <c r="V2913" s="41"/>
      <c r="W2913" s="41"/>
      <c r="X2913" s="41"/>
      <c r="Y2913" s="41"/>
      <c r="Z2913" s="41"/>
      <c r="AA2913" s="41"/>
      <c r="AB2913" s="41"/>
      <c r="AC2913" s="41"/>
      <c r="AD2913" s="41"/>
      <c r="AE2913" s="41"/>
      <c r="AR2913" s="226" t="s">
        <v>365</v>
      </c>
      <c r="AT2913" s="226" t="s">
        <v>519</v>
      </c>
      <c r="AU2913" s="226" t="s">
        <v>84</v>
      </c>
      <c r="AY2913" s="20" t="s">
        <v>197</v>
      </c>
      <c r="BE2913" s="227">
        <f>IF(N2913="základní",J2913,0)</f>
        <v>0</v>
      </c>
      <c r="BF2913" s="227">
        <f>IF(N2913="snížená",J2913,0)</f>
        <v>0</v>
      </c>
      <c r="BG2913" s="227">
        <f>IF(N2913="zákl. přenesená",J2913,0)</f>
        <v>0</v>
      </c>
      <c r="BH2913" s="227">
        <f>IF(N2913="sníž. přenesená",J2913,0)</f>
        <v>0</v>
      </c>
      <c r="BI2913" s="227">
        <f>IF(N2913="nulová",J2913,0)</f>
        <v>0</v>
      </c>
      <c r="BJ2913" s="20" t="s">
        <v>82</v>
      </c>
      <c r="BK2913" s="227">
        <f>ROUND(I2913*H2913,2)</f>
        <v>0</v>
      </c>
      <c r="BL2913" s="20" t="s">
        <v>283</v>
      </c>
      <c r="BM2913" s="226" t="s">
        <v>3769</v>
      </c>
    </row>
    <row r="2914" s="13" customFormat="1">
      <c r="A2914" s="13"/>
      <c r="B2914" s="233"/>
      <c r="C2914" s="234"/>
      <c r="D2914" s="235" t="s">
        <v>213</v>
      </c>
      <c r="E2914" s="234"/>
      <c r="F2914" s="237" t="s">
        <v>3770</v>
      </c>
      <c r="G2914" s="234"/>
      <c r="H2914" s="238">
        <v>17.850000000000001</v>
      </c>
      <c r="I2914" s="239"/>
      <c r="J2914" s="234"/>
      <c r="K2914" s="234"/>
      <c r="L2914" s="240"/>
      <c r="M2914" s="241"/>
      <c r="N2914" s="242"/>
      <c r="O2914" s="242"/>
      <c r="P2914" s="242"/>
      <c r="Q2914" s="242"/>
      <c r="R2914" s="242"/>
      <c r="S2914" s="242"/>
      <c r="T2914" s="243"/>
      <c r="U2914" s="13"/>
      <c r="V2914" s="13"/>
      <c r="W2914" s="13"/>
      <c r="X2914" s="13"/>
      <c r="Y2914" s="13"/>
      <c r="Z2914" s="13"/>
      <c r="AA2914" s="13"/>
      <c r="AB2914" s="13"/>
      <c r="AC2914" s="13"/>
      <c r="AD2914" s="13"/>
      <c r="AE2914" s="13"/>
      <c r="AT2914" s="244" t="s">
        <v>213</v>
      </c>
      <c r="AU2914" s="244" t="s">
        <v>84</v>
      </c>
      <c r="AV2914" s="13" t="s">
        <v>84</v>
      </c>
      <c r="AW2914" s="13" t="s">
        <v>4</v>
      </c>
      <c r="AX2914" s="13" t="s">
        <v>82</v>
      </c>
      <c r="AY2914" s="244" t="s">
        <v>197</v>
      </c>
    </row>
    <row r="2915" s="2" customFormat="1" ht="24.15" customHeight="1">
      <c r="A2915" s="41"/>
      <c r="B2915" s="42"/>
      <c r="C2915" s="215" t="s">
        <v>3771</v>
      </c>
      <c r="D2915" s="215" t="s">
        <v>199</v>
      </c>
      <c r="E2915" s="216" t="s">
        <v>3772</v>
      </c>
      <c r="F2915" s="217" t="s">
        <v>3773</v>
      </c>
      <c r="G2915" s="218" t="s">
        <v>428</v>
      </c>
      <c r="H2915" s="219">
        <v>3.2869999999999999</v>
      </c>
      <c r="I2915" s="220"/>
      <c r="J2915" s="221">
        <f>ROUND(I2915*H2915,2)</f>
        <v>0</v>
      </c>
      <c r="K2915" s="217" t="s">
        <v>203</v>
      </c>
      <c r="L2915" s="47"/>
      <c r="M2915" s="222" t="s">
        <v>28</v>
      </c>
      <c r="N2915" s="223" t="s">
        <v>45</v>
      </c>
      <c r="O2915" s="87"/>
      <c r="P2915" s="224">
        <f>O2915*H2915</f>
        <v>0</v>
      </c>
      <c r="Q2915" s="224">
        <v>0</v>
      </c>
      <c r="R2915" s="224">
        <f>Q2915*H2915</f>
        <v>0</v>
      </c>
      <c r="S2915" s="224">
        <v>0</v>
      </c>
      <c r="T2915" s="225">
        <f>S2915*H2915</f>
        <v>0</v>
      </c>
      <c r="U2915" s="41"/>
      <c r="V2915" s="41"/>
      <c r="W2915" s="41"/>
      <c r="X2915" s="41"/>
      <c r="Y2915" s="41"/>
      <c r="Z2915" s="41"/>
      <c r="AA2915" s="41"/>
      <c r="AB2915" s="41"/>
      <c r="AC2915" s="41"/>
      <c r="AD2915" s="41"/>
      <c r="AE2915" s="41"/>
      <c r="AR2915" s="226" t="s">
        <v>283</v>
      </c>
      <c r="AT2915" s="226" t="s">
        <v>199</v>
      </c>
      <c r="AU2915" s="226" t="s">
        <v>84</v>
      </c>
      <c r="AY2915" s="20" t="s">
        <v>197</v>
      </c>
      <c r="BE2915" s="227">
        <f>IF(N2915="základní",J2915,0)</f>
        <v>0</v>
      </c>
      <c r="BF2915" s="227">
        <f>IF(N2915="snížená",J2915,0)</f>
        <v>0</v>
      </c>
      <c r="BG2915" s="227">
        <f>IF(N2915="zákl. přenesená",J2915,0)</f>
        <v>0</v>
      </c>
      <c r="BH2915" s="227">
        <f>IF(N2915="sníž. přenesená",J2915,0)</f>
        <v>0</v>
      </c>
      <c r="BI2915" s="227">
        <f>IF(N2915="nulová",J2915,0)</f>
        <v>0</v>
      </c>
      <c r="BJ2915" s="20" t="s">
        <v>82</v>
      </c>
      <c r="BK2915" s="227">
        <f>ROUND(I2915*H2915,2)</f>
        <v>0</v>
      </c>
      <c r="BL2915" s="20" t="s">
        <v>283</v>
      </c>
      <c r="BM2915" s="226" t="s">
        <v>3774</v>
      </c>
    </row>
    <row r="2916" s="2" customFormat="1">
      <c r="A2916" s="41"/>
      <c r="B2916" s="42"/>
      <c r="C2916" s="43"/>
      <c r="D2916" s="228" t="s">
        <v>206</v>
      </c>
      <c r="E2916" s="43"/>
      <c r="F2916" s="229" t="s">
        <v>3775</v>
      </c>
      <c r="G2916" s="43"/>
      <c r="H2916" s="43"/>
      <c r="I2916" s="230"/>
      <c r="J2916" s="43"/>
      <c r="K2916" s="43"/>
      <c r="L2916" s="47"/>
      <c r="M2916" s="231"/>
      <c r="N2916" s="232"/>
      <c r="O2916" s="87"/>
      <c r="P2916" s="87"/>
      <c r="Q2916" s="87"/>
      <c r="R2916" s="87"/>
      <c r="S2916" s="87"/>
      <c r="T2916" s="88"/>
      <c r="U2916" s="41"/>
      <c r="V2916" s="41"/>
      <c r="W2916" s="41"/>
      <c r="X2916" s="41"/>
      <c r="Y2916" s="41"/>
      <c r="Z2916" s="41"/>
      <c r="AA2916" s="41"/>
      <c r="AB2916" s="41"/>
      <c r="AC2916" s="41"/>
      <c r="AD2916" s="41"/>
      <c r="AE2916" s="41"/>
      <c r="AT2916" s="20" t="s">
        <v>206</v>
      </c>
      <c r="AU2916" s="20" t="s">
        <v>84</v>
      </c>
    </row>
    <row r="2917" s="2" customFormat="1" ht="37.8" customHeight="1">
      <c r="A2917" s="41"/>
      <c r="B2917" s="42"/>
      <c r="C2917" s="215" t="s">
        <v>3776</v>
      </c>
      <c r="D2917" s="215" t="s">
        <v>199</v>
      </c>
      <c r="E2917" s="216" t="s">
        <v>3777</v>
      </c>
      <c r="F2917" s="217" t="s">
        <v>3778</v>
      </c>
      <c r="G2917" s="218" t="s">
        <v>428</v>
      </c>
      <c r="H2917" s="219">
        <v>3.2869999999999999</v>
      </c>
      <c r="I2917" s="220"/>
      <c r="J2917" s="221">
        <f>ROUND(I2917*H2917,2)</f>
        <v>0</v>
      </c>
      <c r="K2917" s="217" t="s">
        <v>203</v>
      </c>
      <c r="L2917" s="47"/>
      <c r="M2917" s="222" t="s">
        <v>28</v>
      </c>
      <c r="N2917" s="223" t="s">
        <v>45</v>
      </c>
      <c r="O2917" s="87"/>
      <c r="P2917" s="224">
        <f>O2917*H2917</f>
        <v>0</v>
      </c>
      <c r="Q2917" s="224">
        <v>0</v>
      </c>
      <c r="R2917" s="224">
        <f>Q2917*H2917</f>
        <v>0</v>
      </c>
      <c r="S2917" s="224">
        <v>0</v>
      </c>
      <c r="T2917" s="225">
        <f>S2917*H2917</f>
        <v>0</v>
      </c>
      <c r="U2917" s="41"/>
      <c r="V2917" s="41"/>
      <c r="W2917" s="41"/>
      <c r="X2917" s="41"/>
      <c r="Y2917" s="41"/>
      <c r="Z2917" s="41"/>
      <c r="AA2917" s="41"/>
      <c r="AB2917" s="41"/>
      <c r="AC2917" s="41"/>
      <c r="AD2917" s="41"/>
      <c r="AE2917" s="41"/>
      <c r="AR2917" s="226" t="s">
        <v>283</v>
      </c>
      <c r="AT2917" s="226" t="s">
        <v>199</v>
      </c>
      <c r="AU2917" s="226" t="s">
        <v>84</v>
      </c>
      <c r="AY2917" s="20" t="s">
        <v>197</v>
      </c>
      <c r="BE2917" s="227">
        <f>IF(N2917="základní",J2917,0)</f>
        <v>0</v>
      </c>
      <c r="BF2917" s="227">
        <f>IF(N2917="snížená",J2917,0)</f>
        <v>0</v>
      </c>
      <c r="BG2917" s="227">
        <f>IF(N2917="zákl. přenesená",J2917,0)</f>
        <v>0</v>
      </c>
      <c r="BH2917" s="227">
        <f>IF(N2917="sníž. přenesená",J2917,0)</f>
        <v>0</v>
      </c>
      <c r="BI2917" s="227">
        <f>IF(N2917="nulová",J2917,0)</f>
        <v>0</v>
      </c>
      <c r="BJ2917" s="20" t="s">
        <v>82</v>
      </c>
      <c r="BK2917" s="227">
        <f>ROUND(I2917*H2917,2)</f>
        <v>0</v>
      </c>
      <c r="BL2917" s="20" t="s">
        <v>283</v>
      </c>
      <c r="BM2917" s="226" t="s">
        <v>3779</v>
      </c>
    </row>
    <row r="2918" s="2" customFormat="1">
      <c r="A2918" s="41"/>
      <c r="B2918" s="42"/>
      <c r="C2918" s="43"/>
      <c r="D2918" s="228" t="s">
        <v>206</v>
      </c>
      <c r="E2918" s="43"/>
      <c r="F2918" s="229" t="s">
        <v>3780</v>
      </c>
      <c r="G2918" s="43"/>
      <c r="H2918" s="43"/>
      <c r="I2918" s="230"/>
      <c r="J2918" s="43"/>
      <c r="K2918" s="43"/>
      <c r="L2918" s="47"/>
      <c r="M2918" s="231"/>
      <c r="N2918" s="232"/>
      <c r="O2918" s="87"/>
      <c r="P2918" s="87"/>
      <c r="Q2918" s="87"/>
      <c r="R2918" s="87"/>
      <c r="S2918" s="87"/>
      <c r="T2918" s="88"/>
      <c r="U2918" s="41"/>
      <c r="V2918" s="41"/>
      <c r="W2918" s="41"/>
      <c r="X2918" s="41"/>
      <c r="Y2918" s="41"/>
      <c r="Z2918" s="41"/>
      <c r="AA2918" s="41"/>
      <c r="AB2918" s="41"/>
      <c r="AC2918" s="41"/>
      <c r="AD2918" s="41"/>
      <c r="AE2918" s="41"/>
      <c r="AT2918" s="20" t="s">
        <v>206</v>
      </c>
      <c r="AU2918" s="20" t="s">
        <v>84</v>
      </c>
    </row>
    <row r="2919" s="12" customFormat="1" ht="22.8" customHeight="1">
      <c r="A2919" s="12"/>
      <c r="B2919" s="199"/>
      <c r="C2919" s="200"/>
      <c r="D2919" s="201" t="s">
        <v>73</v>
      </c>
      <c r="E2919" s="213" t="s">
        <v>3781</v>
      </c>
      <c r="F2919" s="213" t="s">
        <v>3782</v>
      </c>
      <c r="G2919" s="200"/>
      <c r="H2919" s="200"/>
      <c r="I2919" s="203"/>
      <c r="J2919" s="214">
        <f>BK2919</f>
        <v>0</v>
      </c>
      <c r="K2919" s="200"/>
      <c r="L2919" s="205"/>
      <c r="M2919" s="206"/>
      <c r="N2919" s="207"/>
      <c r="O2919" s="207"/>
      <c r="P2919" s="208">
        <f>SUM(P2920:P2947)</f>
        <v>0</v>
      </c>
      <c r="Q2919" s="207"/>
      <c r="R2919" s="208">
        <f>SUM(R2920:R2947)</f>
        <v>0.33577119</v>
      </c>
      <c r="S2919" s="207"/>
      <c r="T2919" s="209">
        <f>SUM(T2920:T2947)</f>
        <v>0</v>
      </c>
      <c r="U2919" s="12"/>
      <c r="V2919" s="12"/>
      <c r="W2919" s="12"/>
      <c r="X2919" s="12"/>
      <c r="Y2919" s="12"/>
      <c r="Z2919" s="12"/>
      <c r="AA2919" s="12"/>
      <c r="AB2919" s="12"/>
      <c r="AC2919" s="12"/>
      <c r="AD2919" s="12"/>
      <c r="AE2919" s="12"/>
      <c r="AR2919" s="210" t="s">
        <v>84</v>
      </c>
      <c r="AT2919" s="211" t="s">
        <v>73</v>
      </c>
      <c r="AU2919" s="211" t="s">
        <v>82</v>
      </c>
      <c r="AY2919" s="210" t="s">
        <v>197</v>
      </c>
      <c r="BK2919" s="212">
        <f>SUM(BK2920:BK2947)</f>
        <v>0</v>
      </c>
    </row>
    <row r="2920" s="2" customFormat="1" ht="16.5" customHeight="1">
      <c r="A2920" s="41"/>
      <c r="B2920" s="42"/>
      <c r="C2920" s="215" t="s">
        <v>3783</v>
      </c>
      <c r="D2920" s="215" t="s">
        <v>199</v>
      </c>
      <c r="E2920" s="216" t="s">
        <v>3784</v>
      </c>
      <c r="F2920" s="217" t="s">
        <v>3785</v>
      </c>
      <c r="G2920" s="218" t="s">
        <v>202</v>
      </c>
      <c r="H2920" s="219">
        <v>213.86699999999999</v>
      </c>
      <c r="I2920" s="220"/>
      <c r="J2920" s="221">
        <f>ROUND(I2920*H2920,2)</f>
        <v>0</v>
      </c>
      <c r="K2920" s="217" t="s">
        <v>203</v>
      </c>
      <c r="L2920" s="47"/>
      <c r="M2920" s="222" t="s">
        <v>28</v>
      </c>
      <c r="N2920" s="223" t="s">
        <v>45</v>
      </c>
      <c r="O2920" s="87"/>
      <c r="P2920" s="224">
        <f>O2920*H2920</f>
        <v>0</v>
      </c>
      <c r="Q2920" s="224">
        <v>0</v>
      </c>
      <c r="R2920" s="224">
        <f>Q2920*H2920</f>
        <v>0</v>
      </c>
      <c r="S2920" s="224">
        <v>0</v>
      </c>
      <c r="T2920" s="225">
        <f>S2920*H2920</f>
        <v>0</v>
      </c>
      <c r="U2920" s="41"/>
      <c r="V2920" s="41"/>
      <c r="W2920" s="41"/>
      <c r="X2920" s="41"/>
      <c r="Y2920" s="41"/>
      <c r="Z2920" s="41"/>
      <c r="AA2920" s="41"/>
      <c r="AB2920" s="41"/>
      <c r="AC2920" s="41"/>
      <c r="AD2920" s="41"/>
      <c r="AE2920" s="41"/>
      <c r="AR2920" s="226" t="s">
        <v>283</v>
      </c>
      <c r="AT2920" s="226" t="s">
        <v>199</v>
      </c>
      <c r="AU2920" s="226" t="s">
        <v>84</v>
      </c>
      <c r="AY2920" s="20" t="s">
        <v>197</v>
      </c>
      <c r="BE2920" s="227">
        <f>IF(N2920="základní",J2920,0)</f>
        <v>0</v>
      </c>
      <c r="BF2920" s="227">
        <f>IF(N2920="snížená",J2920,0)</f>
        <v>0</v>
      </c>
      <c r="BG2920" s="227">
        <f>IF(N2920="zákl. přenesená",J2920,0)</f>
        <v>0</v>
      </c>
      <c r="BH2920" s="227">
        <f>IF(N2920="sníž. přenesená",J2920,0)</f>
        <v>0</v>
      </c>
      <c r="BI2920" s="227">
        <f>IF(N2920="nulová",J2920,0)</f>
        <v>0</v>
      </c>
      <c r="BJ2920" s="20" t="s">
        <v>82</v>
      </c>
      <c r="BK2920" s="227">
        <f>ROUND(I2920*H2920,2)</f>
        <v>0</v>
      </c>
      <c r="BL2920" s="20" t="s">
        <v>283</v>
      </c>
      <c r="BM2920" s="226" t="s">
        <v>3786</v>
      </c>
    </row>
    <row r="2921" s="2" customFormat="1">
      <c r="A2921" s="41"/>
      <c r="B2921" s="42"/>
      <c r="C2921" s="43"/>
      <c r="D2921" s="228" t="s">
        <v>206</v>
      </c>
      <c r="E2921" s="43"/>
      <c r="F2921" s="229" t="s">
        <v>3787</v>
      </c>
      <c r="G2921" s="43"/>
      <c r="H2921" s="43"/>
      <c r="I2921" s="230"/>
      <c r="J2921" s="43"/>
      <c r="K2921" s="43"/>
      <c r="L2921" s="47"/>
      <c r="M2921" s="231"/>
      <c r="N2921" s="232"/>
      <c r="O2921" s="87"/>
      <c r="P2921" s="87"/>
      <c r="Q2921" s="87"/>
      <c r="R2921" s="87"/>
      <c r="S2921" s="87"/>
      <c r="T2921" s="88"/>
      <c r="U2921" s="41"/>
      <c r="V2921" s="41"/>
      <c r="W2921" s="41"/>
      <c r="X2921" s="41"/>
      <c r="Y2921" s="41"/>
      <c r="Z2921" s="41"/>
      <c r="AA2921" s="41"/>
      <c r="AB2921" s="41"/>
      <c r="AC2921" s="41"/>
      <c r="AD2921" s="41"/>
      <c r="AE2921" s="41"/>
      <c r="AT2921" s="20" t="s">
        <v>206</v>
      </c>
      <c r="AU2921" s="20" t="s">
        <v>84</v>
      </c>
    </row>
    <row r="2922" s="2" customFormat="1" ht="16.5" customHeight="1">
      <c r="A2922" s="41"/>
      <c r="B2922" s="42"/>
      <c r="C2922" s="215" t="s">
        <v>3788</v>
      </c>
      <c r="D2922" s="215" t="s">
        <v>199</v>
      </c>
      <c r="E2922" s="216" t="s">
        <v>3789</v>
      </c>
      <c r="F2922" s="217" t="s">
        <v>3790</v>
      </c>
      <c r="G2922" s="218" t="s">
        <v>202</v>
      </c>
      <c r="H2922" s="219">
        <v>213.86699999999999</v>
      </c>
      <c r="I2922" s="220"/>
      <c r="J2922" s="221">
        <f>ROUND(I2922*H2922,2)</f>
        <v>0</v>
      </c>
      <c r="K2922" s="217" t="s">
        <v>203</v>
      </c>
      <c r="L2922" s="47"/>
      <c r="M2922" s="222" t="s">
        <v>28</v>
      </c>
      <c r="N2922" s="223" t="s">
        <v>45</v>
      </c>
      <c r="O2922" s="87"/>
      <c r="P2922" s="224">
        <f>O2922*H2922</f>
        <v>0</v>
      </c>
      <c r="Q2922" s="224">
        <v>0.00032000000000000003</v>
      </c>
      <c r="R2922" s="224">
        <f>Q2922*H2922</f>
        <v>0.068437440000000002</v>
      </c>
      <c r="S2922" s="224">
        <v>0</v>
      </c>
      <c r="T2922" s="225">
        <f>S2922*H2922</f>
        <v>0</v>
      </c>
      <c r="U2922" s="41"/>
      <c r="V2922" s="41"/>
      <c r="W2922" s="41"/>
      <c r="X2922" s="41"/>
      <c r="Y2922" s="41"/>
      <c r="Z2922" s="41"/>
      <c r="AA2922" s="41"/>
      <c r="AB2922" s="41"/>
      <c r="AC2922" s="41"/>
      <c r="AD2922" s="41"/>
      <c r="AE2922" s="41"/>
      <c r="AR2922" s="226" t="s">
        <v>283</v>
      </c>
      <c r="AT2922" s="226" t="s">
        <v>199</v>
      </c>
      <c r="AU2922" s="226" t="s">
        <v>84</v>
      </c>
      <c r="AY2922" s="20" t="s">
        <v>197</v>
      </c>
      <c r="BE2922" s="227">
        <f>IF(N2922="základní",J2922,0)</f>
        <v>0</v>
      </c>
      <c r="BF2922" s="227">
        <f>IF(N2922="snížená",J2922,0)</f>
        <v>0</v>
      </c>
      <c r="BG2922" s="227">
        <f>IF(N2922="zákl. přenesená",J2922,0)</f>
        <v>0</v>
      </c>
      <c r="BH2922" s="227">
        <f>IF(N2922="sníž. přenesená",J2922,0)</f>
        <v>0</v>
      </c>
      <c r="BI2922" s="227">
        <f>IF(N2922="nulová",J2922,0)</f>
        <v>0</v>
      </c>
      <c r="BJ2922" s="20" t="s">
        <v>82</v>
      </c>
      <c r="BK2922" s="227">
        <f>ROUND(I2922*H2922,2)</f>
        <v>0</v>
      </c>
      <c r="BL2922" s="20" t="s">
        <v>283</v>
      </c>
      <c r="BM2922" s="226" t="s">
        <v>3791</v>
      </c>
    </row>
    <row r="2923" s="2" customFormat="1">
      <c r="A2923" s="41"/>
      <c r="B2923" s="42"/>
      <c r="C2923" s="43"/>
      <c r="D2923" s="228" t="s">
        <v>206</v>
      </c>
      <c r="E2923" s="43"/>
      <c r="F2923" s="229" t="s">
        <v>3792</v>
      </c>
      <c r="G2923" s="43"/>
      <c r="H2923" s="43"/>
      <c r="I2923" s="230"/>
      <c r="J2923" s="43"/>
      <c r="K2923" s="43"/>
      <c r="L2923" s="47"/>
      <c r="M2923" s="231"/>
      <c r="N2923" s="232"/>
      <c r="O2923" s="87"/>
      <c r="P2923" s="87"/>
      <c r="Q2923" s="87"/>
      <c r="R2923" s="87"/>
      <c r="S2923" s="87"/>
      <c r="T2923" s="88"/>
      <c r="U2923" s="41"/>
      <c r="V2923" s="41"/>
      <c r="W2923" s="41"/>
      <c r="X2923" s="41"/>
      <c r="Y2923" s="41"/>
      <c r="Z2923" s="41"/>
      <c r="AA2923" s="41"/>
      <c r="AB2923" s="41"/>
      <c r="AC2923" s="41"/>
      <c r="AD2923" s="41"/>
      <c r="AE2923" s="41"/>
      <c r="AT2923" s="20" t="s">
        <v>206</v>
      </c>
      <c r="AU2923" s="20" t="s">
        <v>84</v>
      </c>
    </row>
    <row r="2924" s="2" customFormat="1" ht="16.5" customHeight="1">
      <c r="A2924" s="41"/>
      <c r="B2924" s="42"/>
      <c r="C2924" s="215" t="s">
        <v>3793</v>
      </c>
      <c r="D2924" s="215" t="s">
        <v>199</v>
      </c>
      <c r="E2924" s="216" t="s">
        <v>3794</v>
      </c>
      <c r="F2924" s="217" t="s">
        <v>3795</v>
      </c>
      <c r="G2924" s="218" t="s">
        <v>202</v>
      </c>
      <c r="H2924" s="219">
        <v>213.86699999999999</v>
      </c>
      <c r="I2924" s="220"/>
      <c r="J2924" s="221">
        <f>ROUND(I2924*H2924,2)</f>
        <v>0</v>
      </c>
      <c r="K2924" s="217" t="s">
        <v>203</v>
      </c>
      <c r="L2924" s="47"/>
      <c r="M2924" s="222" t="s">
        <v>28</v>
      </c>
      <c r="N2924" s="223" t="s">
        <v>45</v>
      </c>
      <c r="O2924" s="87"/>
      <c r="P2924" s="224">
        <f>O2924*H2924</f>
        <v>0</v>
      </c>
      <c r="Q2924" s="224">
        <v>0.00125</v>
      </c>
      <c r="R2924" s="224">
        <f>Q2924*H2924</f>
        <v>0.26733374999999998</v>
      </c>
      <c r="S2924" s="224">
        <v>0</v>
      </c>
      <c r="T2924" s="225">
        <f>S2924*H2924</f>
        <v>0</v>
      </c>
      <c r="U2924" s="41"/>
      <c r="V2924" s="41"/>
      <c r="W2924" s="41"/>
      <c r="X2924" s="41"/>
      <c r="Y2924" s="41"/>
      <c r="Z2924" s="41"/>
      <c r="AA2924" s="41"/>
      <c r="AB2924" s="41"/>
      <c r="AC2924" s="41"/>
      <c r="AD2924" s="41"/>
      <c r="AE2924" s="41"/>
      <c r="AR2924" s="226" t="s">
        <v>283</v>
      </c>
      <c r="AT2924" s="226" t="s">
        <v>199</v>
      </c>
      <c r="AU2924" s="226" t="s">
        <v>84</v>
      </c>
      <c r="AY2924" s="20" t="s">
        <v>197</v>
      </c>
      <c r="BE2924" s="227">
        <f>IF(N2924="základní",J2924,0)</f>
        <v>0</v>
      </c>
      <c r="BF2924" s="227">
        <f>IF(N2924="snížená",J2924,0)</f>
        <v>0</v>
      </c>
      <c r="BG2924" s="227">
        <f>IF(N2924="zákl. přenesená",J2924,0)</f>
        <v>0</v>
      </c>
      <c r="BH2924" s="227">
        <f>IF(N2924="sníž. přenesená",J2924,0)</f>
        <v>0</v>
      </c>
      <c r="BI2924" s="227">
        <f>IF(N2924="nulová",J2924,0)</f>
        <v>0</v>
      </c>
      <c r="BJ2924" s="20" t="s">
        <v>82</v>
      </c>
      <c r="BK2924" s="227">
        <f>ROUND(I2924*H2924,2)</f>
        <v>0</v>
      </c>
      <c r="BL2924" s="20" t="s">
        <v>283</v>
      </c>
      <c r="BM2924" s="226" t="s">
        <v>3796</v>
      </c>
    </row>
    <row r="2925" s="2" customFormat="1">
      <c r="A2925" s="41"/>
      <c r="B2925" s="42"/>
      <c r="C2925" s="43"/>
      <c r="D2925" s="228" t="s">
        <v>206</v>
      </c>
      <c r="E2925" s="43"/>
      <c r="F2925" s="229" t="s">
        <v>3797</v>
      </c>
      <c r="G2925" s="43"/>
      <c r="H2925" s="43"/>
      <c r="I2925" s="230"/>
      <c r="J2925" s="43"/>
      <c r="K2925" s="43"/>
      <c r="L2925" s="47"/>
      <c r="M2925" s="231"/>
      <c r="N2925" s="232"/>
      <c r="O2925" s="87"/>
      <c r="P2925" s="87"/>
      <c r="Q2925" s="87"/>
      <c r="R2925" s="87"/>
      <c r="S2925" s="87"/>
      <c r="T2925" s="88"/>
      <c r="U2925" s="41"/>
      <c r="V2925" s="41"/>
      <c r="W2925" s="41"/>
      <c r="X2925" s="41"/>
      <c r="Y2925" s="41"/>
      <c r="Z2925" s="41"/>
      <c r="AA2925" s="41"/>
      <c r="AB2925" s="41"/>
      <c r="AC2925" s="41"/>
      <c r="AD2925" s="41"/>
      <c r="AE2925" s="41"/>
      <c r="AT2925" s="20" t="s">
        <v>206</v>
      </c>
      <c r="AU2925" s="20" t="s">
        <v>84</v>
      </c>
    </row>
    <row r="2926" s="15" customFormat="1">
      <c r="A2926" s="15"/>
      <c r="B2926" s="256"/>
      <c r="C2926" s="257"/>
      <c r="D2926" s="235" t="s">
        <v>213</v>
      </c>
      <c r="E2926" s="258" t="s">
        <v>28</v>
      </c>
      <c r="F2926" s="259" t="s">
        <v>412</v>
      </c>
      <c r="G2926" s="257"/>
      <c r="H2926" s="258" t="s">
        <v>28</v>
      </c>
      <c r="I2926" s="260"/>
      <c r="J2926" s="257"/>
      <c r="K2926" s="257"/>
      <c r="L2926" s="261"/>
      <c r="M2926" s="262"/>
      <c r="N2926" s="263"/>
      <c r="O2926" s="263"/>
      <c r="P2926" s="263"/>
      <c r="Q2926" s="263"/>
      <c r="R2926" s="263"/>
      <c r="S2926" s="263"/>
      <c r="T2926" s="264"/>
      <c r="U2926" s="15"/>
      <c r="V2926" s="15"/>
      <c r="W2926" s="15"/>
      <c r="X2926" s="15"/>
      <c r="Y2926" s="15"/>
      <c r="Z2926" s="15"/>
      <c r="AA2926" s="15"/>
      <c r="AB2926" s="15"/>
      <c r="AC2926" s="15"/>
      <c r="AD2926" s="15"/>
      <c r="AE2926" s="15"/>
      <c r="AT2926" s="265" t="s">
        <v>213</v>
      </c>
      <c r="AU2926" s="265" t="s">
        <v>84</v>
      </c>
      <c r="AV2926" s="15" t="s">
        <v>82</v>
      </c>
      <c r="AW2926" s="15" t="s">
        <v>35</v>
      </c>
      <c r="AX2926" s="15" t="s">
        <v>74</v>
      </c>
      <c r="AY2926" s="265" t="s">
        <v>197</v>
      </c>
    </row>
    <row r="2927" s="15" customFormat="1">
      <c r="A2927" s="15"/>
      <c r="B2927" s="256"/>
      <c r="C2927" s="257"/>
      <c r="D2927" s="235" t="s">
        <v>213</v>
      </c>
      <c r="E2927" s="258" t="s">
        <v>28</v>
      </c>
      <c r="F2927" s="259" t="s">
        <v>3798</v>
      </c>
      <c r="G2927" s="257"/>
      <c r="H2927" s="258" t="s">
        <v>28</v>
      </c>
      <c r="I2927" s="260"/>
      <c r="J2927" s="257"/>
      <c r="K2927" s="257"/>
      <c r="L2927" s="261"/>
      <c r="M2927" s="262"/>
      <c r="N2927" s="263"/>
      <c r="O2927" s="263"/>
      <c r="P2927" s="263"/>
      <c r="Q2927" s="263"/>
      <c r="R2927" s="263"/>
      <c r="S2927" s="263"/>
      <c r="T2927" s="264"/>
      <c r="U2927" s="15"/>
      <c r="V2927" s="15"/>
      <c r="W2927" s="15"/>
      <c r="X2927" s="15"/>
      <c r="Y2927" s="15"/>
      <c r="Z2927" s="15"/>
      <c r="AA2927" s="15"/>
      <c r="AB2927" s="15"/>
      <c r="AC2927" s="15"/>
      <c r="AD2927" s="15"/>
      <c r="AE2927" s="15"/>
      <c r="AT2927" s="265" t="s">
        <v>213</v>
      </c>
      <c r="AU2927" s="265" t="s">
        <v>84</v>
      </c>
      <c r="AV2927" s="15" t="s">
        <v>82</v>
      </c>
      <c r="AW2927" s="15" t="s">
        <v>35</v>
      </c>
      <c r="AX2927" s="15" t="s">
        <v>74</v>
      </c>
      <c r="AY2927" s="265" t="s">
        <v>197</v>
      </c>
    </row>
    <row r="2928" s="13" customFormat="1">
      <c r="A2928" s="13"/>
      <c r="B2928" s="233"/>
      <c r="C2928" s="234"/>
      <c r="D2928" s="235" t="s">
        <v>213</v>
      </c>
      <c r="E2928" s="236" t="s">
        <v>28</v>
      </c>
      <c r="F2928" s="237" t="s">
        <v>3799</v>
      </c>
      <c r="G2928" s="234"/>
      <c r="H2928" s="238">
        <v>144</v>
      </c>
      <c r="I2928" s="239"/>
      <c r="J2928" s="234"/>
      <c r="K2928" s="234"/>
      <c r="L2928" s="240"/>
      <c r="M2928" s="241"/>
      <c r="N2928" s="242"/>
      <c r="O2928" s="242"/>
      <c r="P2928" s="242"/>
      <c r="Q2928" s="242"/>
      <c r="R2928" s="242"/>
      <c r="S2928" s="242"/>
      <c r="T2928" s="243"/>
      <c r="U2928" s="13"/>
      <c r="V2928" s="13"/>
      <c r="W2928" s="13"/>
      <c r="X2928" s="13"/>
      <c r="Y2928" s="13"/>
      <c r="Z2928" s="13"/>
      <c r="AA2928" s="13"/>
      <c r="AB2928" s="13"/>
      <c r="AC2928" s="13"/>
      <c r="AD2928" s="13"/>
      <c r="AE2928" s="13"/>
      <c r="AT2928" s="244" t="s">
        <v>213</v>
      </c>
      <c r="AU2928" s="244" t="s">
        <v>84</v>
      </c>
      <c r="AV2928" s="13" t="s">
        <v>84</v>
      </c>
      <c r="AW2928" s="13" t="s">
        <v>35</v>
      </c>
      <c r="AX2928" s="13" t="s">
        <v>74</v>
      </c>
      <c r="AY2928" s="244" t="s">
        <v>197</v>
      </c>
    </row>
    <row r="2929" s="15" customFormat="1">
      <c r="A2929" s="15"/>
      <c r="B2929" s="256"/>
      <c r="C2929" s="257"/>
      <c r="D2929" s="235" t="s">
        <v>213</v>
      </c>
      <c r="E2929" s="258" t="s">
        <v>28</v>
      </c>
      <c r="F2929" s="259" t="s">
        <v>3800</v>
      </c>
      <c r="G2929" s="257"/>
      <c r="H2929" s="258" t="s">
        <v>28</v>
      </c>
      <c r="I2929" s="260"/>
      <c r="J2929" s="257"/>
      <c r="K2929" s="257"/>
      <c r="L2929" s="261"/>
      <c r="M2929" s="262"/>
      <c r="N2929" s="263"/>
      <c r="O2929" s="263"/>
      <c r="P2929" s="263"/>
      <c r="Q2929" s="263"/>
      <c r="R2929" s="263"/>
      <c r="S2929" s="263"/>
      <c r="T2929" s="264"/>
      <c r="U2929" s="15"/>
      <c r="V2929" s="15"/>
      <c r="W2929" s="15"/>
      <c r="X2929" s="15"/>
      <c r="Y2929" s="15"/>
      <c r="Z2929" s="15"/>
      <c r="AA2929" s="15"/>
      <c r="AB2929" s="15"/>
      <c r="AC2929" s="15"/>
      <c r="AD2929" s="15"/>
      <c r="AE2929" s="15"/>
      <c r="AT2929" s="265" t="s">
        <v>213</v>
      </c>
      <c r="AU2929" s="265" t="s">
        <v>84</v>
      </c>
      <c r="AV2929" s="15" t="s">
        <v>82</v>
      </c>
      <c r="AW2929" s="15" t="s">
        <v>35</v>
      </c>
      <c r="AX2929" s="15" t="s">
        <v>74</v>
      </c>
      <c r="AY2929" s="265" t="s">
        <v>197</v>
      </c>
    </row>
    <row r="2930" s="13" customFormat="1">
      <c r="A2930" s="13"/>
      <c r="B2930" s="233"/>
      <c r="C2930" s="234"/>
      <c r="D2930" s="235" t="s">
        <v>213</v>
      </c>
      <c r="E2930" s="236" t="s">
        <v>28</v>
      </c>
      <c r="F2930" s="237" t="s">
        <v>3801</v>
      </c>
      <c r="G2930" s="234"/>
      <c r="H2930" s="238">
        <v>46.631999999999998</v>
      </c>
      <c r="I2930" s="239"/>
      <c r="J2930" s="234"/>
      <c r="K2930" s="234"/>
      <c r="L2930" s="240"/>
      <c r="M2930" s="241"/>
      <c r="N2930" s="242"/>
      <c r="O2930" s="242"/>
      <c r="P2930" s="242"/>
      <c r="Q2930" s="242"/>
      <c r="R2930" s="242"/>
      <c r="S2930" s="242"/>
      <c r="T2930" s="243"/>
      <c r="U2930" s="13"/>
      <c r="V2930" s="13"/>
      <c r="W2930" s="13"/>
      <c r="X2930" s="13"/>
      <c r="Y2930" s="13"/>
      <c r="Z2930" s="13"/>
      <c r="AA2930" s="13"/>
      <c r="AB2930" s="13"/>
      <c r="AC2930" s="13"/>
      <c r="AD2930" s="13"/>
      <c r="AE2930" s="13"/>
      <c r="AT2930" s="244" t="s">
        <v>213</v>
      </c>
      <c r="AU2930" s="244" t="s">
        <v>84</v>
      </c>
      <c r="AV2930" s="13" t="s">
        <v>84</v>
      </c>
      <c r="AW2930" s="13" t="s">
        <v>35</v>
      </c>
      <c r="AX2930" s="13" t="s">
        <v>74</v>
      </c>
      <c r="AY2930" s="244" t="s">
        <v>197</v>
      </c>
    </row>
    <row r="2931" s="13" customFormat="1">
      <c r="A2931" s="13"/>
      <c r="B2931" s="233"/>
      <c r="C2931" s="234"/>
      <c r="D2931" s="235" t="s">
        <v>213</v>
      </c>
      <c r="E2931" s="236" t="s">
        <v>28</v>
      </c>
      <c r="F2931" s="237" t="s">
        <v>3802</v>
      </c>
      <c r="G2931" s="234"/>
      <c r="H2931" s="238">
        <v>12.984999999999999</v>
      </c>
      <c r="I2931" s="239"/>
      <c r="J2931" s="234"/>
      <c r="K2931" s="234"/>
      <c r="L2931" s="240"/>
      <c r="M2931" s="241"/>
      <c r="N2931" s="242"/>
      <c r="O2931" s="242"/>
      <c r="P2931" s="242"/>
      <c r="Q2931" s="242"/>
      <c r="R2931" s="242"/>
      <c r="S2931" s="242"/>
      <c r="T2931" s="243"/>
      <c r="U2931" s="13"/>
      <c r="V2931" s="13"/>
      <c r="W2931" s="13"/>
      <c r="X2931" s="13"/>
      <c r="Y2931" s="13"/>
      <c r="Z2931" s="13"/>
      <c r="AA2931" s="13"/>
      <c r="AB2931" s="13"/>
      <c r="AC2931" s="13"/>
      <c r="AD2931" s="13"/>
      <c r="AE2931" s="13"/>
      <c r="AT2931" s="244" t="s">
        <v>213</v>
      </c>
      <c r="AU2931" s="244" t="s">
        <v>84</v>
      </c>
      <c r="AV2931" s="13" t="s">
        <v>84</v>
      </c>
      <c r="AW2931" s="13" t="s">
        <v>35</v>
      </c>
      <c r="AX2931" s="13" t="s">
        <v>74</v>
      </c>
      <c r="AY2931" s="244" t="s">
        <v>197</v>
      </c>
    </row>
    <row r="2932" s="13" customFormat="1">
      <c r="A2932" s="13"/>
      <c r="B2932" s="233"/>
      <c r="C2932" s="234"/>
      <c r="D2932" s="235" t="s">
        <v>213</v>
      </c>
      <c r="E2932" s="236" t="s">
        <v>28</v>
      </c>
      <c r="F2932" s="237" t="s">
        <v>3803</v>
      </c>
      <c r="G2932" s="234"/>
      <c r="H2932" s="238">
        <v>10.25</v>
      </c>
      <c r="I2932" s="239"/>
      <c r="J2932" s="234"/>
      <c r="K2932" s="234"/>
      <c r="L2932" s="240"/>
      <c r="M2932" s="241"/>
      <c r="N2932" s="242"/>
      <c r="O2932" s="242"/>
      <c r="P2932" s="242"/>
      <c r="Q2932" s="242"/>
      <c r="R2932" s="242"/>
      <c r="S2932" s="242"/>
      <c r="T2932" s="243"/>
      <c r="U2932" s="13"/>
      <c r="V2932" s="13"/>
      <c r="W2932" s="13"/>
      <c r="X2932" s="13"/>
      <c r="Y2932" s="13"/>
      <c r="Z2932" s="13"/>
      <c r="AA2932" s="13"/>
      <c r="AB2932" s="13"/>
      <c r="AC2932" s="13"/>
      <c r="AD2932" s="13"/>
      <c r="AE2932" s="13"/>
      <c r="AT2932" s="244" t="s">
        <v>213</v>
      </c>
      <c r="AU2932" s="244" t="s">
        <v>84</v>
      </c>
      <c r="AV2932" s="13" t="s">
        <v>84</v>
      </c>
      <c r="AW2932" s="13" t="s">
        <v>35</v>
      </c>
      <c r="AX2932" s="13" t="s">
        <v>74</v>
      </c>
      <c r="AY2932" s="244" t="s">
        <v>197</v>
      </c>
    </row>
    <row r="2933" s="14" customFormat="1">
      <c r="A2933" s="14"/>
      <c r="B2933" s="245"/>
      <c r="C2933" s="246"/>
      <c r="D2933" s="235" t="s">
        <v>213</v>
      </c>
      <c r="E2933" s="247" t="s">
        <v>28</v>
      </c>
      <c r="F2933" s="248" t="s">
        <v>226</v>
      </c>
      <c r="G2933" s="246"/>
      <c r="H2933" s="249">
        <v>213.86699999999999</v>
      </c>
      <c r="I2933" s="250"/>
      <c r="J2933" s="246"/>
      <c r="K2933" s="246"/>
      <c r="L2933" s="251"/>
      <c r="M2933" s="252"/>
      <c r="N2933" s="253"/>
      <c r="O2933" s="253"/>
      <c r="P2933" s="253"/>
      <c r="Q2933" s="253"/>
      <c r="R2933" s="253"/>
      <c r="S2933" s="253"/>
      <c r="T2933" s="254"/>
      <c r="U2933" s="14"/>
      <c r="V2933" s="14"/>
      <c r="W2933" s="14"/>
      <c r="X2933" s="14"/>
      <c r="Y2933" s="14"/>
      <c r="Z2933" s="14"/>
      <c r="AA2933" s="14"/>
      <c r="AB2933" s="14"/>
      <c r="AC2933" s="14"/>
      <c r="AD2933" s="14"/>
      <c r="AE2933" s="14"/>
      <c r="AT2933" s="255" t="s">
        <v>213</v>
      </c>
      <c r="AU2933" s="255" t="s">
        <v>84</v>
      </c>
      <c r="AV2933" s="14" t="s">
        <v>204</v>
      </c>
      <c r="AW2933" s="14" t="s">
        <v>35</v>
      </c>
      <c r="AX2933" s="14" t="s">
        <v>82</v>
      </c>
      <c r="AY2933" s="255" t="s">
        <v>197</v>
      </c>
    </row>
    <row r="2934" s="2" customFormat="1" ht="21.75" customHeight="1">
      <c r="A2934" s="41"/>
      <c r="B2934" s="42"/>
      <c r="C2934" s="215" t="s">
        <v>3804</v>
      </c>
      <c r="D2934" s="215" t="s">
        <v>199</v>
      </c>
      <c r="E2934" s="216" t="s">
        <v>3805</v>
      </c>
      <c r="F2934" s="217" t="s">
        <v>3806</v>
      </c>
      <c r="G2934" s="218" t="s">
        <v>202</v>
      </c>
      <c r="H2934" s="219">
        <v>69.867000000000004</v>
      </c>
      <c r="I2934" s="220"/>
      <c r="J2934" s="221">
        <f>ROUND(I2934*H2934,2)</f>
        <v>0</v>
      </c>
      <c r="K2934" s="217" t="s">
        <v>203</v>
      </c>
      <c r="L2934" s="47"/>
      <c r="M2934" s="222" t="s">
        <v>28</v>
      </c>
      <c r="N2934" s="223" t="s">
        <v>45</v>
      </c>
      <c r="O2934" s="87"/>
      <c r="P2934" s="224">
        <f>O2934*H2934</f>
        <v>0</v>
      </c>
      <c r="Q2934" s="224">
        <v>0</v>
      </c>
      <c r="R2934" s="224">
        <f>Q2934*H2934</f>
        <v>0</v>
      </c>
      <c r="S2934" s="224">
        <v>0</v>
      </c>
      <c r="T2934" s="225">
        <f>S2934*H2934</f>
        <v>0</v>
      </c>
      <c r="U2934" s="41"/>
      <c r="V2934" s="41"/>
      <c r="W2934" s="41"/>
      <c r="X2934" s="41"/>
      <c r="Y2934" s="41"/>
      <c r="Z2934" s="41"/>
      <c r="AA2934" s="41"/>
      <c r="AB2934" s="41"/>
      <c r="AC2934" s="41"/>
      <c r="AD2934" s="41"/>
      <c r="AE2934" s="41"/>
      <c r="AR2934" s="226" t="s">
        <v>283</v>
      </c>
      <c r="AT2934" s="226" t="s">
        <v>199</v>
      </c>
      <c r="AU2934" s="226" t="s">
        <v>84</v>
      </c>
      <c r="AY2934" s="20" t="s">
        <v>197</v>
      </c>
      <c r="BE2934" s="227">
        <f>IF(N2934="základní",J2934,0)</f>
        <v>0</v>
      </c>
      <c r="BF2934" s="227">
        <f>IF(N2934="snížená",J2934,0)</f>
        <v>0</v>
      </c>
      <c r="BG2934" s="227">
        <f>IF(N2934="zákl. přenesená",J2934,0)</f>
        <v>0</v>
      </c>
      <c r="BH2934" s="227">
        <f>IF(N2934="sníž. přenesená",J2934,0)</f>
        <v>0</v>
      </c>
      <c r="BI2934" s="227">
        <f>IF(N2934="nulová",J2934,0)</f>
        <v>0</v>
      </c>
      <c r="BJ2934" s="20" t="s">
        <v>82</v>
      </c>
      <c r="BK2934" s="227">
        <f>ROUND(I2934*H2934,2)</f>
        <v>0</v>
      </c>
      <c r="BL2934" s="20" t="s">
        <v>283</v>
      </c>
      <c r="BM2934" s="226" t="s">
        <v>3807</v>
      </c>
    </row>
    <row r="2935" s="2" customFormat="1">
      <c r="A2935" s="41"/>
      <c r="B2935" s="42"/>
      <c r="C2935" s="43"/>
      <c r="D2935" s="228" t="s">
        <v>206</v>
      </c>
      <c r="E2935" s="43"/>
      <c r="F2935" s="229" t="s">
        <v>3808</v>
      </c>
      <c r="G2935" s="43"/>
      <c r="H2935" s="43"/>
      <c r="I2935" s="230"/>
      <c r="J2935" s="43"/>
      <c r="K2935" s="43"/>
      <c r="L2935" s="47"/>
      <c r="M2935" s="231"/>
      <c r="N2935" s="232"/>
      <c r="O2935" s="87"/>
      <c r="P2935" s="87"/>
      <c r="Q2935" s="87"/>
      <c r="R2935" s="87"/>
      <c r="S2935" s="87"/>
      <c r="T2935" s="88"/>
      <c r="U2935" s="41"/>
      <c r="V2935" s="41"/>
      <c r="W2935" s="41"/>
      <c r="X2935" s="41"/>
      <c r="Y2935" s="41"/>
      <c r="Z2935" s="41"/>
      <c r="AA2935" s="41"/>
      <c r="AB2935" s="41"/>
      <c r="AC2935" s="41"/>
      <c r="AD2935" s="41"/>
      <c r="AE2935" s="41"/>
      <c r="AT2935" s="20" t="s">
        <v>206</v>
      </c>
      <c r="AU2935" s="20" t="s">
        <v>84</v>
      </c>
    </row>
    <row r="2936" s="15" customFormat="1">
      <c r="A2936" s="15"/>
      <c r="B2936" s="256"/>
      <c r="C2936" s="257"/>
      <c r="D2936" s="235" t="s">
        <v>213</v>
      </c>
      <c r="E2936" s="258" t="s">
        <v>28</v>
      </c>
      <c r="F2936" s="259" t="s">
        <v>412</v>
      </c>
      <c r="G2936" s="257"/>
      <c r="H2936" s="258" t="s">
        <v>28</v>
      </c>
      <c r="I2936" s="260"/>
      <c r="J2936" s="257"/>
      <c r="K2936" s="257"/>
      <c r="L2936" s="261"/>
      <c r="M2936" s="262"/>
      <c r="N2936" s="263"/>
      <c r="O2936" s="263"/>
      <c r="P2936" s="263"/>
      <c r="Q2936" s="263"/>
      <c r="R2936" s="263"/>
      <c r="S2936" s="263"/>
      <c r="T2936" s="264"/>
      <c r="U2936" s="15"/>
      <c r="V2936" s="15"/>
      <c r="W2936" s="15"/>
      <c r="X2936" s="15"/>
      <c r="Y2936" s="15"/>
      <c r="Z2936" s="15"/>
      <c r="AA2936" s="15"/>
      <c r="AB2936" s="15"/>
      <c r="AC2936" s="15"/>
      <c r="AD2936" s="15"/>
      <c r="AE2936" s="15"/>
      <c r="AT2936" s="265" t="s">
        <v>213</v>
      </c>
      <c r="AU2936" s="265" t="s">
        <v>84</v>
      </c>
      <c r="AV2936" s="15" t="s">
        <v>82</v>
      </c>
      <c r="AW2936" s="15" t="s">
        <v>35</v>
      </c>
      <c r="AX2936" s="15" t="s">
        <v>74</v>
      </c>
      <c r="AY2936" s="265" t="s">
        <v>197</v>
      </c>
    </row>
    <row r="2937" s="15" customFormat="1">
      <c r="A2937" s="15"/>
      <c r="B2937" s="256"/>
      <c r="C2937" s="257"/>
      <c r="D2937" s="235" t="s">
        <v>213</v>
      </c>
      <c r="E2937" s="258" t="s">
        <v>28</v>
      </c>
      <c r="F2937" s="259" t="s">
        <v>3798</v>
      </c>
      <c r="G2937" s="257"/>
      <c r="H2937" s="258" t="s">
        <v>28</v>
      </c>
      <c r="I2937" s="260"/>
      <c r="J2937" s="257"/>
      <c r="K2937" s="257"/>
      <c r="L2937" s="261"/>
      <c r="M2937" s="262"/>
      <c r="N2937" s="263"/>
      <c r="O2937" s="263"/>
      <c r="P2937" s="263"/>
      <c r="Q2937" s="263"/>
      <c r="R2937" s="263"/>
      <c r="S2937" s="263"/>
      <c r="T2937" s="264"/>
      <c r="U2937" s="15"/>
      <c r="V2937" s="15"/>
      <c r="W2937" s="15"/>
      <c r="X2937" s="15"/>
      <c r="Y2937" s="15"/>
      <c r="Z2937" s="15"/>
      <c r="AA2937" s="15"/>
      <c r="AB2937" s="15"/>
      <c r="AC2937" s="15"/>
      <c r="AD2937" s="15"/>
      <c r="AE2937" s="15"/>
      <c r="AT2937" s="265" t="s">
        <v>213</v>
      </c>
      <c r="AU2937" s="265" t="s">
        <v>84</v>
      </c>
      <c r="AV2937" s="15" t="s">
        <v>82</v>
      </c>
      <c r="AW2937" s="15" t="s">
        <v>35</v>
      </c>
      <c r="AX2937" s="15" t="s">
        <v>74</v>
      </c>
      <c r="AY2937" s="265" t="s">
        <v>197</v>
      </c>
    </row>
    <row r="2938" s="15" customFormat="1">
      <c r="A2938" s="15"/>
      <c r="B2938" s="256"/>
      <c r="C2938" s="257"/>
      <c r="D2938" s="235" t="s">
        <v>213</v>
      </c>
      <c r="E2938" s="258" t="s">
        <v>28</v>
      </c>
      <c r="F2938" s="259" t="s">
        <v>3809</v>
      </c>
      <c r="G2938" s="257"/>
      <c r="H2938" s="258" t="s">
        <v>28</v>
      </c>
      <c r="I2938" s="260"/>
      <c r="J2938" s="257"/>
      <c r="K2938" s="257"/>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213</v>
      </c>
      <c r="AU2938" s="265" t="s">
        <v>84</v>
      </c>
      <c r="AV2938" s="15" t="s">
        <v>82</v>
      </c>
      <c r="AW2938" s="15" t="s">
        <v>35</v>
      </c>
      <c r="AX2938" s="15" t="s">
        <v>74</v>
      </c>
      <c r="AY2938" s="265" t="s">
        <v>197</v>
      </c>
    </row>
    <row r="2939" s="15" customFormat="1">
      <c r="A2939" s="15"/>
      <c r="B2939" s="256"/>
      <c r="C2939" s="257"/>
      <c r="D2939" s="235" t="s">
        <v>213</v>
      </c>
      <c r="E2939" s="258" t="s">
        <v>28</v>
      </c>
      <c r="F2939" s="259" t="s">
        <v>3800</v>
      </c>
      <c r="G2939" s="257"/>
      <c r="H2939" s="258" t="s">
        <v>28</v>
      </c>
      <c r="I2939" s="260"/>
      <c r="J2939" s="257"/>
      <c r="K2939" s="257"/>
      <c r="L2939" s="261"/>
      <c r="M2939" s="262"/>
      <c r="N2939" s="263"/>
      <c r="O2939" s="263"/>
      <c r="P2939" s="263"/>
      <c r="Q2939" s="263"/>
      <c r="R2939" s="263"/>
      <c r="S2939" s="263"/>
      <c r="T2939" s="264"/>
      <c r="U2939" s="15"/>
      <c r="V2939" s="15"/>
      <c r="W2939" s="15"/>
      <c r="X2939" s="15"/>
      <c r="Y2939" s="15"/>
      <c r="Z2939" s="15"/>
      <c r="AA2939" s="15"/>
      <c r="AB2939" s="15"/>
      <c r="AC2939" s="15"/>
      <c r="AD2939" s="15"/>
      <c r="AE2939" s="15"/>
      <c r="AT2939" s="265" t="s">
        <v>213</v>
      </c>
      <c r="AU2939" s="265" t="s">
        <v>84</v>
      </c>
      <c r="AV2939" s="15" t="s">
        <v>82</v>
      </c>
      <c r="AW2939" s="15" t="s">
        <v>35</v>
      </c>
      <c r="AX2939" s="15" t="s">
        <v>74</v>
      </c>
      <c r="AY2939" s="265" t="s">
        <v>197</v>
      </c>
    </row>
    <row r="2940" s="13" customFormat="1">
      <c r="A2940" s="13"/>
      <c r="B2940" s="233"/>
      <c r="C2940" s="234"/>
      <c r="D2940" s="235" t="s">
        <v>213</v>
      </c>
      <c r="E2940" s="236" t="s">
        <v>28</v>
      </c>
      <c r="F2940" s="237" t="s">
        <v>3801</v>
      </c>
      <c r="G2940" s="234"/>
      <c r="H2940" s="238">
        <v>46.631999999999998</v>
      </c>
      <c r="I2940" s="239"/>
      <c r="J2940" s="234"/>
      <c r="K2940" s="234"/>
      <c r="L2940" s="240"/>
      <c r="M2940" s="241"/>
      <c r="N2940" s="242"/>
      <c r="O2940" s="242"/>
      <c r="P2940" s="242"/>
      <c r="Q2940" s="242"/>
      <c r="R2940" s="242"/>
      <c r="S2940" s="242"/>
      <c r="T2940" s="243"/>
      <c r="U2940" s="13"/>
      <c r="V2940" s="13"/>
      <c r="W2940" s="13"/>
      <c r="X2940" s="13"/>
      <c r="Y2940" s="13"/>
      <c r="Z2940" s="13"/>
      <c r="AA2940" s="13"/>
      <c r="AB2940" s="13"/>
      <c r="AC2940" s="13"/>
      <c r="AD2940" s="13"/>
      <c r="AE2940" s="13"/>
      <c r="AT2940" s="244" t="s">
        <v>213</v>
      </c>
      <c r="AU2940" s="244" t="s">
        <v>84</v>
      </c>
      <c r="AV2940" s="13" t="s">
        <v>84</v>
      </c>
      <c r="AW2940" s="13" t="s">
        <v>35</v>
      </c>
      <c r="AX2940" s="13" t="s">
        <v>74</v>
      </c>
      <c r="AY2940" s="244" t="s">
        <v>197</v>
      </c>
    </row>
    <row r="2941" s="13" customFormat="1">
      <c r="A2941" s="13"/>
      <c r="B2941" s="233"/>
      <c r="C2941" s="234"/>
      <c r="D2941" s="235" t="s">
        <v>213</v>
      </c>
      <c r="E2941" s="236" t="s">
        <v>28</v>
      </c>
      <c r="F2941" s="237" t="s">
        <v>3802</v>
      </c>
      <c r="G2941" s="234"/>
      <c r="H2941" s="238">
        <v>12.984999999999999</v>
      </c>
      <c r="I2941" s="239"/>
      <c r="J2941" s="234"/>
      <c r="K2941" s="234"/>
      <c r="L2941" s="240"/>
      <c r="M2941" s="241"/>
      <c r="N2941" s="242"/>
      <c r="O2941" s="242"/>
      <c r="P2941" s="242"/>
      <c r="Q2941" s="242"/>
      <c r="R2941" s="242"/>
      <c r="S2941" s="242"/>
      <c r="T2941" s="243"/>
      <c r="U2941" s="13"/>
      <c r="V2941" s="13"/>
      <c r="W2941" s="13"/>
      <c r="X2941" s="13"/>
      <c r="Y2941" s="13"/>
      <c r="Z2941" s="13"/>
      <c r="AA2941" s="13"/>
      <c r="AB2941" s="13"/>
      <c r="AC2941" s="13"/>
      <c r="AD2941" s="13"/>
      <c r="AE2941" s="13"/>
      <c r="AT2941" s="244" t="s">
        <v>213</v>
      </c>
      <c r="AU2941" s="244" t="s">
        <v>84</v>
      </c>
      <c r="AV2941" s="13" t="s">
        <v>84</v>
      </c>
      <c r="AW2941" s="13" t="s">
        <v>35</v>
      </c>
      <c r="AX2941" s="13" t="s">
        <v>74</v>
      </c>
      <c r="AY2941" s="244" t="s">
        <v>197</v>
      </c>
    </row>
    <row r="2942" s="13" customFormat="1">
      <c r="A2942" s="13"/>
      <c r="B2942" s="233"/>
      <c r="C2942" s="234"/>
      <c r="D2942" s="235" t="s">
        <v>213</v>
      </c>
      <c r="E2942" s="236" t="s">
        <v>28</v>
      </c>
      <c r="F2942" s="237" t="s">
        <v>3803</v>
      </c>
      <c r="G2942" s="234"/>
      <c r="H2942" s="238">
        <v>10.25</v>
      </c>
      <c r="I2942" s="239"/>
      <c r="J2942" s="234"/>
      <c r="K2942" s="234"/>
      <c r="L2942" s="240"/>
      <c r="M2942" s="241"/>
      <c r="N2942" s="242"/>
      <c r="O2942" s="242"/>
      <c r="P2942" s="242"/>
      <c r="Q2942" s="242"/>
      <c r="R2942" s="242"/>
      <c r="S2942" s="242"/>
      <c r="T2942" s="243"/>
      <c r="U2942" s="13"/>
      <c r="V2942" s="13"/>
      <c r="W2942" s="13"/>
      <c r="X2942" s="13"/>
      <c r="Y2942" s="13"/>
      <c r="Z2942" s="13"/>
      <c r="AA2942" s="13"/>
      <c r="AB2942" s="13"/>
      <c r="AC2942" s="13"/>
      <c r="AD2942" s="13"/>
      <c r="AE2942" s="13"/>
      <c r="AT2942" s="244" t="s">
        <v>213</v>
      </c>
      <c r="AU2942" s="244" t="s">
        <v>84</v>
      </c>
      <c r="AV2942" s="13" t="s">
        <v>84</v>
      </c>
      <c r="AW2942" s="13" t="s">
        <v>35</v>
      </c>
      <c r="AX2942" s="13" t="s">
        <v>74</v>
      </c>
      <c r="AY2942" s="244" t="s">
        <v>197</v>
      </c>
    </row>
    <row r="2943" s="14" customFormat="1">
      <c r="A2943" s="14"/>
      <c r="B2943" s="245"/>
      <c r="C2943" s="246"/>
      <c r="D2943" s="235" t="s">
        <v>213</v>
      </c>
      <c r="E2943" s="247" t="s">
        <v>28</v>
      </c>
      <c r="F2943" s="248" t="s">
        <v>226</v>
      </c>
      <c r="G2943" s="246"/>
      <c r="H2943" s="249">
        <v>69.867000000000004</v>
      </c>
      <c r="I2943" s="250"/>
      <c r="J2943" s="246"/>
      <c r="K2943" s="246"/>
      <c r="L2943" s="251"/>
      <c r="M2943" s="252"/>
      <c r="N2943" s="253"/>
      <c r="O2943" s="253"/>
      <c r="P2943" s="253"/>
      <c r="Q2943" s="253"/>
      <c r="R2943" s="253"/>
      <c r="S2943" s="253"/>
      <c r="T2943" s="254"/>
      <c r="U2943" s="14"/>
      <c r="V2943" s="14"/>
      <c r="W2943" s="14"/>
      <c r="X2943" s="14"/>
      <c r="Y2943" s="14"/>
      <c r="Z2943" s="14"/>
      <c r="AA2943" s="14"/>
      <c r="AB2943" s="14"/>
      <c r="AC2943" s="14"/>
      <c r="AD2943" s="14"/>
      <c r="AE2943" s="14"/>
      <c r="AT2943" s="255" t="s">
        <v>213</v>
      </c>
      <c r="AU2943" s="255" t="s">
        <v>84</v>
      </c>
      <c r="AV2943" s="14" t="s">
        <v>204</v>
      </c>
      <c r="AW2943" s="14" t="s">
        <v>35</v>
      </c>
      <c r="AX2943" s="14" t="s">
        <v>82</v>
      </c>
      <c r="AY2943" s="255" t="s">
        <v>197</v>
      </c>
    </row>
    <row r="2944" s="2" customFormat="1" ht="24.15" customHeight="1">
      <c r="A2944" s="41"/>
      <c r="B2944" s="42"/>
      <c r="C2944" s="215" t="s">
        <v>3810</v>
      </c>
      <c r="D2944" s="215" t="s">
        <v>199</v>
      </c>
      <c r="E2944" s="216" t="s">
        <v>3811</v>
      </c>
      <c r="F2944" s="217" t="s">
        <v>3812</v>
      </c>
      <c r="G2944" s="218" t="s">
        <v>428</v>
      </c>
      <c r="H2944" s="219">
        <v>0.33600000000000002</v>
      </c>
      <c r="I2944" s="220"/>
      <c r="J2944" s="221">
        <f>ROUND(I2944*H2944,2)</f>
        <v>0</v>
      </c>
      <c r="K2944" s="217" t="s">
        <v>203</v>
      </c>
      <c r="L2944" s="47"/>
      <c r="M2944" s="222" t="s">
        <v>28</v>
      </c>
      <c r="N2944" s="223" t="s">
        <v>45</v>
      </c>
      <c r="O2944" s="87"/>
      <c r="P2944" s="224">
        <f>O2944*H2944</f>
        <v>0</v>
      </c>
      <c r="Q2944" s="224">
        <v>0</v>
      </c>
      <c r="R2944" s="224">
        <f>Q2944*H2944</f>
        <v>0</v>
      </c>
      <c r="S2944" s="224">
        <v>0</v>
      </c>
      <c r="T2944" s="225">
        <f>S2944*H2944</f>
        <v>0</v>
      </c>
      <c r="U2944" s="41"/>
      <c r="V2944" s="41"/>
      <c r="W2944" s="41"/>
      <c r="X2944" s="41"/>
      <c r="Y2944" s="41"/>
      <c r="Z2944" s="41"/>
      <c r="AA2944" s="41"/>
      <c r="AB2944" s="41"/>
      <c r="AC2944" s="41"/>
      <c r="AD2944" s="41"/>
      <c r="AE2944" s="41"/>
      <c r="AR2944" s="226" t="s">
        <v>283</v>
      </c>
      <c r="AT2944" s="226" t="s">
        <v>199</v>
      </c>
      <c r="AU2944" s="226" t="s">
        <v>84</v>
      </c>
      <c r="AY2944" s="20" t="s">
        <v>197</v>
      </c>
      <c r="BE2944" s="227">
        <f>IF(N2944="základní",J2944,0)</f>
        <v>0</v>
      </c>
      <c r="BF2944" s="227">
        <f>IF(N2944="snížená",J2944,0)</f>
        <v>0</v>
      </c>
      <c r="BG2944" s="227">
        <f>IF(N2944="zákl. přenesená",J2944,0)</f>
        <v>0</v>
      </c>
      <c r="BH2944" s="227">
        <f>IF(N2944="sníž. přenesená",J2944,0)</f>
        <v>0</v>
      </c>
      <c r="BI2944" s="227">
        <f>IF(N2944="nulová",J2944,0)</f>
        <v>0</v>
      </c>
      <c r="BJ2944" s="20" t="s">
        <v>82</v>
      </c>
      <c r="BK2944" s="227">
        <f>ROUND(I2944*H2944,2)</f>
        <v>0</v>
      </c>
      <c r="BL2944" s="20" t="s">
        <v>283</v>
      </c>
      <c r="BM2944" s="226" t="s">
        <v>3813</v>
      </c>
    </row>
    <row r="2945" s="2" customFormat="1">
      <c r="A2945" s="41"/>
      <c r="B2945" s="42"/>
      <c r="C2945" s="43"/>
      <c r="D2945" s="228" t="s">
        <v>206</v>
      </c>
      <c r="E2945" s="43"/>
      <c r="F2945" s="229" t="s">
        <v>3814</v>
      </c>
      <c r="G2945" s="43"/>
      <c r="H2945" s="43"/>
      <c r="I2945" s="230"/>
      <c r="J2945" s="43"/>
      <c r="K2945" s="43"/>
      <c r="L2945" s="47"/>
      <c r="M2945" s="231"/>
      <c r="N2945" s="232"/>
      <c r="O2945" s="87"/>
      <c r="P2945" s="87"/>
      <c r="Q2945" s="87"/>
      <c r="R2945" s="87"/>
      <c r="S2945" s="87"/>
      <c r="T2945" s="88"/>
      <c r="U2945" s="41"/>
      <c r="V2945" s="41"/>
      <c r="W2945" s="41"/>
      <c r="X2945" s="41"/>
      <c r="Y2945" s="41"/>
      <c r="Z2945" s="41"/>
      <c r="AA2945" s="41"/>
      <c r="AB2945" s="41"/>
      <c r="AC2945" s="41"/>
      <c r="AD2945" s="41"/>
      <c r="AE2945" s="41"/>
      <c r="AT2945" s="20" t="s">
        <v>206</v>
      </c>
      <c r="AU2945" s="20" t="s">
        <v>84</v>
      </c>
    </row>
    <row r="2946" s="2" customFormat="1" ht="33" customHeight="1">
      <c r="A2946" s="41"/>
      <c r="B2946" s="42"/>
      <c r="C2946" s="215" t="s">
        <v>3815</v>
      </c>
      <c r="D2946" s="215" t="s">
        <v>199</v>
      </c>
      <c r="E2946" s="216" t="s">
        <v>3816</v>
      </c>
      <c r="F2946" s="217" t="s">
        <v>3817</v>
      </c>
      <c r="G2946" s="218" t="s">
        <v>428</v>
      </c>
      <c r="H2946" s="219">
        <v>0.33600000000000002</v>
      </c>
      <c r="I2946" s="220"/>
      <c r="J2946" s="221">
        <f>ROUND(I2946*H2946,2)</f>
        <v>0</v>
      </c>
      <c r="K2946" s="217" t="s">
        <v>203</v>
      </c>
      <c r="L2946" s="47"/>
      <c r="M2946" s="222" t="s">
        <v>28</v>
      </c>
      <c r="N2946" s="223" t="s">
        <v>45</v>
      </c>
      <c r="O2946" s="87"/>
      <c r="P2946" s="224">
        <f>O2946*H2946</f>
        <v>0</v>
      </c>
      <c r="Q2946" s="224">
        <v>0</v>
      </c>
      <c r="R2946" s="224">
        <f>Q2946*H2946</f>
        <v>0</v>
      </c>
      <c r="S2946" s="224">
        <v>0</v>
      </c>
      <c r="T2946" s="225">
        <f>S2946*H2946</f>
        <v>0</v>
      </c>
      <c r="U2946" s="41"/>
      <c r="V2946" s="41"/>
      <c r="W2946" s="41"/>
      <c r="X2946" s="41"/>
      <c r="Y2946" s="41"/>
      <c r="Z2946" s="41"/>
      <c r="AA2946" s="41"/>
      <c r="AB2946" s="41"/>
      <c r="AC2946" s="41"/>
      <c r="AD2946" s="41"/>
      <c r="AE2946" s="41"/>
      <c r="AR2946" s="226" t="s">
        <v>283</v>
      </c>
      <c r="AT2946" s="226" t="s">
        <v>199</v>
      </c>
      <c r="AU2946" s="226" t="s">
        <v>84</v>
      </c>
      <c r="AY2946" s="20" t="s">
        <v>197</v>
      </c>
      <c r="BE2946" s="227">
        <f>IF(N2946="základní",J2946,0)</f>
        <v>0</v>
      </c>
      <c r="BF2946" s="227">
        <f>IF(N2946="snížená",J2946,0)</f>
        <v>0</v>
      </c>
      <c r="BG2946" s="227">
        <f>IF(N2946="zákl. přenesená",J2946,0)</f>
        <v>0</v>
      </c>
      <c r="BH2946" s="227">
        <f>IF(N2946="sníž. přenesená",J2946,0)</f>
        <v>0</v>
      </c>
      <c r="BI2946" s="227">
        <f>IF(N2946="nulová",J2946,0)</f>
        <v>0</v>
      </c>
      <c r="BJ2946" s="20" t="s">
        <v>82</v>
      </c>
      <c r="BK2946" s="227">
        <f>ROUND(I2946*H2946,2)</f>
        <v>0</v>
      </c>
      <c r="BL2946" s="20" t="s">
        <v>283</v>
      </c>
      <c r="BM2946" s="226" t="s">
        <v>3818</v>
      </c>
    </row>
    <row r="2947" s="2" customFormat="1">
      <c r="A2947" s="41"/>
      <c r="B2947" s="42"/>
      <c r="C2947" s="43"/>
      <c r="D2947" s="228" t="s">
        <v>206</v>
      </c>
      <c r="E2947" s="43"/>
      <c r="F2947" s="229" t="s">
        <v>3819</v>
      </c>
      <c r="G2947" s="43"/>
      <c r="H2947" s="43"/>
      <c r="I2947" s="230"/>
      <c r="J2947" s="43"/>
      <c r="K2947" s="43"/>
      <c r="L2947" s="47"/>
      <c r="M2947" s="231"/>
      <c r="N2947" s="232"/>
      <c r="O2947" s="87"/>
      <c r="P2947" s="87"/>
      <c r="Q2947" s="87"/>
      <c r="R2947" s="87"/>
      <c r="S2947" s="87"/>
      <c r="T2947" s="88"/>
      <c r="U2947" s="41"/>
      <c r="V2947" s="41"/>
      <c r="W2947" s="41"/>
      <c r="X2947" s="41"/>
      <c r="Y2947" s="41"/>
      <c r="Z2947" s="41"/>
      <c r="AA2947" s="41"/>
      <c r="AB2947" s="41"/>
      <c r="AC2947" s="41"/>
      <c r="AD2947" s="41"/>
      <c r="AE2947" s="41"/>
      <c r="AT2947" s="20" t="s">
        <v>206</v>
      </c>
      <c r="AU2947" s="20" t="s">
        <v>84</v>
      </c>
    </row>
    <row r="2948" s="12" customFormat="1" ht="22.8" customHeight="1">
      <c r="A2948" s="12"/>
      <c r="B2948" s="199"/>
      <c r="C2948" s="200"/>
      <c r="D2948" s="201" t="s">
        <v>73</v>
      </c>
      <c r="E2948" s="213" t="s">
        <v>3820</v>
      </c>
      <c r="F2948" s="213" t="s">
        <v>3821</v>
      </c>
      <c r="G2948" s="200"/>
      <c r="H2948" s="200"/>
      <c r="I2948" s="203"/>
      <c r="J2948" s="214">
        <f>BK2948</f>
        <v>0</v>
      </c>
      <c r="K2948" s="200"/>
      <c r="L2948" s="205"/>
      <c r="M2948" s="206"/>
      <c r="N2948" s="207"/>
      <c r="O2948" s="207"/>
      <c r="P2948" s="208">
        <f>SUM(P2949:P2960)</f>
        <v>0</v>
      </c>
      <c r="Q2948" s="207"/>
      <c r="R2948" s="208">
        <f>SUM(R2949:R2960)</f>
        <v>0</v>
      </c>
      <c r="S2948" s="207"/>
      <c r="T2948" s="209">
        <f>SUM(T2949:T2960)</f>
        <v>0</v>
      </c>
      <c r="U2948" s="12"/>
      <c r="V2948" s="12"/>
      <c r="W2948" s="12"/>
      <c r="X2948" s="12"/>
      <c r="Y2948" s="12"/>
      <c r="Z2948" s="12"/>
      <c r="AA2948" s="12"/>
      <c r="AB2948" s="12"/>
      <c r="AC2948" s="12"/>
      <c r="AD2948" s="12"/>
      <c r="AE2948" s="12"/>
      <c r="AR2948" s="210" t="s">
        <v>84</v>
      </c>
      <c r="AT2948" s="211" t="s">
        <v>73</v>
      </c>
      <c r="AU2948" s="211" t="s">
        <v>82</v>
      </c>
      <c r="AY2948" s="210" t="s">
        <v>197</v>
      </c>
      <c r="BK2948" s="212">
        <f>SUM(BK2949:BK2960)</f>
        <v>0</v>
      </c>
    </row>
    <row r="2949" s="2" customFormat="1" ht="16.5" customHeight="1">
      <c r="A2949" s="41"/>
      <c r="B2949" s="42"/>
      <c r="C2949" s="215" t="s">
        <v>3822</v>
      </c>
      <c r="D2949" s="215" t="s">
        <v>199</v>
      </c>
      <c r="E2949" s="216" t="s">
        <v>3823</v>
      </c>
      <c r="F2949" s="217" t="s">
        <v>3824</v>
      </c>
      <c r="G2949" s="218" t="s">
        <v>202</v>
      </c>
      <c r="H2949" s="219">
        <v>1103</v>
      </c>
      <c r="I2949" s="220"/>
      <c r="J2949" s="221">
        <f>ROUND(I2949*H2949,2)</f>
        <v>0</v>
      </c>
      <c r="K2949" s="217" t="s">
        <v>28</v>
      </c>
      <c r="L2949" s="47"/>
      <c r="M2949" s="222" t="s">
        <v>28</v>
      </c>
      <c r="N2949" s="223" t="s">
        <v>45</v>
      </c>
      <c r="O2949" s="87"/>
      <c r="P2949" s="224">
        <f>O2949*H2949</f>
        <v>0</v>
      </c>
      <c r="Q2949" s="224">
        <v>0</v>
      </c>
      <c r="R2949" s="224">
        <f>Q2949*H2949</f>
        <v>0</v>
      </c>
      <c r="S2949" s="224">
        <v>0</v>
      </c>
      <c r="T2949" s="225">
        <f>S2949*H2949</f>
        <v>0</v>
      </c>
      <c r="U2949" s="41"/>
      <c r="V2949" s="41"/>
      <c r="W2949" s="41"/>
      <c r="X2949" s="41"/>
      <c r="Y2949" s="41"/>
      <c r="Z2949" s="41"/>
      <c r="AA2949" s="41"/>
      <c r="AB2949" s="41"/>
      <c r="AC2949" s="41"/>
      <c r="AD2949" s="41"/>
      <c r="AE2949" s="41"/>
      <c r="AR2949" s="226" t="s">
        <v>283</v>
      </c>
      <c r="AT2949" s="226" t="s">
        <v>199</v>
      </c>
      <c r="AU2949" s="226" t="s">
        <v>84</v>
      </c>
      <c r="AY2949" s="20" t="s">
        <v>197</v>
      </c>
      <c r="BE2949" s="227">
        <f>IF(N2949="základní",J2949,0)</f>
        <v>0</v>
      </c>
      <c r="BF2949" s="227">
        <f>IF(N2949="snížená",J2949,0)</f>
        <v>0</v>
      </c>
      <c r="BG2949" s="227">
        <f>IF(N2949="zákl. přenesená",J2949,0)</f>
        <v>0</v>
      </c>
      <c r="BH2949" s="227">
        <f>IF(N2949="sníž. přenesená",J2949,0)</f>
        <v>0</v>
      </c>
      <c r="BI2949" s="227">
        <f>IF(N2949="nulová",J2949,0)</f>
        <v>0</v>
      </c>
      <c r="BJ2949" s="20" t="s">
        <v>82</v>
      </c>
      <c r="BK2949" s="227">
        <f>ROUND(I2949*H2949,2)</f>
        <v>0</v>
      </c>
      <c r="BL2949" s="20" t="s">
        <v>283</v>
      </c>
      <c r="BM2949" s="226" t="s">
        <v>3825</v>
      </c>
    </row>
    <row r="2950" s="15" customFormat="1">
      <c r="A2950" s="15"/>
      <c r="B2950" s="256"/>
      <c r="C2950" s="257"/>
      <c r="D2950" s="235" t="s">
        <v>213</v>
      </c>
      <c r="E2950" s="258" t="s">
        <v>28</v>
      </c>
      <c r="F2950" s="259" t="s">
        <v>412</v>
      </c>
      <c r="G2950" s="257"/>
      <c r="H2950" s="258" t="s">
        <v>28</v>
      </c>
      <c r="I2950" s="260"/>
      <c r="J2950" s="257"/>
      <c r="K2950" s="257"/>
      <c r="L2950" s="261"/>
      <c r="M2950" s="262"/>
      <c r="N2950" s="263"/>
      <c r="O2950" s="263"/>
      <c r="P2950" s="263"/>
      <c r="Q2950" s="263"/>
      <c r="R2950" s="263"/>
      <c r="S2950" s="263"/>
      <c r="T2950" s="264"/>
      <c r="U2950" s="15"/>
      <c r="V2950" s="15"/>
      <c r="W2950" s="15"/>
      <c r="X2950" s="15"/>
      <c r="Y2950" s="15"/>
      <c r="Z2950" s="15"/>
      <c r="AA2950" s="15"/>
      <c r="AB2950" s="15"/>
      <c r="AC2950" s="15"/>
      <c r="AD2950" s="15"/>
      <c r="AE2950" s="15"/>
      <c r="AT2950" s="265" t="s">
        <v>213</v>
      </c>
      <c r="AU2950" s="265" t="s">
        <v>84</v>
      </c>
      <c r="AV2950" s="15" t="s">
        <v>82</v>
      </c>
      <c r="AW2950" s="15" t="s">
        <v>35</v>
      </c>
      <c r="AX2950" s="15" t="s">
        <v>74</v>
      </c>
      <c r="AY2950" s="265" t="s">
        <v>197</v>
      </c>
    </row>
    <row r="2951" s="15" customFormat="1">
      <c r="A2951" s="15"/>
      <c r="B2951" s="256"/>
      <c r="C2951" s="257"/>
      <c r="D2951" s="235" t="s">
        <v>213</v>
      </c>
      <c r="E2951" s="258" t="s">
        <v>28</v>
      </c>
      <c r="F2951" s="259" t="s">
        <v>3826</v>
      </c>
      <c r="G2951" s="257"/>
      <c r="H2951" s="258" t="s">
        <v>28</v>
      </c>
      <c r="I2951" s="260"/>
      <c r="J2951" s="257"/>
      <c r="K2951" s="257"/>
      <c r="L2951" s="261"/>
      <c r="M2951" s="262"/>
      <c r="N2951" s="263"/>
      <c r="O2951" s="263"/>
      <c r="P2951" s="263"/>
      <c r="Q2951" s="263"/>
      <c r="R2951" s="263"/>
      <c r="S2951" s="263"/>
      <c r="T2951" s="264"/>
      <c r="U2951" s="15"/>
      <c r="V2951" s="15"/>
      <c r="W2951" s="15"/>
      <c r="X2951" s="15"/>
      <c r="Y2951" s="15"/>
      <c r="Z2951" s="15"/>
      <c r="AA2951" s="15"/>
      <c r="AB2951" s="15"/>
      <c r="AC2951" s="15"/>
      <c r="AD2951" s="15"/>
      <c r="AE2951" s="15"/>
      <c r="AT2951" s="265" t="s">
        <v>213</v>
      </c>
      <c r="AU2951" s="265" t="s">
        <v>84</v>
      </c>
      <c r="AV2951" s="15" t="s">
        <v>82</v>
      </c>
      <c r="AW2951" s="15" t="s">
        <v>35</v>
      </c>
      <c r="AX2951" s="15" t="s">
        <v>74</v>
      </c>
      <c r="AY2951" s="265" t="s">
        <v>197</v>
      </c>
    </row>
    <row r="2952" s="15" customFormat="1">
      <c r="A2952" s="15"/>
      <c r="B2952" s="256"/>
      <c r="C2952" s="257"/>
      <c r="D2952" s="235" t="s">
        <v>213</v>
      </c>
      <c r="E2952" s="258" t="s">
        <v>28</v>
      </c>
      <c r="F2952" s="259" t="s">
        <v>3827</v>
      </c>
      <c r="G2952" s="257"/>
      <c r="H2952" s="258" t="s">
        <v>28</v>
      </c>
      <c r="I2952" s="260"/>
      <c r="J2952" s="257"/>
      <c r="K2952" s="257"/>
      <c r="L2952" s="261"/>
      <c r="M2952" s="262"/>
      <c r="N2952" s="263"/>
      <c r="O2952" s="263"/>
      <c r="P2952" s="263"/>
      <c r="Q2952" s="263"/>
      <c r="R2952" s="263"/>
      <c r="S2952" s="263"/>
      <c r="T2952" s="264"/>
      <c r="U2952" s="15"/>
      <c r="V2952" s="15"/>
      <c r="W2952" s="15"/>
      <c r="X2952" s="15"/>
      <c r="Y2952" s="15"/>
      <c r="Z2952" s="15"/>
      <c r="AA2952" s="15"/>
      <c r="AB2952" s="15"/>
      <c r="AC2952" s="15"/>
      <c r="AD2952" s="15"/>
      <c r="AE2952" s="15"/>
      <c r="AT2952" s="265" t="s">
        <v>213</v>
      </c>
      <c r="AU2952" s="265" t="s">
        <v>84</v>
      </c>
      <c r="AV2952" s="15" t="s">
        <v>82</v>
      </c>
      <c r="AW2952" s="15" t="s">
        <v>35</v>
      </c>
      <c r="AX2952" s="15" t="s">
        <v>74</v>
      </c>
      <c r="AY2952" s="265" t="s">
        <v>197</v>
      </c>
    </row>
    <row r="2953" s="15" customFormat="1">
      <c r="A2953" s="15"/>
      <c r="B2953" s="256"/>
      <c r="C2953" s="257"/>
      <c r="D2953" s="235" t="s">
        <v>213</v>
      </c>
      <c r="E2953" s="258" t="s">
        <v>28</v>
      </c>
      <c r="F2953" s="259" t="s">
        <v>3828</v>
      </c>
      <c r="G2953" s="257"/>
      <c r="H2953" s="258" t="s">
        <v>28</v>
      </c>
      <c r="I2953" s="260"/>
      <c r="J2953" s="257"/>
      <c r="K2953" s="257"/>
      <c r="L2953" s="261"/>
      <c r="M2953" s="262"/>
      <c r="N2953" s="263"/>
      <c r="O2953" s="263"/>
      <c r="P2953" s="263"/>
      <c r="Q2953" s="263"/>
      <c r="R2953" s="263"/>
      <c r="S2953" s="263"/>
      <c r="T2953" s="264"/>
      <c r="U2953" s="15"/>
      <c r="V2953" s="15"/>
      <c r="W2953" s="15"/>
      <c r="X2953" s="15"/>
      <c r="Y2953" s="15"/>
      <c r="Z2953" s="15"/>
      <c r="AA2953" s="15"/>
      <c r="AB2953" s="15"/>
      <c r="AC2953" s="15"/>
      <c r="AD2953" s="15"/>
      <c r="AE2953" s="15"/>
      <c r="AT2953" s="265" t="s">
        <v>213</v>
      </c>
      <c r="AU2953" s="265" t="s">
        <v>84</v>
      </c>
      <c r="AV2953" s="15" t="s">
        <v>82</v>
      </c>
      <c r="AW2953" s="15" t="s">
        <v>35</v>
      </c>
      <c r="AX2953" s="15" t="s">
        <v>74</v>
      </c>
      <c r="AY2953" s="265" t="s">
        <v>197</v>
      </c>
    </row>
    <row r="2954" s="15" customFormat="1">
      <c r="A2954" s="15"/>
      <c r="B2954" s="256"/>
      <c r="C2954" s="257"/>
      <c r="D2954" s="235" t="s">
        <v>213</v>
      </c>
      <c r="E2954" s="258" t="s">
        <v>28</v>
      </c>
      <c r="F2954" s="259" t="s">
        <v>3829</v>
      </c>
      <c r="G2954" s="257"/>
      <c r="H2954" s="258" t="s">
        <v>28</v>
      </c>
      <c r="I2954" s="260"/>
      <c r="J2954" s="257"/>
      <c r="K2954" s="257"/>
      <c r="L2954" s="261"/>
      <c r="M2954" s="262"/>
      <c r="N2954" s="263"/>
      <c r="O2954" s="263"/>
      <c r="P2954" s="263"/>
      <c r="Q2954" s="263"/>
      <c r="R2954" s="263"/>
      <c r="S2954" s="263"/>
      <c r="T2954" s="264"/>
      <c r="U2954" s="15"/>
      <c r="V2954" s="15"/>
      <c r="W2954" s="15"/>
      <c r="X2954" s="15"/>
      <c r="Y2954" s="15"/>
      <c r="Z2954" s="15"/>
      <c r="AA2954" s="15"/>
      <c r="AB2954" s="15"/>
      <c r="AC2954" s="15"/>
      <c r="AD2954" s="15"/>
      <c r="AE2954" s="15"/>
      <c r="AT2954" s="265" t="s">
        <v>213</v>
      </c>
      <c r="AU2954" s="265" t="s">
        <v>84</v>
      </c>
      <c r="AV2954" s="15" t="s">
        <v>82</v>
      </c>
      <c r="AW2954" s="15" t="s">
        <v>35</v>
      </c>
      <c r="AX2954" s="15" t="s">
        <v>74</v>
      </c>
      <c r="AY2954" s="265" t="s">
        <v>197</v>
      </c>
    </row>
    <row r="2955" s="15" customFormat="1">
      <c r="A2955" s="15"/>
      <c r="B2955" s="256"/>
      <c r="C2955" s="257"/>
      <c r="D2955" s="235" t="s">
        <v>213</v>
      </c>
      <c r="E2955" s="258" t="s">
        <v>28</v>
      </c>
      <c r="F2955" s="259" t="s">
        <v>3830</v>
      </c>
      <c r="G2955" s="257"/>
      <c r="H2955" s="258" t="s">
        <v>28</v>
      </c>
      <c r="I2955" s="260"/>
      <c r="J2955" s="257"/>
      <c r="K2955" s="257"/>
      <c r="L2955" s="261"/>
      <c r="M2955" s="262"/>
      <c r="N2955" s="263"/>
      <c r="O2955" s="263"/>
      <c r="P2955" s="263"/>
      <c r="Q2955" s="263"/>
      <c r="R2955" s="263"/>
      <c r="S2955" s="263"/>
      <c r="T2955" s="264"/>
      <c r="U2955" s="15"/>
      <c r="V2955" s="15"/>
      <c r="W2955" s="15"/>
      <c r="X2955" s="15"/>
      <c r="Y2955" s="15"/>
      <c r="Z2955" s="15"/>
      <c r="AA2955" s="15"/>
      <c r="AB2955" s="15"/>
      <c r="AC2955" s="15"/>
      <c r="AD2955" s="15"/>
      <c r="AE2955" s="15"/>
      <c r="AT2955" s="265" t="s">
        <v>213</v>
      </c>
      <c r="AU2955" s="265" t="s">
        <v>84</v>
      </c>
      <c r="AV2955" s="15" t="s">
        <v>82</v>
      </c>
      <c r="AW2955" s="15" t="s">
        <v>35</v>
      </c>
      <c r="AX2955" s="15" t="s">
        <v>74</v>
      </c>
      <c r="AY2955" s="265" t="s">
        <v>197</v>
      </c>
    </row>
    <row r="2956" s="15" customFormat="1">
      <c r="A2956" s="15"/>
      <c r="B2956" s="256"/>
      <c r="C2956" s="257"/>
      <c r="D2956" s="235" t="s">
        <v>213</v>
      </c>
      <c r="E2956" s="258" t="s">
        <v>28</v>
      </c>
      <c r="F2956" s="259" t="s">
        <v>3831</v>
      </c>
      <c r="G2956" s="257"/>
      <c r="H2956" s="258" t="s">
        <v>28</v>
      </c>
      <c r="I2956" s="260"/>
      <c r="J2956" s="257"/>
      <c r="K2956" s="257"/>
      <c r="L2956" s="261"/>
      <c r="M2956" s="262"/>
      <c r="N2956" s="263"/>
      <c r="O2956" s="263"/>
      <c r="P2956" s="263"/>
      <c r="Q2956" s="263"/>
      <c r="R2956" s="263"/>
      <c r="S2956" s="263"/>
      <c r="T2956" s="264"/>
      <c r="U2956" s="15"/>
      <c r="V2956" s="15"/>
      <c r="W2956" s="15"/>
      <c r="X2956" s="15"/>
      <c r="Y2956" s="15"/>
      <c r="Z2956" s="15"/>
      <c r="AA2956" s="15"/>
      <c r="AB2956" s="15"/>
      <c r="AC2956" s="15"/>
      <c r="AD2956" s="15"/>
      <c r="AE2956" s="15"/>
      <c r="AT2956" s="265" t="s">
        <v>213</v>
      </c>
      <c r="AU2956" s="265" t="s">
        <v>84</v>
      </c>
      <c r="AV2956" s="15" t="s">
        <v>82</v>
      </c>
      <c r="AW2956" s="15" t="s">
        <v>35</v>
      </c>
      <c r="AX2956" s="15" t="s">
        <v>74</v>
      </c>
      <c r="AY2956" s="265" t="s">
        <v>197</v>
      </c>
    </row>
    <row r="2957" s="15" customFormat="1">
      <c r="A2957" s="15"/>
      <c r="B2957" s="256"/>
      <c r="C2957" s="257"/>
      <c r="D2957" s="235" t="s">
        <v>213</v>
      </c>
      <c r="E2957" s="258" t="s">
        <v>28</v>
      </c>
      <c r="F2957" s="259" t="s">
        <v>3832</v>
      </c>
      <c r="G2957" s="257"/>
      <c r="H2957" s="258" t="s">
        <v>28</v>
      </c>
      <c r="I2957" s="260"/>
      <c r="J2957" s="257"/>
      <c r="K2957" s="257"/>
      <c r="L2957" s="261"/>
      <c r="M2957" s="262"/>
      <c r="N2957" s="263"/>
      <c r="O2957" s="263"/>
      <c r="P2957" s="263"/>
      <c r="Q2957" s="263"/>
      <c r="R2957" s="263"/>
      <c r="S2957" s="263"/>
      <c r="T2957" s="264"/>
      <c r="U2957" s="15"/>
      <c r="V2957" s="15"/>
      <c r="W2957" s="15"/>
      <c r="X2957" s="15"/>
      <c r="Y2957" s="15"/>
      <c r="Z2957" s="15"/>
      <c r="AA2957" s="15"/>
      <c r="AB2957" s="15"/>
      <c r="AC2957" s="15"/>
      <c r="AD2957" s="15"/>
      <c r="AE2957" s="15"/>
      <c r="AT2957" s="265" t="s">
        <v>213</v>
      </c>
      <c r="AU2957" s="265" t="s">
        <v>84</v>
      </c>
      <c r="AV2957" s="15" t="s">
        <v>82</v>
      </c>
      <c r="AW2957" s="15" t="s">
        <v>35</v>
      </c>
      <c r="AX2957" s="15" t="s">
        <v>74</v>
      </c>
      <c r="AY2957" s="265" t="s">
        <v>197</v>
      </c>
    </row>
    <row r="2958" s="13" customFormat="1">
      <c r="A2958" s="13"/>
      <c r="B2958" s="233"/>
      <c r="C2958" s="234"/>
      <c r="D2958" s="235" t="s">
        <v>213</v>
      </c>
      <c r="E2958" s="236" t="s">
        <v>28</v>
      </c>
      <c r="F2958" s="237" t="s">
        <v>3833</v>
      </c>
      <c r="G2958" s="234"/>
      <c r="H2958" s="238">
        <v>1103</v>
      </c>
      <c r="I2958" s="239"/>
      <c r="J2958" s="234"/>
      <c r="K2958" s="234"/>
      <c r="L2958" s="240"/>
      <c r="M2958" s="241"/>
      <c r="N2958" s="242"/>
      <c r="O2958" s="242"/>
      <c r="P2958" s="242"/>
      <c r="Q2958" s="242"/>
      <c r="R2958" s="242"/>
      <c r="S2958" s="242"/>
      <c r="T2958" s="243"/>
      <c r="U2958" s="13"/>
      <c r="V2958" s="13"/>
      <c r="W2958" s="13"/>
      <c r="X2958" s="13"/>
      <c r="Y2958" s="13"/>
      <c r="Z2958" s="13"/>
      <c r="AA2958" s="13"/>
      <c r="AB2958" s="13"/>
      <c r="AC2958" s="13"/>
      <c r="AD2958" s="13"/>
      <c r="AE2958" s="13"/>
      <c r="AT2958" s="244" t="s">
        <v>213</v>
      </c>
      <c r="AU2958" s="244" t="s">
        <v>84</v>
      </c>
      <c r="AV2958" s="13" t="s">
        <v>84</v>
      </c>
      <c r="AW2958" s="13" t="s">
        <v>35</v>
      </c>
      <c r="AX2958" s="13" t="s">
        <v>82</v>
      </c>
      <c r="AY2958" s="244" t="s">
        <v>197</v>
      </c>
    </row>
    <row r="2959" s="15" customFormat="1">
      <c r="A2959" s="15"/>
      <c r="B2959" s="256"/>
      <c r="C2959" s="257"/>
      <c r="D2959" s="235" t="s">
        <v>213</v>
      </c>
      <c r="E2959" s="258" t="s">
        <v>28</v>
      </c>
      <c r="F2959" s="259" t="s">
        <v>3834</v>
      </c>
      <c r="G2959" s="257"/>
      <c r="H2959" s="258" t="s">
        <v>28</v>
      </c>
      <c r="I2959" s="260"/>
      <c r="J2959" s="257"/>
      <c r="K2959" s="257"/>
      <c r="L2959" s="261"/>
      <c r="M2959" s="262"/>
      <c r="N2959" s="263"/>
      <c r="O2959" s="263"/>
      <c r="P2959" s="263"/>
      <c r="Q2959" s="263"/>
      <c r="R2959" s="263"/>
      <c r="S2959" s="263"/>
      <c r="T2959" s="264"/>
      <c r="U2959" s="15"/>
      <c r="V2959" s="15"/>
      <c r="W2959" s="15"/>
      <c r="X2959" s="15"/>
      <c r="Y2959" s="15"/>
      <c r="Z2959" s="15"/>
      <c r="AA2959" s="15"/>
      <c r="AB2959" s="15"/>
      <c r="AC2959" s="15"/>
      <c r="AD2959" s="15"/>
      <c r="AE2959" s="15"/>
      <c r="AT2959" s="265" t="s">
        <v>213</v>
      </c>
      <c r="AU2959" s="265" t="s">
        <v>84</v>
      </c>
      <c r="AV2959" s="15" t="s">
        <v>82</v>
      </c>
      <c r="AW2959" s="15" t="s">
        <v>35</v>
      </c>
      <c r="AX2959" s="15" t="s">
        <v>74</v>
      </c>
      <c r="AY2959" s="265" t="s">
        <v>197</v>
      </c>
    </row>
    <row r="2960" s="15" customFormat="1">
      <c r="A2960" s="15"/>
      <c r="B2960" s="256"/>
      <c r="C2960" s="257"/>
      <c r="D2960" s="235" t="s">
        <v>213</v>
      </c>
      <c r="E2960" s="258" t="s">
        <v>28</v>
      </c>
      <c r="F2960" s="259" t="s">
        <v>3835</v>
      </c>
      <c r="G2960" s="257"/>
      <c r="H2960" s="258" t="s">
        <v>28</v>
      </c>
      <c r="I2960" s="260"/>
      <c r="J2960" s="257"/>
      <c r="K2960" s="257"/>
      <c r="L2960" s="261"/>
      <c r="M2960" s="262"/>
      <c r="N2960" s="263"/>
      <c r="O2960" s="263"/>
      <c r="P2960" s="263"/>
      <c r="Q2960" s="263"/>
      <c r="R2960" s="263"/>
      <c r="S2960" s="263"/>
      <c r="T2960" s="264"/>
      <c r="U2960" s="15"/>
      <c r="V2960" s="15"/>
      <c r="W2960" s="15"/>
      <c r="X2960" s="15"/>
      <c r="Y2960" s="15"/>
      <c r="Z2960" s="15"/>
      <c r="AA2960" s="15"/>
      <c r="AB2960" s="15"/>
      <c r="AC2960" s="15"/>
      <c r="AD2960" s="15"/>
      <c r="AE2960" s="15"/>
      <c r="AT2960" s="265" t="s">
        <v>213</v>
      </c>
      <c r="AU2960" s="265" t="s">
        <v>84</v>
      </c>
      <c r="AV2960" s="15" t="s">
        <v>82</v>
      </c>
      <c r="AW2960" s="15" t="s">
        <v>35</v>
      </c>
      <c r="AX2960" s="15" t="s">
        <v>74</v>
      </c>
      <c r="AY2960" s="265" t="s">
        <v>197</v>
      </c>
    </row>
    <row r="2961" s="12" customFormat="1" ht="22.8" customHeight="1">
      <c r="A2961" s="12"/>
      <c r="B2961" s="199"/>
      <c r="C2961" s="200"/>
      <c r="D2961" s="201" t="s">
        <v>73</v>
      </c>
      <c r="E2961" s="213" t="s">
        <v>3836</v>
      </c>
      <c r="F2961" s="213" t="s">
        <v>3837</v>
      </c>
      <c r="G2961" s="200"/>
      <c r="H2961" s="200"/>
      <c r="I2961" s="203"/>
      <c r="J2961" s="214">
        <f>BK2961</f>
        <v>0</v>
      </c>
      <c r="K2961" s="200"/>
      <c r="L2961" s="205"/>
      <c r="M2961" s="206"/>
      <c r="N2961" s="207"/>
      <c r="O2961" s="207"/>
      <c r="P2961" s="208">
        <f>SUM(P2962:P3078)</f>
        <v>0</v>
      </c>
      <c r="Q2961" s="207"/>
      <c r="R2961" s="208">
        <f>SUM(R2962:R3078)</f>
        <v>10.881615090000002</v>
      </c>
      <c r="S2961" s="207"/>
      <c r="T2961" s="209">
        <f>SUM(T2962:T3078)</f>
        <v>0</v>
      </c>
      <c r="U2961" s="12"/>
      <c r="V2961" s="12"/>
      <c r="W2961" s="12"/>
      <c r="X2961" s="12"/>
      <c r="Y2961" s="12"/>
      <c r="Z2961" s="12"/>
      <c r="AA2961" s="12"/>
      <c r="AB2961" s="12"/>
      <c r="AC2961" s="12"/>
      <c r="AD2961" s="12"/>
      <c r="AE2961" s="12"/>
      <c r="AR2961" s="210" t="s">
        <v>84</v>
      </c>
      <c r="AT2961" s="211" t="s">
        <v>73</v>
      </c>
      <c r="AU2961" s="211" t="s">
        <v>82</v>
      </c>
      <c r="AY2961" s="210" t="s">
        <v>197</v>
      </c>
      <c r="BK2961" s="212">
        <f>SUM(BK2962:BK3078)</f>
        <v>0</v>
      </c>
    </row>
    <row r="2962" s="2" customFormat="1" ht="16.5" customHeight="1">
      <c r="A2962" s="41"/>
      <c r="B2962" s="42"/>
      <c r="C2962" s="215" t="s">
        <v>3838</v>
      </c>
      <c r="D2962" s="215" t="s">
        <v>199</v>
      </c>
      <c r="E2962" s="216" t="s">
        <v>3839</v>
      </c>
      <c r="F2962" s="217" t="s">
        <v>3840</v>
      </c>
      <c r="G2962" s="218" t="s">
        <v>202</v>
      </c>
      <c r="H2962" s="219">
        <v>451.80200000000002</v>
      </c>
      <c r="I2962" s="220"/>
      <c r="J2962" s="221">
        <f>ROUND(I2962*H2962,2)</f>
        <v>0</v>
      </c>
      <c r="K2962" s="217" t="s">
        <v>203</v>
      </c>
      <c r="L2962" s="47"/>
      <c r="M2962" s="222" t="s">
        <v>28</v>
      </c>
      <c r="N2962" s="223" t="s">
        <v>45</v>
      </c>
      <c r="O2962" s="87"/>
      <c r="P2962" s="224">
        <f>O2962*H2962</f>
        <v>0</v>
      </c>
      <c r="Q2962" s="224">
        <v>0.00029999999999999997</v>
      </c>
      <c r="R2962" s="224">
        <f>Q2962*H2962</f>
        <v>0.13554059999999998</v>
      </c>
      <c r="S2962" s="224">
        <v>0</v>
      </c>
      <c r="T2962" s="225">
        <f>S2962*H2962</f>
        <v>0</v>
      </c>
      <c r="U2962" s="41"/>
      <c r="V2962" s="41"/>
      <c r="W2962" s="41"/>
      <c r="X2962" s="41"/>
      <c r="Y2962" s="41"/>
      <c r="Z2962" s="41"/>
      <c r="AA2962" s="41"/>
      <c r="AB2962" s="41"/>
      <c r="AC2962" s="41"/>
      <c r="AD2962" s="41"/>
      <c r="AE2962" s="41"/>
      <c r="AR2962" s="226" t="s">
        <v>283</v>
      </c>
      <c r="AT2962" s="226" t="s">
        <v>199</v>
      </c>
      <c r="AU2962" s="226" t="s">
        <v>84</v>
      </c>
      <c r="AY2962" s="20" t="s">
        <v>197</v>
      </c>
      <c r="BE2962" s="227">
        <f>IF(N2962="základní",J2962,0)</f>
        <v>0</v>
      </c>
      <c r="BF2962" s="227">
        <f>IF(N2962="snížená",J2962,0)</f>
        <v>0</v>
      </c>
      <c r="BG2962" s="227">
        <f>IF(N2962="zákl. přenesená",J2962,0)</f>
        <v>0</v>
      </c>
      <c r="BH2962" s="227">
        <f>IF(N2962="sníž. přenesená",J2962,0)</f>
        <v>0</v>
      </c>
      <c r="BI2962" s="227">
        <f>IF(N2962="nulová",J2962,0)</f>
        <v>0</v>
      </c>
      <c r="BJ2962" s="20" t="s">
        <v>82</v>
      </c>
      <c r="BK2962" s="227">
        <f>ROUND(I2962*H2962,2)</f>
        <v>0</v>
      </c>
      <c r="BL2962" s="20" t="s">
        <v>283</v>
      </c>
      <c r="BM2962" s="226" t="s">
        <v>3841</v>
      </c>
    </row>
    <row r="2963" s="2" customFormat="1">
      <c r="A2963" s="41"/>
      <c r="B2963" s="42"/>
      <c r="C2963" s="43"/>
      <c r="D2963" s="228" t="s">
        <v>206</v>
      </c>
      <c r="E2963" s="43"/>
      <c r="F2963" s="229" t="s">
        <v>3842</v>
      </c>
      <c r="G2963" s="43"/>
      <c r="H2963" s="43"/>
      <c r="I2963" s="230"/>
      <c r="J2963" s="43"/>
      <c r="K2963" s="43"/>
      <c r="L2963" s="47"/>
      <c r="M2963" s="231"/>
      <c r="N2963" s="232"/>
      <c r="O2963" s="87"/>
      <c r="P2963" s="87"/>
      <c r="Q2963" s="87"/>
      <c r="R2963" s="87"/>
      <c r="S2963" s="87"/>
      <c r="T2963" s="88"/>
      <c r="U2963" s="41"/>
      <c r="V2963" s="41"/>
      <c r="W2963" s="41"/>
      <c r="X2963" s="41"/>
      <c r="Y2963" s="41"/>
      <c r="Z2963" s="41"/>
      <c r="AA2963" s="41"/>
      <c r="AB2963" s="41"/>
      <c r="AC2963" s="41"/>
      <c r="AD2963" s="41"/>
      <c r="AE2963" s="41"/>
      <c r="AT2963" s="20" t="s">
        <v>206</v>
      </c>
      <c r="AU2963" s="20" t="s">
        <v>84</v>
      </c>
    </row>
    <row r="2964" s="2" customFormat="1" ht="16.5" customHeight="1">
      <c r="A2964" s="41"/>
      <c r="B2964" s="42"/>
      <c r="C2964" s="215" t="s">
        <v>3843</v>
      </c>
      <c r="D2964" s="215" t="s">
        <v>199</v>
      </c>
      <c r="E2964" s="216" t="s">
        <v>3844</v>
      </c>
      <c r="F2964" s="217" t="s">
        <v>3845</v>
      </c>
      <c r="G2964" s="218" t="s">
        <v>202</v>
      </c>
      <c r="H2964" s="219">
        <v>98.415000000000006</v>
      </c>
      <c r="I2964" s="220"/>
      <c r="J2964" s="221">
        <f>ROUND(I2964*H2964,2)</f>
        <v>0</v>
      </c>
      <c r="K2964" s="217" t="s">
        <v>203</v>
      </c>
      <c r="L2964" s="47"/>
      <c r="M2964" s="222" t="s">
        <v>28</v>
      </c>
      <c r="N2964" s="223" t="s">
        <v>45</v>
      </c>
      <c r="O2964" s="87"/>
      <c r="P2964" s="224">
        <f>O2964*H2964</f>
        <v>0</v>
      </c>
      <c r="Q2964" s="224">
        <v>0.0015</v>
      </c>
      <c r="R2964" s="224">
        <f>Q2964*H2964</f>
        <v>0.14762250000000002</v>
      </c>
      <c r="S2964" s="224">
        <v>0</v>
      </c>
      <c r="T2964" s="225">
        <f>S2964*H2964</f>
        <v>0</v>
      </c>
      <c r="U2964" s="41"/>
      <c r="V2964" s="41"/>
      <c r="W2964" s="41"/>
      <c r="X2964" s="41"/>
      <c r="Y2964" s="41"/>
      <c r="Z2964" s="41"/>
      <c r="AA2964" s="41"/>
      <c r="AB2964" s="41"/>
      <c r="AC2964" s="41"/>
      <c r="AD2964" s="41"/>
      <c r="AE2964" s="41"/>
      <c r="AR2964" s="226" t="s">
        <v>283</v>
      </c>
      <c r="AT2964" s="226" t="s">
        <v>199</v>
      </c>
      <c r="AU2964" s="226" t="s">
        <v>84</v>
      </c>
      <c r="AY2964" s="20" t="s">
        <v>197</v>
      </c>
      <c r="BE2964" s="227">
        <f>IF(N2964="základní",J2964,0)</f>
        <v>0</v>
      </c>
      <c r="BF2964" s="227">
        <f>IF(N2964="snížená",J2964,0)</f>
        <v>0</v>
      </c>
      <c r="BG2964" s="227">
        <f>IF(N2964="zákl. přenesená",J2964,0)</f>
        <v>0</v>
      </c>
      <c r="BH2964" s="227">
        <f>IF(N2964="sníž. přenesená",J2964,0)</f>
        <v>0</v>
      </c>
      <c r="BI2964" s="227">
        <f>IF(N2964="nulová",J2964,0)</f>
        <v>0</v>
      </c>
      <c r="BJ2964" s="20" t="s">
        <v>82</v>
      </c>
      <c r="BK2964" s="227">
        <f>ROUND(I2964*H2964,2)</f>
        <v>0</v>
      </c>
      <c r="BL2964" s="20" t="s">
        <v>283</v>
      </c>
      <c r="BM2964" s="226" t="s">
        <v>3846</v>
      </c>
    </row>
    <row r="2965" s="2" customFormat="1">
      <c r="A2965" s="41"/>
      <c r="B2965" s="42"/>
      <c r="C2965" s="43"/>
      <c r="D2965" s="228" t="s">
        <v>206</v>
      </c>
      <c r="E2965" s="43"/>
      <c r="F2965" s="229" t="s">
        <v>3847</v>
      </c>
      <c r="G2965" s="43"/>
      <c r="H2965" s="43"/>
      <c r="I2965" s="230"/>
      <c r="J2965" s="43"/>
      <c r="K2965" s="43"/>
      <c r="L2965" s="47"/>
      <c r="M2965" s="231"/>
      <c r="N2965" s="232"/>
      <c r="O2965" s="87"/>
      <c r="P2965" s="87"/>
      <c r="Q2965" s="87"/>
      <c r="R2965" s="87"/>
      <c r="S2965" s="87"/>
      <c r="T2965" s="88"/>
      <c r="U2965" s="41"/>
      <c r="V2965" s="41"/>
      <c r="W2965" s="41"/>
      <c r="X2965" s="41"/>
      <c r="Y2965" s="41"/>
      <c r="Z2965" s="41"/>
      <c r="AA2965" s="41"/>
      <c r="AB2965" s="41"/>
      <c r="AC2965" s="41"/>
      <c r="AD2965" s="41"/>
      <c r="AE2965" s="41"/>
      <c r="AT2965" s="20" t="s">
        <v>206</v>
      </c>
      <c r="AU2965" s="20" t="s">
        <v>84</v>
      </c>
    </row>
    <row r="2966" s="15" customFormat="1">
      <c r="A2966" s="15"/>
      <c r="B2966" s="256"/>
      <c r="C2966" s="257"/>
      <c r="D2966" s="235" t="s">
        <v>213</v>
      </c>
      <c r="E2966" s="258" t="s">
        <v>28</v>
      </c>
      <c r="F2966" s="259" t="s">
        <v>3848</v>
      </c>
      <c r="G2966" s="257"/>
      <c r="H2966" s="258" t="s">
        <v>28</v>
      </c>
      <c r="I2966" s="260"/>
      <c r="J2966" s="257"/>
      <c r="K2966" s="257"/>
      <c r="L2966" s="261"/>
      <c r="M2966" s="262"/>
      <c r="N2966" s="263"/>
      <c r="O2966" s="263"/>
      <c r="P2966" s="263"/>
      <c r="Q2966" s="263"/>
      <c r="R2966" s="263"/>
      <c r="S2966" s="263"/>
      <c r="T2966" s="264"/>
      <c r="U2966" s="15"/>
      <c r="V2966" s="15"/>
      <c r="W2966" s="15"/>
      <c r="X2966" s="15"/>
      <c r="Y2966" s="15"/>
      <c r="Z2966" s="15"/>
      <c r="AA2966" s="15"/>
      <c r="AB2966" s="15"/>
      <c r="AC2966" s="15"/>
      <c r="AD2966" s="15"/>
      <c r="AE2966" s="15"/>
      <c r="AT2966" s="265" t="s">
        <v>213</v>
      </c>
      <c r="AU2966" s="265" t="s">
        <v>84</v>
      </c>
      <c r="AV2966" s="15" t="s">
        <v>82</v>
      </c>
      <c r="AW2966" s="15" t="s">
        <v>35</v>
      </c>
      <c r="AX2966" s="15" t="s">
        <v>74</v>
      </c>
      <c r="AY2966" s="265" t="s">
        <v>197</v>
      </c>
    </row>
    <row r="2967" s="15" customFormat="1">
      <c r="A2967" s="15"/>
      <c r="B2967" s="256"/>
      <c r="C2967" s="257"/>
      <c r="D2967" s="235" t="s">
        <v>213</v>
      </c>
      <c r="E2967" s="258" t="s">
        <v>28</v>
      </c>
      <c r="F2967" s="259" t="s">
        <v>3849</v>
      </c>
      <c r="G2967" s="257"/>
      <c r="H2967" s="258" t="s">
        <v>28</v>
      </c>
      <c r="I2967" s="260"/>
      <c r="J2967" s="257"/>
      <c r="K2967" s="257"/>
      <c r="L2967" s="261"/>
      <c r="M2967" s="262"/>
      <c r="N2967" s="263"/>
      <c r="O2967" s="263"/>
      <c r="P2967" s="263"/>
      <c r="Q2967" s="263"/>
      <c r="R2967" s="263"/>
      <c r="S2967" s="263"/>
      <c r="T2967" s="264"/>
      <c r="U2967" s="15"/>
      <c r="V2967" s="15"/>
      <c r="W2967" s="15"/>
      <c r="X2967" s="15"/>
      <c r="Y2967" s="15"/>
      <c r="Z2967" s="15"/>
      <c r="AA2967" s="15"/>
      <c r="AB2967" s="15"/>
      <c r="AC2967" s="15"/>
      <c r="AD2967" s="15"/>
      <c r="AE2967" s="15"/>
      <c r="AT2967" s="265" t="s">
        <v>213</v>
      </c>
      <c r="AU2967" s="265" t="s">
        <v>84</v>
      </c>
      <c r="AV2967" s="15" t="s">
        <v>82</v>
      </c>
      <c r="AW2967" s="15" t="s">
        <v>35</v>
      </c>
      <c r="AX2967" s="15" t="s">
        <v>74</v>
      </c>
      <c r="AY2967" s="265" t="s">
        <v>197</v>
      </c>
    </row>
    <row r="2968" s="15" customFormat="1">
      <c r="A2968" s="15"/>
      <c r="B2968" s="256"/>
      <c r="C2968" s="257"/>
      <c r="D2968" s="235" t="s">
        <v>213</v>
      </c>
      <c r="E2968" s="258" t="s">
        <v>28</v>
      </c>
      <c r="F2968" s="259" t="s">
        <v>3850</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5" customFormat="1">
      <c r="A2969" s="15"/>
      <c r="B2969" s="256"/>
      <c r="C2969" s="257"/>
      <c r="D2969" s="235" t="s">
        <v>213</v>
      </c>
      <c r="E2969" s="258" t="s">
        <v>28</v>
      </c>
      <c r="F2969" s="259" t="s">
        <v>3851</v>
      </c>
      <c r="G2969" s="257"/>
      <c r="H2969" s="258" t="s">
        <v>28</v>
      </c>
      <c r="I2969" s="260"/>
      <c r="J2969" s="257"/>
      <c r="K2969" s="257"/>
      <c r="L2969" s="261"/>
      <c r="M2969" s="262"/>
      <c r="N2969" s="263"/>
      <c r="O2969" s="263"/>
      <c r="P2969" s="263"/>
      <c r="Q2969" s="263"/>
      <c r="R2969" s="263"/>
      <c r="S2969" s="263"/>
      <c r="T2969" s="264"/>
      <c r="U2969" s="15"/>
      <c r="V2969" s="15"/>
      <c r="W2969" s="15"/>
      <c r="X2969" s="15"/>
      <c r="Y2969" s="15"/>
      <c r="Z2969" s="15"/>
      <c r="AA2969" s="15"/>
      <c r="AB2969" s="15"/>
      <c r="AC2969" s="15"/>
      <c r="AD2969" s="15"/>
      <c r="AE2969" s="15"/>
      <c r="AT2969" s="265" t="s">
        <v>213</v>
      </c>
      <c r="AU2969" s="265" t="s">
        <v>84</v>
      </c>
      <c r="AV2969" s="15" t="s">
        <v>82</v>
      </c>
      <c r="AW2969" s="15" t="s">
        <v>35</v>
      </c>
      <c r="AX2969" s="15" t="s">
        <v>74</v>
      </c>
      <c r="AY2969" s="265" t="s">
        <v>197</v>
      </c>
    </row>
    <row r="2970" s="13" customFormat="1">
      <c r="A2970" s="13"/>
      <c r="B2970" s="233"/>
      <c r="C2970" s="234"/>
      <c r="D2970" s="235" t="s">
        <v>213</v>
      </c>
      <c r="E2970" s="236" t="s">
        <v>28</v>
      </c>
      <c r="F2970" s="237" t="s">
        <v>3852</v>
      </c>
      <c r="G2970" s="234"/>
      <c r="H2970" s="238">
        <v>60.479999999999997</v>
      </c>
      <c r="I2970" s="239"/>
      <c r="J2970" s="234"/>
      <c r="K2970" s="234"/>
      <c r="L2970" s="240"/>
      <c r="M2970" s="241"/>
      <c r="N2970" s="242"/>
      <c r="O2970" s="242"/>
      <c r="P2970" s="242"/>
      <c r="Q2970" s="242"/>
      <c r="R2970" s="242"/>
      <c r="S2970" s="242"/>
      <c r="T2970" s="243"/>
      <c r="U2970" s="13"/>
      <c r="V2970" s="13"/>
      <c r="W2970" s="13"/>
      <c r="X2970" s="13"/>
      <c r="Y2970" s="13"/>
      <c r="Z2970" s="13"/>
      <c r="AA2970" s="13"/>
      <c r="AB2970" s="13"/>
      <c r="AC2970" s="13"/>
      <c r="AD2970" s="13"/>
      <c r="AE2970" s="13"/>
      <c r="AT2970" s="244" t="s">
        <v>213</v>
      </c>
      <c r="AU2970" s="244" t="s">
        <v>84</v>
      </c>
      <c r="AV2970" s="13" t="s">
        <v>84</v>
      </c>
      <c r="AW2970" s="13" t="s">
        <v>35</v>
      </c>
      <c r="AX2970" s="13" t="s">
        <v>74</v>
      </c>
      <c r="AY2970" s="244" t="s">
        <v>197</v>
      </c>
    </row>
    <row r="2971" s="16" customFormat="1">
      <c r="A2971" s="16"/>
      <c r="B2971" s="266"/>
      <c r="C2971" s="267"/>
      <c r="D2971" s="235" t="s">
        <v>213</v>
      </c>
      <c r="E2971" s="268" t="s">
        <v>28</v>
      </c>
      <c r="F2971" s="269" t="s">
        <v>416</v>
      </c>
      <c r="G2971" s="267"/>
      <c r="H2971" s="270">
        <v>60.479999999999997</v>
      </c>
      <c r="I2971" s="271"/>
      <c r="J2971" s="267"/>
      <c r="K2971" s="267"/>
      <c r="L2971" s="272"/>
      <c r="M2971" s="273"/>
      <c r="N2971" s="274"/>
      <c r="O2971" s="274"/>
      <c r="P2971" s="274"/>
      <c r="Q2971" s="274"/>
      <c r="R2971" s="274"/>
      <c r="S2971" s="274"/>
      <c r="T2971" s="275"/>
      <c r="U2971" s="16"/>
      <c r="V2971" s="16"/>
      <c r="W2971" s="16"/>
      <c r="X2971" s="16"/>
      <c r="Y2971" s="16"/>
      <c r="Z2971" s="16"/>
      <c r="AA2971" s="16"/>
      <c r="AB2971" s="16"/>
      <c r="AC2971" s="16"/>
      <c r="AD2971" s="16"/>
      <c r="AE2971" s="16"/>
      <c r="AT2971" s="276" t="s">
        <v>213</v>
      </c>
      <c r="AU2971" s="276" t="s">
        <v>84</v>
      </c>
      <c r="AV2971" s="16" t="s">
        <v>160</v>
      </c>
      <c r="AW2971" s="16" t="s">
        <v>35</v>
      </c>
      <c r="AX2971" s="16" t="s">
        <v>74</v>
      </c>
      <c r="AY2971" s="276" t="s">
        <v>197</v>
      </c>
    </row>
    <row r="2972" s="15" customFormat="1">
      <c r="A2972" s="15"/>
      <c r="B2972" s="256"/>
      <c r="C2972" s="257"/>
      <c r="D2972" s="235" t="s">
        <v>213</v>
      </c>
      <c r="E2972" s="258" t="s">
        <v>28</v>
      </c>
      <c r="F2972" s="259" t="s">
        <v>1002</v>
      </c>
      <c r="G2972" s="257"/>
      <c r="H2972" s="258" t="s">
        <v>28</v>
      </c>
      <c r="I2972" s="260"/>
      <c r="J2972" s="257"/>
      <c r="K2972" s="257"/>
      <c r="L2972" s="261"/>
      <c r="M2972" s="262"/>
      <c r="N2972" s="263"/>
      <c r="O2972" s="263"/>
      <c r="P2972" s="263"/>
      <c r="Q2972" s="263"/>
      <c r="R2972" s="263"/>
      <c r="S2972" s="263"/>
      <c r="T2972" s="264"/>
      <c r="U2972" s="15"/>
      <c r="V2972" s="15"/>
      <c r="W2972" s="15"/>
      <c r="X2972" s="15"/>
      <c r="Y2972" s="15"/>
      <c r="Z2972" s="15"/>
      <c r="AA2972" s="15"/>
      <c r="AB2972" s="15"/>
      <c r="AC2972" s="15"/>
      <c r="AD2972" s="15"/>
      <c r="AE2972" s="15"/>
      <c r="AT2972" s="265" t="s">
        <v>213</v>
      </c>
      <c r="AU2972" s="265" t="s">
        <v>84</v>
      </c>
      <c r="AV2972" s="15" t="s">
        <v>82</v>
      </c>
      <c r="AW2972" s="15" t="s">
        <v>35</v>
      </c>
      <c r="AX2972" s="15" t="s">
        <v>74</v>
      </c>
      <c r="AY2972" s="265" t="s">
        <v>197</v>
      </c>
    </row>
    <row r="2973" s="15" customFormat="1">
      <c r="A2973" s="15"/>
      <c r="B2973" s="256"/>
      <c r="C2973" s="257"/>
      <c r="D2973" s="235" t="s">
        <v>213</v>
      </c>
      <c r="E2973" s="258" t="s">
        <v>28</v>
      </c>
      <c r="F2973" s="259" t="s">
        <v>3853</v>
      </c>
      <c r="G2973" s="257"/>
      <c r="H2973" s="258" t="s">
        <v>28</v>
      </c>
      <c r="I2973" s="260"/>
      <c r="J2973" s="257"/>
      <c r="K2973" s="257"/>
      <c r="L2973" s="261"/>
      <c r="M2973" s="262"/>
      <c r="N2973" s="263"/>
      <c r="O2973" s="263"/>
      <c r="P2973" s="263"/>
      <c r="Q2973" s="263"/>
      <c r="R2973" s="263"/>
      <c r="S2973" s="263"/>
      <c r="T2973" s="264"/>
      <c r="U2973" s="15"/>
      <c r="V2973" s="15"/>
      <c r="W2973" s="15"/>
      <c r="X2973" s="15"/>
      <c r="Y2973" s="15"/>
      <c r="Z2973" s="15"/>
      <c r="AA2973" s="15"/>
      <c r="AB2973" s="15"/>
      <c r="AC2973" s="15"/>
      <c r="AD2973" s="15"/>
      <c r="AE2973" s="15"/>
      <c r="AT2973" s="265" t="s">
        <v>213</v>
      </c>
      <c r="AU2973" s="265" t="s">
        <v>84</v>
      </c>
      <c r="AV2973" s="15" t="s">
        <v>82</v>
      </c>
      <c r="AW2973" s="15" t="s">
        <v>35</v>
      </c>
      <c r="AX2973" s="15" t="s">
        <v>74</v>
      </c>
      <c r="AY2973" s="265" t="s">
        <v>197</v>
      </c>
    </row>
    <row r="2974" s="13" customFormat="1">
      <c r="A2974" s="13"/>
      <c r="B2974" s="233"/>
      <c r="C2974" s="234"/>
      <c r="D2974" s="235" t="s">
        <v>213</v>
      </c>
      <c r="E2974" s="236" t="s">
        <v>28</v>
      </c>
      <c r="F2974" s="237" t="s">
        <v>3854</v>
      </c>
      <c r="G2974" s="234"/>
      <c r="H2974" s="238">
        <v>23.399999999999999</v>
      </c>
      <c r="I2974" s="239"/>
      <c r="J2974" s="234"/>
      <c r="K2974" s="234"/>
      <c r="L2974" s="240"/>
      <c r="M2974" s="241"/>
      <c r="N2974" s="242"/>
      <c r="O2974" s="242"/>
      <c r="P2974" s="242"/>
      <c r="Q2974" s="242"/>
      <c r="R2974" s="242"/>
      <c r="S2974" s="242"/>
      <c r="T2974" s="243"/>
      <c r="U2974" s="13"/>
      <c r="V2974" s="13"/>
      <c r="W2974" s="13"/>
      <c r="X2974" s="13"/>
      <c r="Y2974" s="13"/>
      <c r="Z2974" s="13"/>
      <c r="AA2974" s="13"/>
      <c r="AB2974" s="13"/>
      <c r="AC2974" s="13"/>
      <c r="AD2974" s="13"/>
      <c r="AE2974" s="13"/>
      <c r="AT2974" s="244" t="s">
        <v>213</v>
      </c>
      <c r="AU2974" s="244" t="s">
        <v>84</v>
      </c>
      <c r="AV2974" s="13" t="s">
        <v>84</v>
      </c>
      <c r="AW2974" s="13" t="s">
        <v>35</v>
      </c>
      <c r="AX2974" s="13" t="s">
        <v>74</v>
      </c>
      <c r="AY2974" s="244" t="s">
        <v>197</v>
      </c>
    </row>
    <row r="2975" s="15" customFormat="1">
      <c r="A2975" s="15"/>
      <c r="B2975" s="256"/>
      <c r="C2975" s="257"/>
      <c r="D2975" s="235" t="s">
        <v>213</v>
      </c>
      <c r="E2975" s="258" t="s">
        <v>28</v>
      </c>
      <c r="F2975" s="259" t="s">
        <v>3855</v>
      </c>
      <c r="G2975" s="257"/>
      <c r="H2975" s="258" t="s">
        <v>28</v>
      </c>
      <c r="I2975" s="260"/>
      <c r="J2975" s="257"/>
      <c r="K2975" s="257"/>
      <c r="L2975" s="261"/>
      <c r="M2975" s="262"/>
      <c r="N2975" s="263"/>
      <c r="O2975" s="263"/>
      <c r="P2975" s="263"/>
      <c r="Q2975" s="263"/>
      <c r="R2975" s="263"/>
      <c r="S2975" s="263"/>
      <c r="T2975" s="264"/>
      <c r="U2975" s="15"/>
      <c r="V2975" s="15"/>
      <c r="W2975" s="15"/>
      <c r="X2975" s="15"/>
      <c r="Y2975" s="15"/>
      <c r="Z2975" s="15"/>
      <c r="AA2975" s="15"/>
      <c r="AB2975" s="15"/>
      <c r="AC2975" s="15"/>
      <c r="AD2975" s="15"/>
      <c r="AE2975" s="15"/>
      <c r="AT2975" s="265" t="s">
        <v>213</v>
      </c>
      <c r="AU2975" s="265" t="s">
        <v>84</v>
      </c>
      <c r="AV2975" s="15" t="s">
        <v>82</v>
      </c>
      <c r="AW2975" s="15" t="s">
        <v>35</v>
      </c>
      <c r="AX2975" s="15" t="s">
        <v>74</v>
      </c>
      <c r="AY2975" s="265" t="s">
        <v>197</v>
      </c>
    </row>
    <row r="2976" s="13" customFormat="1">
      <c r="A2976" s="13"/>
      <c r="B2976" s="233"/>
      <c r="C2976" s="234"/>
      <c r="D2976" s="235" t="s">
        <v>213</v>
      </c>
      <c r="E2976" s="236" t="s">
        <v>28</v>
      </c>
      <c r="F2976" s="237" t="s">
        <v>3856</v>
      </c>
      <c r="G2976" s="234"/>
      <c r="H2976" s="238">
        <v>14.535</v>
      </c>
      <c r="I2976" s="239"/>
      <c r="J2976" s="234"/>
      <c r="K2976" s="234"/>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213</v>
      </c>
      <c r="AU2976" s="244" t="s">
        <v>84</v>
      </c>
      <c r="AV2976" s="13" t="s">
        <v>84</v>
      </c>
      <c r="AW2976" s="13" t="s">
        <v>35</v>
      </c>
      <c r="AX2976" s="13" t="s">
        <v>74</v>
      </c>
      <c r="AY2976" s="244" t="s">
        <v>197</v>
      </c>
    </row>
    <row r="2977" s="16" customFormat="1">
      <c r="A2977" s="16"/>
      <c r="B2977" s="266"/>
      <c r="C2977" s="267"/>
      <c r="D2977" s="235" t="s">
        <v>213</v>
      </c>
      <c r="E2977" s="268" t="s">
        <v>28</v>
      </c>
      <c r="F2977" s="269" t="s">
        <v>416</v>
      </c>
      <c r="G2977" s="267"/>
      <c r="H2977" s="270">
        <v>37.935000000000002</v>
      </c>
      <c r="I2977" s="271"/>
      <c r="J2977" s="267"/>
      <c r="K2977" s="267"/>
      <c r="L2977" s="272"/>
      <c r="M2977" s="273"/>
      <c r="N2977" s="274"/>
      <c r="O2977" s="274"/>
      <c r="P2977" s="274"/>
      <c r="Q2977" s="274"/>
      <c r="R2977" s="274"/>
      <c r="S2977" s="274"/>
      <c r="T2977" s="275"/>
      <c r="U2977" s="16"/>
      <c r="V2977" s="16"/>
      <c r="W2977" s="16"/>
      <c r="X2977" s="16"/>
      <c r="Y2977" s="16"/>
      <c r="Z2977" s="16"/>
      <c r="AA2977" s="16"/>
      <c r="AB2977" s="16"/>
      <c r="AC2977" s="16"/>
      <c r="AD2977" s="16"/>
      <c r="AE2977" s="16"/>
      <c r="AT2977" s="276" t="s">
        <v>213</v>
      </c>
      <c r="AU2977" s="276" t="s">
        <v>84</v>
      </c>
      <c r="AV2977" s="16" t="s">
        <v>160</v>
      </c>
      <c r="AW2977" s="16" t="s">
        <v>35</v>
      </c>
      <c r="AX2977" s="16" t="s">
        <v>74</v>
      </c>
      <c r="AY2977" s="276" t="s">
        <v>197</v>
      </c>
    </row>
    <row r="2978" s="14" customFormat="1">
      <c r="A2978" s="14"/>
      <c r="B2978" s="245"/>
      <c r="C2978" s="246"/>
      <c r="D2978" s="235" t="s">
        <v>213</v>
      </c>
      <c r="E2978" s="247" t="s">
        <v>28</v>
      </c>
      <c r="F2978" s="248" t="s">
        <v>226</v>
      </c>
      <c r="G2978" s="246"/>
      <c r="H2978" s="249">
        <v>98.415000000000006</v>
      </c>
      <c r="I2978" s="250"/>
      <c r="J2978" s="246"/>
      <c r="K2978" s="246"/>
      <c r="L2978" s="251"/>
      <c r="M2978" s="252"/>
      <c r="N2978" s="253"/>
      <c r="O2978" s="253"/>
      <c r="P2978" s="253"/>
      <c r="Q2978" s="253"/>
      <c r="R2978" s="253"/>
      <c r="S2978" s="253"/>
      <c r="T2978" s="254"/>
      <c r="U2978" s="14"/>
      <c r="V2978" s="14"/>
      <c r="W2978" s="14"/>
      <c r="X2978" s="14"/>
      <c r="Y2978" s="14"/>
      <c r="Z2978" s="14"/>
      <c r="AA2978" s="14"/>
      <c r="AB2978" s="14"/>
      <c r="AC2978" s="14"/>
      <c r="AD2978" s="14"/>
      <c r="AE2978" s="14"/>
      <c r="AT2978" s="255" t="s">
        <v>213</v>
      </c>
      <c r="AU2978" s="255" t="s">
        <v>84</v>
      </c>
      <c r="AV2978" s="14" t="s">
        <v>204</v>
      </c>
      <c r="AW2978" s="14" t="s">
        <v>35</v>
      </c>
      <c r="AX2978" s="14" t="s">
        <v>82</v>
      </c>
      <c r="AY2978" s="255" t="s">
        <v>197</v>
      </c>
    </row>
    <row r="2979" s="2" customFormat="1" ht="16.5" customHeight="1">
      <c r="A2979" s="41"/>
      <c r="B2979" s="42"/>
      <c r="C2979" s="215" t="s">
        <v>3857</v>
      </c>
      <c r="D2979" s="215" t="s">
        <v>199</v>
      </c>
      <c r="E2979" s="216" t="s">
        <v>3858</v>
      </c>
      <c r="F2979" s="217" t="s">
        <v>3859</v>
      </c>
      <c r="G2979" s="218" t="s">
        <v>265</v>
      </c>
      <c r="H2979" s="219">
        <v>41.350000000000001</v>
      </c>
      <c r="I2979" s="220"/>
      <c r="J2979" s="221">
        <f>ROUND(I2979*H2979,2)</f>
        <v>0</v>
      </c>
      <c r="K2979" s="217" t="s">
        <v>203</v>
      </c>
      <c r="L2979" s="47"/>
      <c r="M2979" s="222" t="s">
        <v>28</v>
      </c>
      <c r="N2979" s="223" t="s">
        <v>45</v>
      </c>
      <c r="O2979" s="87"/>
      <c r="P2979" s="224">
        <f>O2979*H2979</f>
        <v>0</v>
      </c>
      <c r="Q2979" s="224">
        <v>0.00027999999999999998</v>
      </c>
      <c r="R2979" s="224">
        <f>Q2979*H2979</f>
        <v>0.011578</v>
      </c>
      <c r="S2979" s="224">
        <v>0</v>
      </c>
      <c r="T2979" s="225">
        <f>S2979*H2979</f>
        <v>0</v>
      </c>
      <c r="U2979" s="41"/>
      <c r="V2979" s="41"/>
      <c r="W2979" s="41"/>
      <c r="X2979" s="41"/>
      <c r="Y2979" s="41"/>
      <c r="Z2979" s="41"/>
      <c r="AA2979" s="41"/>
      <c r="AB2979" s="41"/>
      <c r="AC2979" s="41"/>
      <c r="AD2979" s="41"/>
      <c r="AE2979" s="41"/>
      <c r="AR2979" s="226" t="s">
        <v>283</v>
      </c>
      <c r="AT2979" s="226" t="s">
        <v>199</v>
      </c>
      <c r="AU2979" s="226" t="s">
        <v>84</v>
      </c>
      <c r="AY2979" s="20" t="s">
        <v>197</v>
      </c>
      <c r="BE2979" s="227">
        <f>IF(N2979="základní",J2979,0)</f>
        <v>0</v>
      </c>
      <c r="BF2979" s="227">
        <f>IF(N2979="snížená",J2979,0)</f>
        <v>0</v>
      </c>
      <c r="BG2979" s="227">
        <f>IF(N2979="zákl. přenesená",J2979,0)</f>
        <v>0</v>
      </c>
      <c r="BH2979" s="227">
        <f>IF(N2979="sníž. přenesená",J2979,0)</f>
        <v>0</v>
      </c>
      <c r="BI2979" s="227">
        <f>IF(N2979="nulová",J2979,0)</f>
        <v>0</v>
      </c>
      <c r="BJ2979" s="20" t="s">
        <v>82</v>
      </c>
      <c r="BK2979" s="227">
        <f>ROUND(I2979*H2979,2)</f>
        <v>0</v>
      </c>
      <c r="BL2979" s="20" t="s">
        <v>283</v>
      </c>
      <c r="BM2979" s="226" t="s">
        <v>3860</v>
      </c>
    </row>
    <row r="2980" s="2" customFormat="1">
      <c r="A2980" s="41"/>
      <c r="B2980" s="42"/>
      <c r="C2980" s="43"/>
      <c r="D2980" s="228" t="s">
        <v>206</v>
      </c>
      <c r="E2980" s="43"/>
      <c r="F2980" s="229" t="s">
        <v>3861</v>
      </c>
      <c r="G2980" s="43"/>
      <c r="H2980" s="43"/>
      <c r="I2980" s="230"/>
      <c r="J2980" s="43"/>
      <c r="K2980" s="43"/>
      <c r="L2980" s="47"/>
      <c r="M2980" s="231"/>
      <c r="N2980" s="232"/>
      <c r="O2980" s="87"/>
      <c r="P2980" s="87"/>
      <c r="Q2980" s="87"/>
      <c r="R2980" s="87"/>
      <c r="S2980" s="87"/>
      <c r="T2980" s="88"/>
      <c r="U2980" s="41"/>
      <c r="V2980" s="41"/>
      <c r="W2980" s="41"/>
      <c r="X2980" s="41"/>
      <c r="Y2980" s="41"/>
      <c r="Z2980" s="41"/>
      <c r="AA2980" s="41"/>
      <c r="AB2980" s="41"/>
      <c r="AC2980" s="41"/>
      <c r="AD2980" s="41"/>
      <c r="AE2980" s="41"/>
      <c r="AT2980" s="20" t="s">
        <v>206</v>
      </c>
      <c r="AU2980" s="20" t="s">
        <v>84</v>
      </c>
    </row>
    <row r="2981" s="15" customFormat="1">
      <c r="A2981" s="15"/>
      <c r="B2981" s="256"/>
      <c r="C2981" s="257"/>
      <c r="D2981" s="235" t="s">
        <v>213</v>
      </c>
      <c r="E2981" s="258" t="s">
        <v>28</v>
      </c>
      <c r="F2981" s="259" t="s">
        <v>3848</v>
      </c>
      <c r="G2981" s="257"/>
      <c r="H2981" s="258" t="s">
        <v>28</v>
      </c>
      <c r="I2981" s="260"/>
      <c r="J2981" s="257"/>
      <c r="K2981" s="257"/>
      <c r="L2981" s="261"/>
      <c r="M2981" s="262"/>
      <c r="N2981" s="263"/>
      <c r="O2981" s="263"/>
      <c r="P2981" s="263"/>
      <c r="Q2981" s="263"/>
      <c r="R2981" s="263"/>
      <c r="S2981" s="263"/>
      <c r="T2981" s="264"/>
      <c r="U2981" s="15"/>
      <c r="V2981" s="15"/>
      <c r="W2981" s="15"/>
      <c r="X2981" s="15"/>
      <c r="Y2981" s="15"/>
      <c r="Z2981" s="15"/>
      <c r="AA2981" s="15"/>
      <c r="AB2981" s="15"/>
      <c r="AC2981" s="15"/>
      <c r="AD2981" s="15"/>
      <c r="AE2981" s="15"/>
      <c r="AT2981" s="265" t="s">
        <v>213</v>
      </c>
      <c r="AU2981" s="265" t="s">
        <v>84</v>
      </c>
      <c r="AV2981" s="15" t="s">
        <v>82</v>
      </c>
      <c r="AW2981" s="15" t="s">
        <v>35</v>
      </c>
      <c r="AX2981" s="15" t="s">
        <v>74</v>
      </c>
      <c r="AY2981" s="265" t="s">
        <v>197</v>
      </c>
    </row>
    <row r="2982" s="15" customFormat="1">
      <c r="A2982" s="15"/>
      <c r="B2982" s="256"/>
      <c r="C2982" s="257"/>
      <c r="D2982" s="235" t="s">
        <v>213</v>
      </c>
      <c r="E2982" s="258" t="s">
        <v>28</v>
      </c>
      <c r="F2982" s="259" t="s">
        <v>3849</v>
      </c>
      <c r="G2982" s="257"/>
      <c r="H2982" s="258" t="s">
        <v>28</v>
      </c>
      <c r="I2982" s="260"/>
      <c r="J2982" s="257"/>
      <c r="K2982" s="257"/>
      <c r="L2982" s="261"/>
      <c r="M2982" s="262"/>
      <c r="N2982" s="263"/>
      <c r="O2982" s="263"/>
      <c r="P2982" s="263"/>
      <c r="Q2982" s="263"/>
      <c r="R2982" s="263"/>
      <c r="S2982" s="263"/>
      <c r="T2982" s="264"/>
      <c r="U2982" s="15"/>
      <c r="V2982" s="15"/>
      <c r="W2982" s="15"/>
      <c r="X2982" s="15"/>
      <c r="Y2982" s="15"/>
      <c r="Z2982" s="15"/>
      <c r="AA2982" s="15"/>
      <c r="AB2982" s="15"/>
      <c r="AC2982" s="15"/>
      <c r="AD2982" s="15"/>
      <c r="AE2982" s="15"/>
      <c r="AT2982" s="265" t="s">
        <v>213</v>
      </c>
      <c r="AU2982" s="265" t="s">
        <v>84</v>
      </c>
      <c r="AV2982" s="15" t="s">
        <v>82</v>
      </c>
      <c r="AW2982" s="15" t="s">
        <v>35</v>
      </c>
      <c r="AX2982" s="15" t="s">
        <v>74</v>
      </c>
      <c r="AY2982" s="265" t="s">
        <v>197</v>
      </c>
    </row>
    <row r="2983" s="15" customFormat="1">
      <c r="A2983" s="15"/>
      <c r="B2983" s="256"/>
      <c r="C2983" s="257"/>
      <c r="D2983" s="235" t="s">
        <v>213</v>
      </c>
      <c r="E2983" s="258" t="s">
        <v>28</v>
      </c>
      <c r="F2983" s="259" t="s">
        <v>3850</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5" customFormat="1">
      <c r="A2984" s="15"/>
      <c r="B2984" s="256"/>
      <c r="C2984" s="257"/>
      <c r="D2984" s="235" t="s">
        <v>213</v>
      </c>
      <c r="E2984" s="258" t="s">
        <v>28</v>
      </c>
      <c r="F2984" s="259" t="s">
        <v>3851</v>
      </c>
      <c r="G2984" s="257"/>
      <c r="H2984" s="258" t="s">
        <v>28</v>
      </c>
      <c r="I2984" s="260"/>
      <c r="J2984" s="257"/>
      <c r="K2984" s="257"/>
      <c r="L2984" s="261"/>
      <c r="M2984" s="262"/>
      <c r="N2984" s="263"/>
      <c r="O2984" s="263"/>
      <c r="P2984" s="263"/>
      <c r="Q2984" s="263"/>
      <c r="R2984" s="263"/>
      <c r="S2984" s="263"/>
      <c r="T2984" s="264"/>
      <c r="U2984" s="15"/>
      <c r="V2984" s="15"/>
      <c r="W2984" s="15"/>
      <c r="X2984" s="15"/>
      <c r="Y2984" s="15"/>
      <c r="Z2984" s="15"/>
      <c r="AA2984" s="15"/>
      <c r="AB2984" s="15"/>
      <c r="AC2984" s="15"/>
      <c r="AD2984" s="15"/>
      <c r="AE2984" s="15"/>
      <c r="AT2984" s="265" t="s">
        <v>213</v>
      </c>
      <c r="AU2984" s="265" t="s">
        <v>84</v>
      </c>
      <c r="AV2984" s="15" t="s">
        <v>82</v>
      </c>
      <c r="AW2984" s="15" t="s">
        <v>35</v>
      </c>
      <c r="AX2984" s="15" t="s">
        <v>74</v>
      </c>
      <c r="AY2984" s="265" t="s">
        <v>197</v>
      </c>
    </row>
    <row r="2985" s="13" customFormat="1">
      <c r="A2985" s="13"/>
      <c r="B2985" s="233"/>
      <c r="C2985" s="234"/>
      <c r="D2985" s="235" t="s">
        <v>213</v>
      </c>
      <c r="E2985" s="236" t="s">
        <v>28</v>
      </c>
      <c r="F2985" s="237" t="s">
        <v>3862</v>
      </c>
      <c r="G2985" s="234"/>
      <c r="H2985" s="238">
        <v>22.399999999999999</v>
      </c>
      <c r="I2985" s="239"/>
      <c r="J2985" s="234"/>
      <c r="K2985" s="234"/>
      <c r="L2985" s="240"/>
      <c r="M2985" s="241"/>
      <c r="N2985" s="242"/>
      <c r="O2985" s="242"/>
      <c r="P2985" s="242"/>
      <c r="Q2985" s="242"/>
      <c r="R2985" s="242"/>
      <c r="S2985" s="242"/>
      <c r="T2985" s="243"/>
      <c r="U2985" s="13"/>
      <c r="V2985" s="13"/>
      <c r="W2985" s="13"/>
      <c r="X2985" s="13"/>
      <c r="Y2985" s="13"/>
      <c r="Z2985" s="13"/>
      <c r="AA2985" s="13"/>
      <c r="AB2985" s="13"/>
      <c r="AC2985" s="13"/>
      <c r="AD2985" s="13"/>
      <c r="AE2985" s="13"/>
      <c r="AT2985" s="244" t="s">
        <v>213</v>
      </c>
      <c r="AU2985" s="244" t="s">
        <v>84</v>
      </c>
      <c r="AV2985" s="13" t="s">
        <v>84</v>
      </c>
      <c r="AW2985" s="13" t="s">
        <v>35</v>
      </c>
      <c r="AX2985" s="13" t="s">
        <v>74</v>
      </c>
      <c r="AY2985" s="244" t="s">
        <v>197</v>
      </c>
    </row>
    <row r="2986" s="16" customFormat="1">
      <c r="A2986" s="16"/>
      <c r="B2986" s="266"/>
      <c r="C2986" s="267"/>
      <c r="D2986" s="235" t="s">
        <v>213</v>
      </c>
      <c r="E2986" s="268" t="s">
        <v>28</v>
      </c>
      <c r="F2986" s="269" t="s">
        <v>416</v>
      </c>
      <c r="G2986" s="267"/>
      <c r="H2986" s="270">
        <v>22.399999999999999</v>
      </c>
      <c r="I2986" s="271"/>
      <c r="J2986" s="267"/>
      <c r="K2986" s="267"/>
      <c r="L2986" s="272"/>
      <c r="M2986" s="273"/>
      <c r="N2986" s="274"/>
      <c r="O2986" s="274"/>
      <c r="P2986" s="274"/>
      <c r="Q2986" s="274"/>
      <c r="R2986" s="274"/>
      <c r="S2986" s="274"/>
      <c r="T2986" s="275"/>
      <c r="U2986" s="16"/>
      <c r="V2986" s="16"/>
      <c r="W2986" s="16"/>
      <c r="X2986" s="16"/>
      <c r="Y2986" s="16"/>
      <c r="Z2986" s="16"/>
      <c r="AA2986" s="16"/>
      <c r="AB2986" s="16"/>
      <c r="AC2986" s="16"/>
      <c r="AD2986" s="16"/>
      <c r="AE2986" s="16"/>
      <c r="AT2986" s="276" t="s">
        <v>213</v>
      </c>
      <c r="AU2986" s="276" t="s">
        <v>84</v>
      </c>
      <c r="AV2986" s="16" t="s">
        <v>160</v>
      </c>
      <c r="AW2986" s="16" t="s">
        <v>35</v>
      </c>
      <c r="AX2986" s="16" t="s">
        <v>74</v>
      </c>
      <c r="AY2986" s="276" t="s">
        <v>197</v>
      </c>
    </row>
    <row r="2987" s="15" customFormat="1">
      <c r="A2987" s="15"/>
      <c r="B2987" s="256"/>
      <c r="C2987" s="257"/>
      <c r="D2987" s="235" t="s">
        <v>213</v>
      </c>
      <c r="E2987" s="258" t="s">
        <v>28</v>
      </c>
      <c r="F2987" s="259" t="s">
        <v>1002</v>
      </c>
      <c r="G2987" s="257"/>
      <c r="H2987" s="258" t="s">
        <v>28</v>
      </c>
      <c r="I2987" s="260"/>
      <c r="J2987" s="257"/>
      <c r="K2987" s="257"/>
      <c r="L2987" s="261"/>
      <c r="M2987" s="262"/>
      <c r="N2987" s="263"/>
      <c r="O2987" s="263"/>
      <c r="P2987" s="263"/>
      <c r="Q2987" s="263"/>
      <c r="R2987" s="263"/>
      <c r="S2987" s="263"/>
      <c r="T2987" s="264"/>
      <c r="U2987" s="15"/>
      <c r="V2987" s="15"/>
      <c r="W2987" s="15"/>
      <c r="X2987" s="15"/>
      <c r="Y2987" s="15"/>
      <c r="Z2987" s="15"/>
      <c r="AA2987" s="15"/>
      <c r="AB2987" s="15"/>
      <c r="AC2987" s="15"/>
      <c r="AD2987" s="15"/>
      <c r="AE2987" s="15"/>
      <c r="AT2987" s="265" t="s">
        <v>213</v>
      </c>
      <c r="AU2987" s="265" t="s">
        <v>84</v>
      </c>
      <c r="AV2987" s="15" t="s">
        <v>82</v>
      </c>
      <c r="AW2987" s="15" t="s">
        <v>35</v>
      </c>
      <c r="AX2987" s="15" t="s">
        <v>74</v>
      </c>
      <c r="AY2987" s="265" t="s">
        <v>197</v>
      </c>
    </row>
    <row r="2988" s="15" customFormat="1">
      <c r="A2988" s="15"/>
      <c r="B2988" s="256"/>
      <c r="C2988" s="257"/>
      <c r="D2988" s="235" t="s">
        <v>213</v>
      </c>
      <c r="E2988" s="258" t="s">
        <v>28</v>
      </c>
      <c r="F2988" s="259" t="s">
        <v>3853</v>
      </c>
      <c r="G2988" s="257"/>
      <c r="H2988" s="258" t="s">
        <v>28</v>
      </c>
      <c r="I2988" s="260"/>
      <c r="J2988" s="257"/>
      <c r="K2988" s="257"/>
      <c r="L2988" s="261"/>
      <c r="M2988" s="262"/>
      <c r="N2988" s="263"/>
      <c r="O2988" s="263"/>
      <c r="P2988" s="263"/>
      <c r="Q2988" s="263"/>
      <c r="R2988" s="263"/>
      <c r="S2988" s="263"/>
      <c r="T2988" s="264"/>
      <c r="U2988" s="15"/>
      <c r="V2988" s="15"/>
      <c r="W2988" s="15"/>
      <c r="X2988" s="15"/>
      <c r="Y2988" s="15"/>
      <c r="Z2988" s="15"/>
      <c r="AA2988" s="15"/>
      <c r="AB2988" s="15"/>
      <c r="AC2988" s="15"/>
      <c r="AD2988" s="15"/>
      <c r="AE2988" s="15"/>
      <c r="AT2988" s="265" t="s">
        <v>213</v>
      </c>
      <c r="AU2988" s="265" t="s">
        <v>84</v>
      </c>
      <c r="AV2988" s="15" t="s">
        <v>82</v>
      </c>
      <c r="AW2988" s="15" t="s">
        <v>35</v>
      </c>
      <c r="AX2988" s="15" t="s">
        <v>74</v>
      </c>
      <c r="AY2988" s="265" t="s">
        <v>197</v>
      </c>
    </row>
    <row r="2989" s="13" customFormat="1">
      <c r="A2989" s="13"/>
      <c r="B2989" s="233"/>
      <c r="C2989" s="234"/>
      <c r="D2989" s="235" t="s">
        <v>213</v>
      </c>
      <c r="E2989" s="236" t="s">
        <v>28</v>
      </c>
      <c r="F2989" s="237" t="s">
        <v>3863</v>
      </c>
      <c r="G2989" s="234"/>
      <c r="H2989" s="238">
        <v>10.4</v>
      </c>
      <c r="I2989" s="239"/>
      <c r="J2989" s="234"/>
      <c r="K2989" s="234"/>
      <c r="L2989" s="240"/>
      <c r="M2989" s="241"/>
      <c r="N2989" s="242"/>
      <c r="O2989" s="242"/>
      <c r="P2989" s="242"/>
      <c r="Q2989" s="242"/>
      <c r="R2989" s="242"/>
      <c r="S2989" s="242"/>
      <c r="T2989" s="243"/>
      <c r="U2989" s="13"/>
      <c r="V2989" s="13"/>
      <c r="W2989" s="13"/>
      <c r="X2989" s="13"/>
      <c r="Y2989" s="13"/>
      <c r="Z2989" s="13"/>
      <c r="AA2989" s="13"/>
      <c r="AB2989" s="13"/>
      <c r="AC2989" s="13"/>
      <c r="AD2989" s="13"/>
      <c r="AE2989" s="13"/>
      <c r="AT2989" s="244" t="s">
        <v>213</v>
      </c>
      <c r="AU2989" s="244" t="s">
        <v>84</v>
      </c>
      <c r="AV2989" s="13" t="s">
        <v>84</v>
      </c>
      <c r="AW2989" s="13" t="s">
        <v>35</v>
      </c>
      <c r="AX2989" s="13" t="s">
        <v>74</v>
      </c>
      <c r="AY2989" s="244" t="s">
        <v>197</v>
      </c>
    </row>
    <row r="2990" s="15" customFormat="1">
      <c r="A2990" s="15"/>
      <c r="B2990" s="256"/>
      <c r="C2990" s="257"/>
      <c r="D2990" s="235" t="s">
        <v>213</v>
      </c>
      <c r="E2990" s="258" t="s">
        <v>28</v>
      </c>
      <c r="F2990" s="259" t="s">
        <v>3855</v>
      </c>
      <c r="G2990" s="257"/>
      <c r="H2990" s="258" t="s">
        <v>28</v>
      </c>
      <c r="I2990" s="260"/>
      <c r="J2990" s="257"/>
      <c r="K2990" s="257"/>
      <c r="L2990" s="261"/>
      <c r="M2990" s="262"/>
      <c r="N2990" s="263"/>
      <c r="O2990" s="263"/>
      <c r="P2990" s="263"/>
      <c r="Q2990" s="263"/>
      <c r="R2990" s="263"/>
      <c r="S2990" s="263"/>
      <c r="T2990" s="264"/>
      <c r="U2990" s="15"/>
      <c r="V2990" s="15"/>
      <c r="W2990" s="15"/>
      <c r="X2990" s="15"/>
      <c r="Y2990" s="15"/>
      <c r="Z2990" s="15"/>
      <c r="AA2990" s="15"/>
      <c r="AB2990" s="15"/>
      <c r="AC2990" s="15"/>
      <c r="AD2990" s="15"/>
      <c r="AE2990" s="15"/>
      <c r="AT2990" s="265" t="s">
        <v>213</v>
      </c>
      <c r="AU2990" s="265" t="s">
        <v>84</v>
      </c>
      <c r="AV2990" s="15" t="s">
        <v>82</v>
      </c>
      <c r="AW2990" s="15" t="s">
        <v>35</v>
      </c>
      <c r="AX2990" s="15" t="s">
        <v>74</v>
      </c>
      <c r="AY2990" s="265" t="s">
        <v>197</v>
      </c>
    </row>
    <row r="2991" s="13" customFormat="1">
      <c r="A2991" s="13"/>
      <c r="B2991" s="233"/>
      <c r="C2991" s="234"/>
      <c r="D2991" s="235" t="s">
        <v>213</v>
      </c>
      <c r="E2991" s="236" t="s">
        <v>28</v>
      </c>
      <c r="F2991" s="237" t="s">
        <v>3864</v>
      </c>
      <c r="G2991" s="234"/>
      <c r="H2991" s="238">
        <v>8.5500000000000007</v>
      </c>
      <c r="I2991" s="239"/>
      <c r="J2991" s="234"/>
      <c r="K2991" s="234"/>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213</v>
      </c>
      <c r="AU2991" s="244" t="s">
        <v>84</v>
      </c>
      <c r="AV2991" s="13" t="s">
        <v>84</v>
      </c>
      <c r="AW2991" s="13" t="s">
        <v>35</v>
      </c>
      <c r="AX2991" s="13" t="s">
        <v>74</v>
      </c>
      <c r="AY2991" s="244" t="s">
        <v>197</v>
      </c>
    </row>
    <row r="2992" s="16" customFormat="1">
      <c r="A2992" s="16"/>
      <c r="B2992" s="266"/>
      <c r="C2992" s="267"/>
      <c r="D2992" s="235" t="s">
        <v>213</v>
      </c>
      <c r="E2992" s="268" t="s">
        <v>28</v>
      </c>
      <c r="F2992" s="269" t="s">
        <v>416</v>
      </c>
      <c r="G2992" s="267"/>
      <c r="H2992" s="270">
        <v>18.949999999999999</v>
      </c>
      <c r="I2992" s="271"/>
      <c r="J2992" s="267"/>
      <c r="K2992" s="267"/>
      <c r="L2992" s="272"/>
      <c r="M2992" s="273"/>
      <c r="N2992" s="274"/>
      <c r="O2992" s="274"/>
      <c r="P2992" s="274"/>
      <c r="Q2992" s="274"/>
      <c r="R2992" s="274"/>
      <c r="S2992" s="274"/>
      <c r="T2992" s="275"/>
      <c r="U2992" s="16"/>
      <c r="V2992" s="16"/>
      <c r="W2992" s="16"/>
      <c r="X2992" s="16"/>
      <c r="Y2992" s="16"/>
      <c r="Z2992" s="16"/>
      <c r="AA2992" s="16"/>
      <c r="AB2992" s="16"/>
      <c r="AC2992" s="16"/>
      <c r="AD2992" s="16"/>
      <c r="AE2992" s="16"/>
      <c r="AT2992" s="276" t="s">
        <v>213</v>
      </c>
      <c r="AU2992" s="276" t="s">
        <v>84</v>
      </c>
      <c r="AV2992" s="16" t="s">
        <v>160</v>
      </c>
      <c r="AW2992" s="16" t="s">
        <v>35</v>
      </c>
      <c r="AX2992" s="16" t="s">
        <v>74</v>
      </c>
      <c r="AY2992" s="276" t="s">
        <v>197</v>
      </c>
    </row>
    <row r="2993" s="14" customFormat="1">
      <c r="A2993" s="14"/>
      <c r="B2993" s="245"/>
      <c r="C2993" s="246"/>
      <c r="D2993" s="235" t="s">
        <v>213</v>
      </c>
      <c r="E2993" s="247" t="s">
        <v>28</v>
      </c>
      <c r="F2993" s="248" t="s">
        <v>226</v>
      </c>
      <c r="G2993" s="246"/>
      <c r="H2993" s="249">
        <v>41.350000000000001</v>
      </c>
      <c r="I2993" s="250"/>
      <c r="J2993" s="246"/>
      <c r="K2993" s="246"/>
      <c r="L2993" s="251"/>
      <c r="M2993" s="252"/>
      <c r="N2993" s="253"/>
      <c r="O2993" s="253"/>
      <c r="P2993" s="253"/>
      <c r="Q2993" s="253"/>
      <c r="R2993" s="253"/>
      <c r="S2993" s="253"/>
      <c r="T2993" s="254"/>
      <c r="U2993" s="14"/>
      <c r="V2993" s="14"/>
      <c r="W2993" s="14"/>
      <c r="X2993" s="14"/>
      <c r="Y2993" s="14"/>
      <c r="Z2993" s="14"/>
      <c r="AA2993" s="14"/>
      <c r="AB2993" s="14"/>
      <c r="AC2993" s="14"/>
      <c r="AD2993" s="14"/>
      <c r="AE2993" s="14"/>
      <c r="AT2993" s="255" t="s">
        <v>213</v>
      </c>
      <c r="AU2993" s="255" t="s">
        <v>84</v>
      </c>
      <c r="AV2993" s="14" t="s">
        <v>204</v>
      </c>
      <c r="AW2993" s="14" t="s">
        <v>35</v>
      </c>
      <c r="AX2993" s="14" t="s">
        <v>82</v>
      </c>
      <c r="AY2993" s="255" t="s">
        <v>197</v>
      </c>
    </row>
    <row r="2994" s="2" customFormat="1" ht="21.75" customHeight="1">
      <c r="A2994" s="41"/>
      <c r="B2994" s="42"/>
      <c r="C2994" s="215" t="s">
        <v>3865</v>
      </c>
      <c r="D2994" s="215" t="s">
        <v>199</v>
      </c>
      <c r="E2994" s="216" t="s">
        <v>3866</v>
      </c>
      <c r="F2994" s="217" t="s">
        <v>3867</v>
      </c>
      <c r="G2994" s="218" t="s">
        <v>202</v>
      </c>
      <c r="H2994" s="219">
        <v>451.80200000000002</v>
      </c>
      <c r="I2994" s="220"/>
      <c r="J2994" s="221">
        <f>ROUND(I2994*H2994,2)</f>
        <v>0</v>
      </c>
      <c r="K2994" s="217" t="s">
        <v>203</v>
      </c>
      <c r="L2994" s="47"/>
      <c r="M2994" s="222" t="s">
        <v>28</v>
      </c>
      <c r="N2994" s="223" t="s">
        <v>45</v>
      </c>
      <c r="O2994" s="87"/>
      <c r="P2994" s="224">
        <f>O2994*H2994</f>
        <v>0</v>
      </c>
      <c r="Q2994" s="224">
        <v>0.0053800000000000002</v>
      </c>
      <c r="R2994" s="224">
        <f>Q2994*H2994</f>
        <v>2.4306947600000002</v>
      </c>
      <c r="S2994" s="224">
        <v>0</v>
      </c>
      <c r="T2994" s="225">
        <f>S2994*H2994</f>
        <v>0</v>
      </c>
      <c r="U2994" s="41"/>
      <c r="V2994" s="41"/>
      <c r="W2994" s="41"/>
      <c r="X2994" s="41"/>
      <c r="Y2994" s="41"/>
      <c r="Z2994" s="41"/>
      <c r="AA2994" s="41"/>
      <c r="AB2994" s="41"/>
      <c r="AC2994" s="41"/>
      <c r="AD2994" s="41"/>
      <c r="AE2994" s="41"/>
      <c r="AR2994" s="226" t="s">
        <v>283</v>
      </c>
      <c r="AT2994" s="226" t="s">
        <v>199</v>
      </c>
      <c r="AU2994" s="226" t="s">
        <v>84</v>
      </c>
      <c r="AY2994" s="20" t="s">
        <v>197</v>
      </c>
      <c r="BE2994" s="227">
        <f>IF(N2994="základní",J2994,0)</f>
        <v>0</v>
      </c>
      <c r="BF2994" s="227">
        <f>IF(N2994="snížená",J2994,0)</f>
        <v>0</v>
      </c>
      <c r="BG2994" s="227">
        <f>IF(N2994="zákl. přenesená",J2994,0)</f>
        <v>0</v>
      </c>
      <c r="BH2994" s="227">
        <f>IF(N2994="sníž. přenesená",J2994,0)</f>
        <v>0</v>
      </c>
      <c r="BI2994" s="227">
        <f>IF(N2994="nulová",J2994,0)</f>
        <v>0</v>
      </c>
      <c r="BJ2994" s="20" t="s">
        <v>82</v>
      </c>
      <c r="BK2994" s="227">
        <f>ROUND(I2994*H2994,2)</f>
        <v>0</v>
      </c>
      <c r="BL2994" s="20" t="s">
        <v>283</v>
      </c>
      <c r="BM2994" s="226" t="s">
        <v>3868</v>
      </c>
    </row>
    <row r="2995" s="2" customFormat="1">
      <c r="A2995" s="41"/>
      <c r="B2995" s="42"/>
      <c r="C2995" s="43"/>
      <c r="D2995" s="228" t="s">
        <v>206</v>
      </c>
      <c r="E2995" s="43"/>
      <c r="F2995" s="229" t="s">
        <v>3869</v>
      </c>
      <c r="G2995" s="43"/>
      <c r="H2995" s="43"/>
      <c r="I2995" s="230"/>
      <c r="J2995" s="43"/>
      <c r="K2995" s="43"/>
      <c r="L2995" s="47"/>
      <c r="M2995" s="231"/>
      <c r="N2995" s="232"/>
      <c r="O2995" s="87"/>
      <c r="P2995" s="87"/>
      <c r="Q2995" s="87"/>
      <c r="R2995" s="87"/>
      <c r="S2995" s="87"/>
      <c r="T2995" s="88"/>
      <c r="U2995" s="41"/>
      <c r="V2995" s="41"/>
      <c r="W2995" s="41"/>
      <c r="X2995" s="41"/>
      <c r="Y2995" s="41"/>
      <c r="Z2995" s="41"/>
      <c r="AA2995" s="41"/>
      <c r="AB2995" s="41"/>
      <c r="AC2995" s="41"/>
      <c r="AD2995" s="41"/>
      <c r="AE2995" s="41"/>
      <c r="AT2995" s="20" t="s">
        <v>206</v>
      </c>
      <c r="AU2995" s="20" t="s">
        <v>84</v>
      </c>
    </row>
    <row r="2996" s="15" customFormat="1">
      <c r="A2996" s="15"/>
      <c r="B2996" s="256"/>
      <c r="C2996" s="257"/>
      <c r="D2996" s="235" t="s">
        <v>213</v>
      </c>
      <c r="E2996" s="258" t="s">
        <v>28</v>
      </c>
      <c r="F2996" s="259" t="s">
        <v>3848</v>
      </c>
      <c r="G2996" s="257"/>
      <c r="H2996" s="258" t="s">
        <v>28</v>
      </c>
      <c r="I2996" s="260"/>
      <c r="J2996" s="257"/>
      <c r="K2996" s="257"/>
      <c r="L2996" s="261"/>
      <c r="M2996" s="262"/>
      <c r="N2996" s="263"/>
      <c r="O2996" s="263"/>
      <c r="P2996" s="263"/>
      <c r="Q2996" s="263"/>
      <c r="R2996" s="263"/>
      <c r="S2996" s="263"/>
      <c r="T2996" s="264"/>
      <c r="U2996" s="15"/>
      <c r="V2996" s="15"/>
      <c r="W2996" s="15"/>
      <c r="X2996" s="15"/>
      <c r="Y2996" s="15"/>
      <c r="Z2996" s="15"/>
      <c r="AA2996" s="15"/>
      <c r="AB2996" s="15"/>
      <c r="AC2996" s="15"/>
      <c r="AD2996" s="15"/>
      <c r="AE2996" s="15"/>
      <c r="AT2996" s="265" t="s">
        <v>213</v>
      </c>
      <c r="AU2996" s="265" t="s">
        <v>84</v>
      </c>
      <c r="AV2996" s="15" t="s">
        <v>82</v>
      </c>
      <c r="AW2996" s="15" t="s">
        <v>35</v>
      </c>
      <c r="AX2996" s="15" t="s">
        <v>74</v>
      </c>
      <c r="AY2996" s="265" t="s">
        <v>197</v>
      </c>
    </row>
    <row r="2997" s="15" customFormat="1">
      <c r="A2997" s="15"/>
      <c r="B2997" s="256"/>
      <c r="C2997" s="257"/>
      <c r="D2997" s="235" t="s">
        <v>213</v>
      </c>
      <c r="E2997" s="258" t="s">
        <v>28</v>
      </c>
      <c r="F2997" s="259" t="s">
        <v>3849</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5" customFormat="1">
      <c r="A2998" s="15"/>
      <c r="B2998" s="256"/>
      <c r="C2998" s="257"/>
      <c r="D2998" s="235" t="s">
        <v>213</v>
      </c>
      <c r="E2998" s="258" t="s">
        <v>28</v>
      </c>
      <c r="F2998" s="259" t="s">
        <v>990</v>
      </c>
      <c r="G2998" s="257"/>
      <c r="H2998" s="258" t="s">
        <v>28</v>
      </c>
      <c r="I2998" s="260"/>
      <c r="J2998" s="257"/>
      <c r="K2998" s="257"/>
      <c r="L2998" s="261"/>
      <c r="M2998" s="262"/>
      <c r="N2998" s="263"/>
      <c r="O2998" s="263"/>
      <c r="P2998" s="263"/>
      <c r="Q2998" s="263"/>
      <c r="R2998" s="263"/>
      <c r="S2998" s="263"/>
      <c r="T2998" s="264"/>
      <c r="U2998" s="15"/>
      <c r="V2998" s="15"/>
      <c r="W2998" s="15"/>
      <c r="X2998" s="15"/>
      <c r="Y2998" s="15"/>
      <c r="Z2998" s="15"/>
      <c r="AA2998" s="15"/>
      <c r="AB2998" s="15"/>
      <c r="AC2998" s="15"/>
      <c r="AD2998" s="15"/>
      <c r="AE2998" s="15"/>
      <c r="AT2998" s="265" t="s">
        <v>213</v>
      </c>
      <c r="AU2998" s="265" t="s">
        <v>84</v>
      </c>
      <c r="AV2998" s="15" t="s">
        <v>82</v>
      </c>
      <c r="AW2998" s="15" t="s">
        <v>35</v>
      </c>
      <c r="AX2998" s="15" t="s">
        <v>74</v>
      </c>
      <c r="AY2998" s="265" t="s">
        <v>197</v>
      </c>
    </row>
    <row r="2999" s="15" customFormat="1">
      <c r="A2999" s="15"/>
      <c r="B2999" s="256"/>
      <c r="C2999" s="257"/>
      <c r="D2999" s="235" t="s">
        <v>213</v>
      </c>
      <c r="E2999" s="258" t="s">
        <v>28</v>
      </c>
      <c r="F2999" s="259" t="s">
        <v>3870</v>
      </c>
      <c r="G2999" s="257"/>
      <c r="H2999" s="258" t="s">
        <v>28</v>
      </c>
      <c r="I2999" s="260"/>
      <c r="J2999" s="257"/>
      <c r="K2999" s="257"/>
      <c r="L2999" s="261"/>
      <c r="M2999" s="262"/>
      <c r="N2999" s="263"/>
      <c r="O2999" s="263"/>
      <c r="P2999" s="263"/>
      <c r="Q2999" s="263"/>
      <c r="R2999" s="263"/>
      <c r="S2999" s="263"/>
      <c r="T2999" s="264"/>
      <c r="U2999" s="15"/>
      <c r="V2999" s="15"/>
      <c r="W2999" s="15"/>
      <c r="X2999" s="15"/>
      <c r="Y2999" s="15"/>
      <c r="Z2999" s="15"/>
      <c r="AA2999" s="15"/>
      <c r="AB2999" s="15"/>
      <c r="AC2999" s="15"/>
      <c r="AD2999" s="15"/>
      <c r="AE2999" s="15"/>
      <c r="AT2999" s="265" t="s">
        <v>213</v>
      </c>
      <c r="AU2999" s="265" t="s">
        <v>84</v>
      </c>
      <c r="AV2999" s="15" t="s">
        <v>82</v>
      </c>
      <c r="AW2999" s="15" t="s">
        <v>35</v>
      </c>
      <c r="AX2999" s="15" t="s">
        <v>74</v>
      </c>
      <c r="AY2999" s="265" t="s">
        <v>197</v>
      </c>
    </row>
    <row r="3000" s="13" customFormat="1">
      <c r="A3000" s="13"/>
      <c r="B3000" s="233"/>
      <c r="C3000" s="234"/>
      <c r="D3000" s="235" t="s">
        <v>213</v>
      </c>
      <c r="E3000" s="236" t="s">
        <v>28</v>
      </c>
      <c r="F3000" s="237" t="s">
        <v>3871</v>
      </c>
      <c r="G3000" s="234"/>
      <c r="H3000" s="238">
        <v>243.31999999999999</v>
      </c>
      <c r="I3000" s="239"/>
      <c r="J3000" s="234"/>
      <c r="K3000" s="234"/>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84</v>
      </c>
      <c r="AV3000" s="13" t="s">
        <v>84</v>
      </c>
      <c r="AW3000" s="13" t="s">
        <v>35</v>
      </c>
      <c r="AX3000" s="13" t="s">
        <v>74</v>
      </c>
      <c r="AY3000" s="244" t="s">
        <v>197</v>
      </c>
    </row>
    <row r="3001" s="13" customFormat="1">
      <c r="A3001" s="13"/>
      <c r="B3001" s="233"/>
      <c r="C3001" s="234"/>
      <c r="D3001" s="235" t="s">
        <v>213</v>
      </c>
      <c r="E3001" s="236" t="s">
        <v>28</v>
      </c>
      <c r="F3001" s="237" t="s">
        <v>795</v>
      </c>
      <c r="G3001" s="234"/>
      <c r="H3001" s="238">
        <v>-6.6150000000000002</v>
      </c>
      <c r="I3001" s="239"/>
      <c r="J3001" s="234"/>
      <c r="K3001" s="234"/>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213</v>
      </c>
      <c r="AU3001" s="244" t="s">
        <v>84</v>
      </c>
      <c r="AV3001" s="13" t="s">
        <v>84</v>
      </c>
      <c r="AW3001" s="13" t="s">
        <v>35</v>
      </c>
      <c r="AX3001" s="13" t="s">
        <v>74</v>
      </c>
      <c r="AY3001" s="244" t="s">
        <v>197</v>
      </c>
    </row>
    <row r="3002" s="13" customFormat="1">
      <c r="A3002" s="13"/>
      <c r="B3002" s="233"/>
      <c r="C3002" s="234"/>
      <c r="D3002" s="235" t="s">
        <v>213</v>
      </c>
      <c r="E3002" s="236" t="s">
        <v>28</v>
      </c>
      <c r="F3002" s="237" t="s">
        <v>851</v>
      </c>
      <c r="G3002" s="234"/>
      <c r="H3002" s="238">
        <v>-9.9749999999999996</v>
      </c>
      <c r="I3002" s="239"/>
      <c r="J3002" s="234"/>
      <c r="K3002" s="234"/>
      <c r="L3002" s="240"/>
      <c r="M3002" s="241"/>
      <c r="N3002" s="242"/>
      <c r="O3002" s="242"/>
      <c r="P3002" s="242"/>
      <c r="Q3002" s="242"/>
      <c r="R3002" s="242"/>
      <c r="S3002" s="242"/>
      <c r="T3002" s="243"/>
      <c r="U3002" s="13"/>
      <c r="V3002" s="13"/>
      <c r="W3002" s="13"/>
      <c r="X3002" s="13"/>
      <c r="Y3002" s="13"/>
      <c r="Z3002" s="13"/>
      <c r="AA3002" s="13"/>
      <c r="AB3002" s="13"/>
      <c r="AC3002" s="13"/>
      <c r="AD3002" s="13"/>
      <c r="AE3002" s="13"/>
      <c r="AT3002" s="244" t="s">
        <v>213</v>
      </c>
      <c r="AU3002" s="244" t="s">
        <v>84</v>
      </c>
      <c r="AV3002" s="13" t="s">
        <v>84</v>
      </c>
      <c r="AW3002" s="13" t="s">
        <v>35</v>
      </c>
      <c r="AX3002" s="13" t="s">
        <v>74</v>
      </c>
      <c r="AY3002" s="244" t="s">
        <v>197</v>
      </c>
    </row>
    <row r="3003" s="13" customFormat="1">
      <c r="A3003" s="13"/>
      <c r="B3003" s="233"/>
      <c r="C3003" s="234"/>
      <c r="D3003" s="235" t="s">
        <v>213</v>
      </c>
      <c r="E3003" s="236" t="s">
        <v>28</v>
      </c>
      <c r="F3003" s="237" t="s">
        <v>3872</v>
      </c>
      <c r="G3003" s="234"/>
      <c r="H3003" s="238">
        <v>1.3</v>
      </c>
      <c r="I3003" s="239"/>
      <c r="J3003" s="234"/>
      <c r="K3003" s="234"/>
      <c r="L3003" s="240"/>
      <c r="M3003" s="241"/>
      <c r="N3003" s="242"/>
      <c r="O3003" s="242"/>
      <c r="P3003" s="242"/>
      <c r="Q3003" s="242"/>
      <c r="R3003" s="242"/>
      <c r="S3003" s="242"/>
      <c r="T3003" s="243"/>
      <c r="U3003" s="13"/>
      <c r="V3003" s="13"/>
      <c r="W3003" s="13"/>
      <c r="X3003" s="13"/>
      <c r="Y3003" s="13"/>
      <c r="Z3003" s="13"/>
      <c r="AA3003" s="13"/>
      <c r="AB3003" s="13"/>
      <c r="AC3003" s="13"/>
      <c r="AD3003" s="13"/>
      <c r="AE3003" s="13"/>
      <c r="AT3003" s="244" t="s">
        <v>213</v>
      </c>
      <c r="AU3003" s="244" t="s">
        <v>84</v>
      </c>
      <c r="AV3003" s="13" t="s">
        <v>84</v>
      </c>
      <c r="AW3003" s="13" t="s">
        <v>35</v>
      </c>
      <c r="AX3003" s="13" t="s">
        <v>74</v>
      </c>
      <c r="AY3003" s="244" t="s">
        <v>197</v>
      </c>
    </row>
    <row r="3004" s="15" customFormat="1">
      <c r="A3004" s="15"/>
      <c r="B3004" s="256"/>
      <c r="C3004" s="257"/>
      <c r="D3004" s="235" t="s">
        <v>213</v>
      </c>
      <c r="E3004" s="258" t="s">
        <v>28</v>
      </c>
      <c r="F3004" s="259" t="s">
        <v>3873</v>
      </c>
      <c r="G3004" s="257"/>
      <c r="H3004" s="258" t="s">
        <v>28</v>
      </c>
      <c r="I3004" s="260"/>
      <c r="J3004" s="257"/>
      <c r="K3004" s="257"/>
      <c r="L3004" s="261"/>
      <c r="M3004" s="262"/>
      <c r="N3004" s="263"/>
      <c r="O3004" s="263"/>
      <c r="P3004" s="263"/>
      <c r="Q3004" s="263"/>
      <c r="R3004" s="263"/>
      <c r="S3004" s="263"/>
      <c r="T3004" s="264"/>
      <c r="U3004" s="15"/>
      <c r="V3004" s="15"/>
      <c r="W3004" s="15"/>
      <c r="X3004" s="15"/>
      <c r="Y3004" s="15"/>
      <c r="Z3004" s="15"/>
      <c r="AA3004" s="15"/>
      <c r="AB3004" s="15"/>
      <c r="AC3004" s="15"/>
      <c r="AD3004" s="15"/>
      <c r="AE3004" s="15"/>
      <c r="AT3004" s="265" t="s">
        <v>213</v>
      </c>
      <c r="AU3004" s="265" t="s">
        <v>84</v>
      </c>
      <c r="AV3004" s="15" t="s">
        <v>82</v>
      </c>
      <c r="AW3004" s="15" t="s">
        <v>35</v>
      </c>
      <c r="AX3004" s="15" t="s">
        <v>74</v>
      </c>
      <c r="AY3004" s="265" t="s">
        <v>197</v>
      </c>
    </row>
    <row r="3005" s="13" customFormat="1">
      <c r="A3005" s="13"/>
      <c r="B3005" s="233"/>
      <c r="C3005" s="234"/>
      <c r="D3005" s="235" t="s">
        <v>213</v>
      </c>
      <c r="E3005" s="236" t="s">
        <v>28</v>
      </c>
      <c r="F3005" s="237" t="s">
        <v>3874</v>
      </c>
      <c r="G3005" s="234"/>
      <c r="H3005" s="238">
        <v>30.140000000000001</v>
      </c>
      <c r="I3005" s="239"/>
      <c r="J3005" s="234"/>
      <c r="K3005" s="234"/>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213</v>
      </c>
      <c r="AU3005" s="244" t="s">
        <v>84</v>
      </c>
      <c r="AV3005" s="13" t="s">
        <v>84</v>
      </c>
      <c r="AW3005" s="13" t="s">
        <v>35</v>
      </c>
      <c r="AX3005" s="13" t="s">
        <v>74</v>
      </c>
      <c r="AY3005" s="244" t="s">
        <v>197</v>
      </c>
    </row>
    <row r="3006" s="13" customFormat="1">
      <c r="A3006" s="13"/>
      <c r="B3006" s="233"/>
      <c r="C3006" s="234"/>
      <c r="D3006" s="235" t="s">
        <v>213</v>
      </c>
      <c r="E3006" s="236" t="s">
        <v>28</v>
      </c>
      <c r="F3006" s="237" t="s">
        <v>3875</v>
      </c>
      <c r="G3006" s="234"/>
      <c r="H3006" s="238">
        <v>-3.1429999999999998</v>
      </c>
      <c r="I3006" s="239"/>
      <c r="J3006" s="234"/>
      <c r="K3006" s="234"/>
      <c r="L3006" s="240"/>
      <c r="M3006" s="241"/>
      <c r="N3006" s="242"/>
      <c r="O3006" s="242"/>
      <c r="P3006" s="242"/>
      <c r="Q3006" s="242"/>
      <c r="R3006" s="242"/>
      <c r="S3006" s="242"/>
      <c r="T3006" s="243"/>
      <c r="U3006" s="13"/>
      <c r="V3006" s="13"/>
      <c r="W3006" s="13"/>
      <c r="X3006" s="13"/>
      <c r="Y3006" s="13"/>
      <c r="Z3006" s="13"/>
      <c r="AA3006" s="13"/>
      <c r="AB3006" s="13"/>
      <c r="AC3006" s="13"/>
      <c r="AD3006" s="13"/>
      <c r="AE3006" s="13"/>
      <c r="AT3006" s="244" t="s">
        <v>213</v>
      </c>
      <c r="AU3006" s="244" t="s">
        <v>84</v>
      </c>
      <c r="AV3006" s="13" t="s">
        <v>84</v>
      </c>
      <c r="AW3006" s="13" t="s">
        <v>35</v>
      </c>
      <c r="AX3006" s="13" t="s">
        <v>74</v>
      </c>
      <c r="AY3006" s="244" t="s">
        <v>197</v>
      </c>
    </row>
    <row r="3007" s="13" customFormat="1">
      <c r="A3007" s="13"/>
      <c r="B3007" s="233"/>
      <c r="C3007" s="234"/>
      <c r="D3007" s="235" t="s">
        <v>213</v>
      </c>
      <c r="E3007" s="236" t="s">
        <v>28</v>
      </c>
      <c r="F3007" s="237" t="s">
        <v>3876</v>
      </c>
      <c r="G3007" s="234"/>
      <c r="H3007" s="238">
        <v>1.3</v>
      </c>
      <c r="I3007" s="239"/>
      <c r="J3007" s="234"/>
      <c r="K3007" s="234"/>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213</v>
      </c>
      <c r="AU3007" s="244" t="s">
        <v>84</v>
      </c>
      <c r="AV3007" s="13" t="s">
        <v>84</v>
      </c>
      <c r="AW3007" s="13" t="s">
        <v>35</v>
      </c>
      <c r="AX3007" s="13" t="s">
        <v>74</v>
      </c>
      <c r="AY3007" s="244" t="s">
        <v>197</v>
      </c>
    </row>
    <row r="3008" s="16" customFormat="1">
      <c r="A3008" s="16"/>
      <c r="B3008" s="266"/>
      <c r="C3008" s="267"/>
      <c r="D3008" s="235" t="s">
        <v>213</v>
      </c>
      <c r="E3008" s="268" t="s">
        <v>28</v>
      </c>
      <c r="F3008" s="269" t="s">
        <v>416</v>
      </c>
      <c r="G3008" s="267"/>
      <c r="H3008" s="270">
        <v>256.327</v>
      </c>
      <c r="I3008" s="271"/>
      <c r="J3008" s="267"/>
      <c r="K3008" s="267"/>
      <c r="L3008" s="272"/>
      <c r="M3008" s="273"/>
      <c r="N3008" s="274"/>
      <c r="O3008" s="274"/>
      <c r="P3008" s="274"/>
      <c r="Q3008" s="274"/>
      <c r="R3008" s="274"/>
      <c r="S3008" s="274"/>
      <c r="T3008" s="275"/>
      <c r="U3008" s="16"/>
      <c r="V3008" s="16"/>
      <c r="W3008" s="16"/>
      <c r="X3008" s="16"/>
      <c r="Y3008" s="16"/>
      <c r="Z3008" s="16"/>
      <c r="AA3008" s="16"/>
      <c r="AB3008" s="16"/>
      <c r="AC3008" s="16"/>
      <c r="AD3008" s="16"/>
      <c r="AE3008" s="16"/>
      <c r="AT3008" s="276" t="s">
        <v>213</v>
      </c>
      <c r="AU3008" s="276" t="s">
        <v>84</v>
      </c>
      <c r="AV3008" s="16" t="s">
        <v>160</v>
      </c>
      <c r="AW3008" s="16" t="s">
        <v>35</v>
      </c>
      <c r="AX3008" s="16" t="s">
        <v>74</v>
      </c>
      <c r="AY3008" s="276" t="s">
        <v>197</v>
      </c>
    </row>
    <row r="3009" s="15" customFormat="1">
      <c r="A3009" s="15"/>
      <c r="B3009" s="256"/>
      <c r="C3009" s="257"/>
      <c r="D3009" s="235" t="s">
        <v>213</v>
      </c>
      <c r="E3009" s="258" t="s">
        <v>28</v>
      </c>
      <c r="F3009" s="259" t="s">
        <v>1002</v>
      </c>
      <c r="G3009" s="257"/>
      <c r="H3009" s="258" t="s">
        <v>28</v>
      </c>
      <c r="I3009" s="260"/>
      <c r="J3009" s="257"/>
      <c r="K3009" s="257"/>
      <c r="L3009" s="261"/>
      <c r="M3009" s="262"/>
      <c r="N3009" s="263"/>
      <c r="O3009" s="263"/>
      <c r="P3009" s="263"/>
      <c r="Q3009" s="263"/>
      <c r="R3009" s="263"/>
      <c r="S3009" s="263"/>
      <c r="T3009" s="264"/>
      <c r="U3009" s="15"/>
      <c r="V3009" s="15"/>
      <c r="W3009" s="15"/>
      <c r="X3009" s="15"/>
      <c r="Y3009" s="15"/>
      <c r="Z3009" s="15"/>
      <c r="AA3009" s="15"/>
      <c r="AB3009" s="15"/>
      <c r="AC3009" s="15"/>
      <c r="AD3009" s="15"/>
      <c r="AE3009" s="15"/>
      <c r="AT3009" s="265" t="s">
        <v>213</v>
      </c>
      <c r="AU3009" s="265" t="s">
        <v>84</v>
      </c>
      <c r="AV3009" s="15" t="s">
        <v>82</v>
      </c>
      <c r="AW3009" s="15" t="s">
        <v>35</v>
      </c>
      <c r="AX3009" s="15" t="s">
        <v>74</v>
      </c>
      <c r="AY3009" s="265" t="s">
        <v>197</v>
      </c>
    </row>
    <row r="3010" s="15" customFormat="1">
      <c r="A3010" s="15"/>
      <c r="B3010" s="256"/>
      <c r="C3010" s="257"/>
      <c r="D3010" s="235" t="s">
        <v>213</v>
      </c>
      <c r="E3010" s="258" t="s">
        <v>28</v>
      </c>
      <c r="F3010" s="259" t="s">
        <v>3877</v>
      </c>
      <c r="G3010" s="257"/>
      <c r="H3010" s="258" t="s">
        <v>28</v>
      </c>
      <c r="I3010" s="260"/>
      <c r="J3010" s="257"/>
      <c r="K3010" s="257"/>
      <c r="L3010" s="261"/>
      <c r="M3010" s="262"/>
      <c r="N3010" s="263"/>
      <c r="O3010" s="263"/>
      <c r="P3010" s="263"/>
      <c r="Q3010" s="263"/>
      <c r="R3010" s="263"/>
      <c r="S3010" s="263"/>
      <c r="T3010" s="264"/>
      <c r="U3010" s="15"/>
      <c r="V3010" s="15"/>
      <c r="W3010" s="15"/>
      <c r="X3010" s="15"/>
      <c r="Y3010" s="15"/>
      <c r="Z3010" s="15"/>
      <c r="AA3010" s="15"/>
      <c r="AB3010" s="15"/>
      <c r="AC3010" s="15"/>
      <c r="AD3010" s="15"/>
      <c r="AE3010" s="15"/>
      <c r="AT3010" s="265" t="s">
        <v>213</v>
      </c>
      <c r="AU3010" s="265" t="s">
        <v>84</v>
      </c>
      <c r="AV3010" s="15" t="s">
        <v>82</v>
      </c>
      <c r="AW3010" s="15" t="s">
        <v>35</v>
      </c>
      <c r="AX3010" s="15" t="s">
        <v>74</v>
      </c>
      <c r="AY3010" s="265" t="s">
        <v>197</v>
      </c>
    </row>
    <row r="3011" s="13" customFormat="1">
      <c r="A3011" s="13"/>
      <c r="B3011" s="233"/>
      <c r="C3011" s="234"/>
      <c r="D3011" s="235" t="s">
        <v>213</v>
      </c>
      <c r="E3011" s="236" t="s">
        <v>28</v>
      </c>
      <c r="F3011" s="237" t="s">
        <v>3878</v>
      </c>
      <c r="G3011" s="234"/>
      <c r="H3011" s="238">
        <v>113.95999999999999</v>
      </c>
      <c r="I3011" s="239"/>
      <c r="J3011" s="234"/>
      <c r="K3011" s="234"/>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84</v>
      </c>
      <c r="AV3011" s="13" t="s">
        <v>84</v>
      </c>
      <c r="AW3011" s="13" t="s">
        <v>35</v>
      </c>
      <c r="AX3011" s="13" t="s">
        <v>74</v>
      </c>
      <c r="AY3011" s="244" t="s">
        <v>197</v>
      </c>
    </row>
    <row r="3012" s="13" customFormat="1">
      <c r="A3012" s="13"/>
      <c r="B3012" s="233"/>
      <c r="C3012" s="234"/>
      <c r="D3012" s="235" t="s">
        <v>213</v>
      </c>
      <c r="E3012" s="236" t="s">
        <v>28</v>
      </c>
      <c r="F3012" s="237" t="s">
        <v>851</v>
      </c>
      <c r="G3012" s="234"/>
      <c r="H3012" s="238">
        <v>-9.9749999999999996</v>
      </c>
      <c r="I3012" s="239"/>
      <c r="J3012" s="234"/>
      <c r="K3012" s="234"/>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84</v>
      </c>
      <c r="AV3012" s="13" t="s">
        <v>84</v>
      </c>
      <c r="AW3012" s="13" t="s">
        <v>35</v>
      </c>
      <c r="AX3012" s="13" t="s">
        <v>74</v>
      </c>
      <c r="AY3012" s="244" t="s">
        <v>197</v>
      </c>
    </row>
    <row r="3013" s="15" customFormat="1">
      <c r="A3013" s="15"/>
      <c r="B3013" s="256"/>
      <c r="C3013" s="257"/>
      <c r="D3013" s="235" t="s">
        <v>213</v>
      </c>
      <c r="E3013" s="258" t="s">
        <v>28</v>
      </c>
      <c r="F3013" s="259" t="s">
        <v>3853</v>
      </c>
      <c r="G3013" s="257"/>
      <c r="H3013" s="258" t="s">
        <v>28</v>
      </c>
      <c r="I3013" s="260"/>
      <c r="J3013" s="257"/>
      <c r="K3013" s="257"/>
      <c r="L3013" s="261"/>
      <c r="M3013" s="262"/>
      <c r="N3013" s="263"/>
      <c r="O3013" s="263"/>
      <c r="P3013" s="263"/>
      <c r="Q3013" s="263"/>
      <c r="R3013" s="263"/>
      <c r="S3013" s="263"/>
      <c r="T3013" s="264"/>
      <c r="U3013" s="15"/>
      <c r="V3013" s="15"/>
      <c r="W3013" s="15"/>
      <c r="X3013" s="15"/>
      <c r="Y3013" s="15"/>
      <c r="Z3013" s="15"/>
      <c r="AA3013" s="15"/>
      <c r="AB3013" s="15"/>
      <c r="AC3013" s="15"/>
      <c r="AD3013" s="15"/>
      <c r="AE3013" s="15"/>
      <c r="AT3013" s="265" t="s">
        <v>213</v>
      </c>
      <c r="AU3013" s="265" t="s">
        <v>84</v>
      </c>
      <c r="AV3013" s="15" t="s">
        <v>82</v>
      </c>
      <c r="AW3013" s="15" t="s">
        <v>35</v>
      </c>
      <c r="AX3013" s="15" t="s">
        <v>74</v>
      </c>
      <c r="AY3013" s="265" t="s">
        <v>197</v>
      </c>
    </row>
    <row r="3014" s="13" customFormat="1">
      <c r="A3014" s="13"/>
      <c r="B3014" s="233"/>
      <c r="C3014" s="234"/>
      <c r="D3014" s="235" t="s">
        <v>213</v>
      </c>
      <c r="E3014" s="236" t="s">
        <v>28</v>
      </c>
      <c r="F3014" s="237" t="s">
        <v>3879</v>
      </c>
      <c r="G3014" s="234"/>
      <c r="H3014" s="238">
        <v>53.039999999999999</v>
      </c>
      <c r="I3014" s="239"/>
      <c r="J3014" s="234"/>
      <c r="K3014" s="234"/>
      <c r="L3014" s="240"/>
      <c r="M3014" s="241"/>
      <c r="N3014" s="242"/>
      <c r="O3014" s="242"/>
      <c r="P3014" s="242"/>
      <c r="Q3014" s="242"/>
      <c r="R3014" s="242"/>
      <c r="S3014" s="242"/>
      <c r="T3014" s="243"/>
      <c r="U3014" s="13"/>
      <c r="V3014" s="13"/>
      <c r="W3014" s="13"/>
      <c r="X3014" s="13"/>
      <c r="Y3014" s="13"/>
      <c r="Z3014" s="13"/>
      <c r="AA3014" s="13"/>
      <c r="AB3014" s="13"/>
      <c r="AC3014" s="13"/>
      <c r="AD3014" s="13"/>
      <c r="AE3014" s="13"/>
      <c r="AT3014" s="244" t="s">
        <v>213</v>
      </c>
      <c r="AU3014" s="244" t="s">
        <v>84</v>
      </c>
      <c r="AV3014" s="13" t="s">
        <v>84</v>
      </c>
      <c r="AW3014" s="13" t="s">
        <v>35</v>
      </c>
      <c r="AX3014" s="13" t="s">
        <v>74</v>
      </c>
      <c r="AY3014" s="244" t="s">
        <v>197</v>
      </c>
    </row>
    <row r="3015" s="13" customFormat="1">
      <c r="A3015" s="13"/>
      <c r="B3015" s="233"/>
      <c r="C3015" s="234"/>
      <c r="D3015" s="235" t="s">
        <v>213</v>
      </c>
      <c r="E3015" s="236" t="s">
        <v>28</v>
      </c>
      <c r="F3015" s="237" t="s">
        <v>1001</v>
      </c>
      <c r="G3015" s="234"/>
      <c r="H3015" s="238">
        <v>-3.9900000000000002</v>
      </c>
      <c r="I3015" s="239"/>
      <c r="J3015" s="234"/>
      <c r="K3015" s="234"/>
      <c r="L3015" s="240"/>
      <c r="M3015" s="241"/>
      <c r="N3015" s="242"/>
      <c r="O3015" s="242"/>
      <c r="P3015" s="242"/>
      <c r="Q3015" s="242"/>
      <c r="R3015" s="242"/>
      <c r="S3015" s="242"/>
      <c r="T3015" s="243"/>
      <c r="U3015" s="13"/>
      <c r="V3015" s="13"/>
      <c r="W3015" s="13"/>
      <c r="X3015" s="13"/>
      <c r="Y3015" s="13"/>
      <c r="Z3015" s="13"/>
      <c r="AA3015" s="13"/>
      <c r="AB3015" s="13"/>
      <c r="AC3015" s="13"/>
      <c r="AD3015" s="13"/>
      <c r="AE3015" s="13"/>
      <c r="AT3015" s="244" t="s">
        <v>213</v>
      </c>
      <c r="AU3015" s="244" t="s">
        <v>84</v>
      </c>
      <c r="AV3015" s="13" t="s">
        <v>84</v>
      </c>
      <c r="AW3015" s="13" t="s">
        <v>35</v>
      </c>
      <c r="AX3015" s="13" t="s">
        <v>74</v>
      </c>
      <c r="AY3015" s="244" t="s">
        <v>197</v>
      </c>
    </row>
    <row r="3016" s="15" customFormat="1">
      <c r="A3016" s="15"/>
      <c r="B3016" s="256"/>
      <c r="C3016" s="257"/>
      <c r="D3016" s="235" t="s">
        <v>213</v>
      </c>
      <c r="E3016" s="258" t="s">
        <v>28</v>
      </c>
      <c r="F3016" s="259" t="s">
        <v>3855</v>
      </c>
      <c r="G3016" s="257"/>
      <c r="H3016" s="258" t="s">
        <v>28</v>
      </c>
      <c r="I3016" s="260"/>
      <c r="J3016" s="257"/>
      <c r="K3016" s="257"/>
      <c r="L3016" s="261"/>
      <c r="M3016" s="262"/>
      <c r="N3016" s="263"/>
      <c r="O3016" s="263"/>
      <c r="P3016" s="263"/>
      <c r="Q3016" s="263"/>
      <c r="R3016" s="263"/>
      <c r="S3016" s="263"/>
      <c r="T3016" s="264"/>
      <c r="U3016" s="15"/>
      <c r="V3016" s="15"/>
      <c r="W3016" s="15"/>
      <c r="X3016" s="15"/>
      <c r="Y3016" s="15"/>
      <c r="Z3016" s="15"/>
      <c r="AA3016" s="15"/>
      <c r="AB3016" s="15"/>
      <c r="AC3016" s="15"/>
      <c r="AD3016" s="15"/>
      <c r="AE3016" s="15"/>
      <c r="AT3016" s="265" t="s">
        <v>213</v>
      </c>
      <c r="AU3016" s="265" t="s">
        <v>84</v>
      </c>
      <c r="AV3016" s="15" t="s">
        <v>82</v>
      </c>
      <c r="AW3016" s="15" t="s">
        <v>35</v>
      </c>
      <c r="AX3016" s="15" t="s">
        <v>74</v>
      </c>
      <c r="AY3016" s="265" t="s">
        <v>197</v>
      </c>
    </row>
    <row r="3017" s="13" customFormat="1">
      <c r="A3017" s="13"/>
      <c r="B3017" s="233"/>
      <c r="C3017" s="234"/>
      <c r="D3017" s="235" t="s">
        <v>213</v>
      </c>
      <c r="E3017" s="236" t="s">
        <v>28</v>
      </c>
      <c r="F3017" s="237" t="s">
        <v>3880</v>
      </c>
      <c r="G3017" s="234"/>
      <c r="H3017" s="238">
        <v>49.020000000000003</v>
      </c>
      <c r="I3017" s="239"/>
      <c r="J3017" s="234"/>
      <c r="K3017" s="234"/>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213</v>
      </c>
      <c r="AU3017" s="244" t="s">
        <v>84</v>
      </c>
      <c r="AV3017" s="13" t="s">
        <v>84</v>
      </c>
      <c r="AW3017" s="13" t="s">
        <v>35</v>
      </c>
      <c r="AX3017" s="13" t="s">
        <v>74</v>
      </c>
      <c r="AY3017" s="244" t="s">
        <v>197</v>
      </c>
    </row>
    <row r="3018" s="13" customFormat="1">
      <c r="A3018" s="13"/>
      <c r="B3018" s="233"/>
      <c r="C3018" s="234"/>
      <c r="D3018" s="235" t="s">
        <v>213</v>
      </c>
      <c r="E3018" s="236" t="s">
        <v>28</v>
      </c>
      <c r="F3018" s="237" t="s">
        <v>3881</v>
      </c>
      <c r="G3018" s="234"/>
      <c r="H3018" s="238">
        <v>-7.6900000000000004</v>
      </c>
      <c r="I3018" s="239"/>
      <c r="J3018" s="234"/>
      <c r="K3018" s="234"/>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84</v>
      </c>
      <c r="AV3018" s="13" t="s">
        <v>84</v>
      </c>
      <c r="AW3018" s="13" t="s">
        <v>35</v>
      </c>
      <c r="AX3018" s="13" t="s">
        <v>74</v>
      </c>
      <c r="AY3018" s="244" t="s">
        <v>197</v>
      </c>
    </row>
    <row r="3019" s="13" customFormat="1">
      <c r="A3019" s="13"/>
      <c r="B3019" s="233"/>
      <c r="C3019" s="234"/>
      <c r="D3019" s="235" t="s">
        <v>213</v>
      </c>
      <c r="E3019" s="236" t="s">
        <v>28</v>
      </c>
      <c r="F3019" s="237" t="s">
        <v>3882</v>
      </c>
      <c r="G3019" s="234"/>
      <c r="H3019" s="238">
        <v>1.1100000000000001</v>
      </c>
      <c r="I3019" s="239"/>
      <c r="J3019" s="234"/>
      <c r="K3019" s="234"/>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213</v>
      </c>
      <c r="AU3019" s="244" t="s">
        <v>84</v>
      </c>
      <c r="AV3019" s="13" t="s">
        <v>84</v>
      </c>
      <c r="AW3019" s="13" t="s">
        <v>35</v>
      </c>
      <c r="AX3019" s="13" t="s">
        <v>74</v>
      </c>
      <c r="AY3019" s="244" t="s">
        <v>197</v>
      </c>
    </row>
    <row r="3020" s="16" customFormat="1">
      <c r="A3020" s="16"/>
      <c r="B3020" s="266"/>
      <c r="C3020" s="267"/>
      <c r="D3020" s="235" t="s">
        <v>213</v>
      </c>
      <c r="E3020" s="268" t="s">
        <v>28</v>
      </c>
      <c r="F3020" s="269" t="s">
        <v>416</v>
      </c>
      <c r="G3020" s="267"/>
      <c r="H3020" s="270">
        <v>195.47499999999999</v>
      </c>
      <c r="I3020" s="271"/>
      <c r="J3020" s="267"/>
      <c r="K3020" s="267"/>
      <c r="L3020" s="272"/>
      <c r="M3020" s="273"/>
      <c r="N3020" s="274"/>
      <c r="O3020" s="274"/>
      <c r="P3020" s="274"/>
      <c r="Q3020" s="274"/>
      <c r="R3020" s="274"/>
      <c r="S3020" s="274"/>
      <c r="T3020" s="275"/>
      <c r="U3020" s="16"/>
      <c r="V3020" s="16"/>
      <c r="W3020" s="16"/>
      <c r="X3020" s="16"/>
      <c r="Y3020" s="16"/>
      <c r="Z3020" s="16"/>
      <c r="AA3020" s="16"/>
      <c r="AB3020" s="16"/>
      <c r="AC3020" s="16"/>
      <c r="AD3020" s="16"/>
      <c r="AE3020" s="16"/>
      <c r="AT3020" s="276" t="s">
        <v>213</v>
      </c>
      <c r="AU3020" s="276" t="s">
        <v>84</v>
      </c>
      <c r="AV3020" s="16" t="s">
        <v>160</v>
      </c>
      <c r="AW3020" s="16" t="s">
        <v>35</v>
      </c>
      <c r="AX3020" s="16" t="s">
        <v>74</v>
      </c>
      <c r="AY3020" s="276" t="s">
        <v>197</v>
      </c>
    </row>
    <row r="3021" s="14" customFormat="1">
      <c r="A3021" s="14"/>
      <c r="B3021" s="245"/>
      <c r="C3021" s="246"/>
      <c r="D3021" s="235" t="s">
        <v>213</v>
      </c>
      <c r="E3021" s="247" t="s">
        <v>28</v>
      </c>
      <c r="F3021" s="248" t="s">
        <v>226</v>
      </c>
      <c r="G3021" s="246"/>
      <c r="H3021" s="249">
        <v>451.80200000000002</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213</v>
      </c>
      <c r="AU3021" s="255" t="s">
        <v>84</v>
      </c>
      <c r="AV3021" s="14" t="s">
        <v>204</v>
      </c>
      <c r="AW3021" s="14" t="s">
        <v>35</v>
      </c>
      <c r="AX3021" s="14" t="s">
        <v>82</v>
      </c>
      <c r="AY3021" s="255" t="s">
        <v>197</v>
      </c>
    </row>
    <row r="3022" s="2" customFormat="1" ht="16.5" customHeight="1">
      <c r="A3022" s="41"/>
      <c r="B3022" s="42"/>
      <c r="C3022" s="281" t="s">
        <v>3883</v>
      </c>
      <c r="D3022" s="281" t="s">
        <v>519</v>
      </c>
      <c r="E3022" s="282" t="s">
        <v>3884</v>
      </c>
      <c r="F3022" s="283" t="s">
        <v>3885</v>
      </c>
      <c r="G3022" s="284" t="s">
        <v>202</v>
      </c>
      <c r="H3022" s="285">
        <v>496.98200000000003</v>
      </c>
      <c r="I3022" s="286"/>
      <c r="J3022" s="287">
        <f>ROUND(I3022*H3022,2)</f>
        <v>0</v>
      </c>
      <c r="K3022" s="283" t="s">
        <v>203</v>
      </c>
      <c r="L3022" s="288"/>
      <c r="M3022" s="289" t="s">
        <v>28</v>
      </c>
      <c r="N3022" s="290" t="s">
        <v>45</v>
      </c>
      <c r="O3022" s="87"/>
      <c r="P3022" s="224">
        <f>O3022*H3022</f>
        <v>0</v>
      </c>
      <c r="Q3022" s="224">
        <v>0.016</v>
      </c>
      <c r="R3022" s="224">
        <f>Q3022*H3022</f>
        <v>7.9517120000000006</v>
      </c>
      <c r="S3022" s="224">
        <v>0</v>
      </c>
      <c r="T3022" s="225">
        <f>S3022*H3022</f>
        <v>0</v>
      </c>
      <c r="U3022" s="41"/>
      <c r="V3022" s="41"/>
      <c r="W3022" s="41"/>
      <c r="X3022" s="41"/>
      <c r="Y3022" s="41"/>
      <c r="Z3022" s="41"/>
      <c r="AA3022" s="41"/>
      <c r="AB3022" s="41"/>
      <c r="AC3022" s="41"/>
      <c r="AD3022" s="41"/>
      <c r="AE3022" s="41"/>
      <c r="AR3022" s="226" t="s">
        <v>365</v>
      </c>
      <c r="AT3022" s="226" t="s">
        <v>519</v>
      </c>
      <c r="AU3022" s="226" t="s">
        <v>84</v>
      </c>
      <c r="AY3022" s="20" t="s">
        <v>197</v>
      </c>
      <c r="BE3022" s="227">
        <f>IF(N3022="základní",J3022,0)</f>
        <v>0</v>
      </c>
      <c r="BF3022" s="227">
        <f>IF(N3022="snížená",J3022,0)</f>
        <v>0</v>
      </c>
      <c r="BG3022" s="227">
        <f>IF(N3022="zákl. přenesená",J3022,0)</f>
        <v>0</v>
      </c>
      <c r="BH3022" s="227">
        <f>IF(N3022="sníž. přenesená",J3022,0)</f>
        <v>0</v>
      </c>
      <c r="BI3022" s="227">
        <f>IF(N3022="nulová",J3022,0)</f>
        <v>0</v>
      </c>
      <c r="BJ3022" s="20" t="s">
        <v>82</v>
      </c>
      <c r="BK3022" s="227">
        <f>ROUND(I3022*H3022,2)</f>
        <v>0</v>
      </c>
      <c r="BL3022" s="20" t="s">
        <v>283</v>
      </c>
      <c r="BM3022" s="226" t="s">
        <v>3886</v>
      </c>
    </row>
    <row r="3023" s="13" customFormat="1">
      <c r="A3023" s="13"/>
      <c r="B3023" s="233"/>
      <c r="C3023" s="234"/>
      <c r="D3023" s="235" t="s">
        <v>213</v>
      </c>
      <c r="E3023" s="234"/>
      <c r="F3023" s="237" t="s">
        <v>3887</v>
      </c>
      <c r="G3023" s="234"/>
      <c r="H3023" s="238">
        <v>496.98200000000003</v>
      </c>
      <c r="I3023" s="239"/>
      <c r="J3023" s="234"/>
      <c r="K3023" s="234"/>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213</v>
      </c>
      <c r="AU3023" s="244" t="s">
        <v>84</v>
      </c>
      <c r="AV3023" s="13" t="s">
        <v>84</v>
      </c>
      <c r="AW3023" s="13" t="s">
        <v>4</v>
      </c>
      <c r="AX3023" s="13" t="s">
        <v>82</v>
      </c>
      <c r="AY3023" s="244" t="s">
        <v>197</v>
      </c>
    </row>
    <row r="3024" s="2" customFormat="1" ht="16.5" customHeight="1">
      <c r="A3024" s="41"/>
      <c r="B3024" s="42"/>
      <c r="C3024" s="215" t="s">
        <v>3888</v>
      </c>
      <c r="D3024" s="215" t="s">
        <v>199</v>
      </c>
      <c r="E3024" s="216" t="s">
        <v>3889</v>
      </c>
      <c r="F3024" s="217" t="s">
        <v>3890</v>
      </c>
      <c r="G3024" s="218" t="s">
        <v>265</v>
      </c>
      <c r="H3024" s="219">
        <v>312.89999999999998</v>
      </c>
      <c r="I3024" s="220"/>
      <c r="J3024" s="221">
        <f>ROUND(I3024*H3024,2)</f>
        <v>0</v>
      </c>
      <c r="K3024" s="217" t="s">
        <v>203</v>
      </c>
      <c r="L3024" s="47"/>
      <c r="M3024" s="222" t="s">
        <v>28</v>
      </c>
      <c r="N3024" s="223" t="s">
        <v>45</v>
      </c>
      <c r="O3024" s="87"/>
      <c r="P3024" s="224">
        <f>O3024*H3024</f>
        <v>0</v>
      </c>
      <c r="Q3024" s="224">
        <v>0.00018000000000000001</v>
      </c>
      <c r="R3024" s="224">
        <f>Q3024*H3024</f>
        <v>0.056321999999999997</v>
      </c>
      <c r="S3024" s="224">
        <v>0</v>
      </c>
      <c r="T3024" s="225">
        <f>S3024*H3024</f>
        <v>0</v>
      </c>
      <c r="U3024" s="41"/>
      <c r="V3024" s="41"/>
      <c r="W3024" s="41"/>
      <c r="X3024" s="41"/>
      <c r="Y3024" s="41"/>
      <c r="Z3024" s="41"/>
      <c r="AA3024" s="41"/>
      <c r="AB3024" s="41"/>
      <c r="AC3024" s="41"/>
      <c r="AD3024" s="41"/>
      <c r="AE3024" s="41"/>
      <c r="AR3024" s="226" t="s">
        <v>283</v>
      </c>
      <c r="AT3024" s="226" t="s">
        <v>199</v>
      </c>
      <c r="AU3024" s="226" t="s">
        <v>84</v>
      </c>
      <c r="AY3024" s="20" t="s">
        <v>197</v>
      </c>
      <c r="BE3024" s="227">
        <f>IF(N3024="základní",J3024,0)</f>
        <v>0</v>
      </c>
      <c r="BF3024" s="227">
        <f>IF(N3024="snížená",J3024,0)</f>
        <v>0</v>
      </c>
      <c r="BG3024" s="227">
        <f>IF(N3024="zákl. přenesená",J3024,0)</f>
        <v>0</v>
      </c>
      <c r="BH3024" s="227">
        <f>IF(N3024="sníž. přenesená",J3024,0)</f>
        <v>0</v>
      </c>
      <c r="BI3024" s="227">
        <f>IF(N3024="nulová",J3024,0)</f>
        <v>0</v>
      </c>
      <c r="BJ3024" s="20" t="s">
        <v>82</v>
      </c>
      <c r="BK3024" s="227">
        <f>ROUND(I3024*H3024,2)</f>
        <v>0</v>
      </c>
      <c r="BL3024" s="20" t="s">
        <v>283</v>
      </c>
      <c r="BM3024" s="226" t="s">
        <v>3891</v>
      </c>
    </row>
    <row r="3025" s="2" customFormat="1">
      <c r="A3025" s="41"/>
      <c r="B3025" s="42"/>
      <c r="C3025" s="43"/>
      <c r="D3025" s="228" t="s">
        <v>206</v>
      </c>
      <c r="E3025" s="43"/>
      <c r="F3025" s="229" t="s">
        <v>3892</v>
      </c>
      <c r="G3025" s="43"/>
      <c r="H3025" s="43"/>
      <c r="I3025" s="230"/>
      <c r="J3025" s="43"/>
      <c r="K3025" s="43"/>
      <c r="L3025" s="47"/>
      <c r="M3025" s="231"/>
      <c r="N3025" s="232"/>
      <c r="O3025" s="87"/>
      <c r="P3025" s="87"/>
      <c r="Q3025" s="87"/>
      <c r="R3025" s="87"/>
      <c r="S3025" s="87"/>
      <c r="T3025" s="88"/>
      <c r="U3025" s="41"/>
      <c r="V3025" s="41"/>
      <c r="W3025" s="41"/>
      <c r="X3025" s="41"/>
      <c r="Y3025" s="41"/>
      <c r="Z3025" s="41"/>
      <c r="AA3025" s="41"/>
      <c r="AB3025" s="41"/>
      <c r="AC3025" s="41"/>
      <c r="AD3025" s="41"/>
      <c r="AE3025" s="41"/>
      <c r="AT3025" s="20" t="s">
        <v>206</v>
      </c>
      <c r="AU3025" s="20" t="s">
        <v>84</v>
      </c>
    </row>
    <row r="3026" s="15" customFormat="1">
      <c r="A3026" s="15"/>
      <c r="B3026" s="256"/>
      <c r="C3026" s="257"/>
      <c r="D3026" s="235" t="s">
        <v>213</v>
      </c>
      <c r="E3026" s="258" t="s">
        <v>28</v>
      </c>
      <c r="F3026" s="259" t="s">
        <v>3848</v>
      </c>
      <c r="G3026" s="257"/>
      <c r="H3026" s="258" t="s">
        <v>28</v>
      </c>
      <c r="I3026" s="260"/>
      <c r="J3026" s="257"/>
      <c r="K3026" s="257"/>
      <c r="L3026" s="261"/>
      <c r="M3026" s="262"/>
      <c r="N3026" s="263"/>
      <c r="O3026" s="263"/>
      <c r="P3026" s="263"/>
      <c r="Q3026" s="263"/>
      <c r="R3026" s="263"/>
      <c r="S3026" s="263"/>
      <c r="T3026" s="264"/>
      <c r="U3026" s="15"/>
      <c r="V3026" s="15"/>
      <c r="W3026" s="15"/>
      <c r="X3026" s="15"/>
      <c r="Y3026" s="15"/>
      <c r="Z3026" s="15"/>
      <c r="AA3026" s="15"/>
      <c r="AB3026" s="15"/>
      <c r="AC3026" s="15"/>
      <c r="AD3026" s="15"/>
      <c r="AE3026" s="15"/>
      <c r="AT3026" s="265" t="s">
        <v>213</v>
      </c>
      <c r="AU3026" s="265" t="s">
        <v>84</v>
      </c>
      <c r="AV3026" s="15" t="s">
        <v>82</v>
      </c>
      <c r="AW3026" s="15" t="s">
        <v>35</v>
      </c>
      <c r="AX3026" s="15" t="s">
        <v>74</v>
      </c>
      <c r="AY3026" s="265" t="s">
        <v>197</v>
      </c>
    </row>
    <row r="3027" s="15" customFormat="1">
      <c r="A3027" s="15"/>
      <c r="B3027" s="256"/>
      <c r="C3027" s="257"/>
      <c r="D3027" s="235" t="s">
        <v>213</v>
      </c>
      <c r="E3027" s="258" t="s">
        <v>28</v>
      </c>
      <c r="F3027" s="259" t="s">
        <v>990</v>
      </c>
      <c r="G3027" s="257"/>
      <c r="H3027" s="258" t="s">
        <v>28</v>
      </c>
      <c r="I3027" s="260"/>
      <c r="J3027" s="257"/>
      <c r="K3027" s="257"/>
      <c r="L3027" s="261"/>
      <c r="M3027" s="262"/>
      <c r="N3027" s="263"/>
      <c r="O3027" s="263"/>
      <c r="P3027" s="263"/>
      <c r="Q3027" s="263"/>
      <c r="R3027" s="263"/>
      <c r="S3027" s="263"/>
      <c r="T3027" s="264"/>
      <c r="U3027" s="15"/>
      <c r="V3027" s="15"/>
      <c r="W3027" s="15"/>
      <c r="X3027" s="15"/>
      <c r="Y3027" s="15"/>
      <c r="Z3027" s="15"/>
      <c r="AA3027" s="15"/>
      <c r="AB3027" s="15"/>
      <c r="AC3027" s="15"/>
      <c r="AD3027" s="15"/>
      <c r="AE3027" s="15"/>
      <c r="AT3027" s="265" t="s">
        <v>213</v>
      </c>
      <c r="AU3027" s="265" t="s">
        <v>84</v>
      </c>
      <c r="AV3027" s="15" t="s">
        <v>82</v>
      </c>
      <c r="AW3027" s="15" t="s">
        <v>35</v>
      </c>
      <c r="AX3027" s="15" t="s">
        <v>74</v>
      </c>
      <c r="AY3027" s="265" t="s">
        <v>197</v>
      </c>
    </row>
    <row r="3028" s="15" customFormat="1">
      <c r="A3028" s="15"/>
      <c r="B3028" s="256"/>
      <c r="C3028" s="257"/>
      <c r="D3028" s="235" t="s">
        <v>213</v>
      </c>
      <c r="E3028" s="258" t="s">
        <v>28</v>
      </c>
      <c r="F3028" s="259" t="s">
        <v>3870</v>
      </c>
      <c r="G3028" s="257"/>
      <c r="H3028" s="258" t="s">
        <v>28</v>
      </c>
      <c r="I3028" s="260"/>
      <c r="J3028" s="257"/>
      <c r="K3028" s="257"/>
      <c r="L3028" s="261"/>
      <c r="M3028" s="262"/>
      <c r="N3028" s="263"/>
      <c r="O3028" s="263"/>
      <c r="P3028" s="263"/>
      <c r="Q3028" s="263"/>
      <c r="R3028" s="263"/>
      <c r="S3028" s="263"/>
      <c r="T3028" s="264"/>
      <c r="U3028" s="15"/>
      <c r="V3028" s="15"/>
      <c r="W3028" s="15"/>
      <c r="X3028" s="15"/>
      <c r="Y3028" s="15"/>
      <c r="Z3028" s="15"/>
      <c r="AA3028" s="15"/>
      <c r="AB3028" s="15"/>
      <c r="AC3028" s="15"/>
      <c r="AD3028" s="15"/>
      <c r="AE3028" s="15"/>
      <c r="AT3028" s="265" t="s">
        <v>213</v>
      </c>
      <c r="AU3028" s="265" t="s">
        <v>84</v>
      </c>
      <c r="AV3028" s="15" t="s">
        <v>82</v>
      </c>
      <c r="AW3028" s="15" t="s">
        <v>35</v>
      </c>
      <c r="AX3028" s="15" t="s">
        <v>74</v>
      </c>
      <c r="AY3028" s="265" t="s">
        <v>197</v>
      </c>
    </row>
    <row r="3029" s="13" customFormat="1">
      <c r="A3029" s="13"/>
      <c r="B3029" s="233"/>
      <c r="C3029" s="234"/>
      <c r="D3029" s="235" t="s">
        <v>213</v>
      </c>
      <c r="E3029" s="236" t="s">
        <v>28</v>
      </c>
      <c r="F3029" s="237" t="s">
        <v>3893</v>
      </c>
      <c r="G3029" s="234"/>
      <c r="H3029" s="238">
        <v>103.7</v>
      </c>
      <c r="I3029" s="239"/>
      <c r="J3029" s="234"/>
      <c r="K3029" s="234"/>
      <c r="L3029" s="240"/>
      <c r="M3029" s="241"/>
      <c r="N3029" s="242"/>
      <c r="O3029" s="242"/>
      <c r="P3029" s="242"/>
      <c r="Q3029" s="242"/>
      <c r="R3029" s="242"/>
      <c r="S3029" s="242"/>
      <c r="T3029" s="243"/>
      <c r="U3029" s="13"/>
      <c r="V3029" s="13"/>
      <c r="W3029" s="13"/>
      <c r="X3029" s="13"/>
      <c r="Y3029" s="13"/>
      <c r="Z3029" s="13"/>
      <c r="AA3029" s="13"/>
      <c r="AB3029" s="13"/>
      <c r="AC3029" s="13"/>
      <c r="AD3029" s="13"/>
      <c r="AE3029" s="13"/>
      <c r="AT3029" s="244" t="s">
        <v>213</v>
      </c>
      <c r="AU3029" s="244" t="s">
        <v>84</v>
      </c>
      <c r="AV3029" s="13" t="s">
        <v>84</v>
      </c>
      <c r="AW3029" s="13" t="s">
        <v>35</v>
      </c>
      <c r="AX3029" s="13" t="s">
        <v>74</v>
      </c>
      <c r="AY3029" s="244" t="s">
        <v>197</v>
      </c>
    </row>
    <row r="3030" s="13" customFormat="1">
      <c r="A3030" s="13"/>
      <c r="B3030" s="233"/>
      <c r="C3030" s="234"/>
      <c r="D3030" s="235" t="s">
        <v>213</v>
      </c>
      <c r="E3030" s="236" t="s">
        <v>28</v>
      </c>
      <c r="F3030" s="237" t="s">
        <v>3894</v>
      </c>
      <c r="G3030" s="234"/>
      <c r="H3030" s="238">
        <v>42</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5" customFormat="1">
      <c r="A3031" s="15"/>
      <c r="B3031" s="256"/>
      <c r="C3031" s="257"/>
      <c r="D3031" s="235" t="s">
        <v>213</v>
      </c>
      <c r="E3031" s="258" t="s">
        <v>28</v>
      </c>
      <c r="F3031" s="259" t="s">
        <v>3873</v>
      </c>
      <c r="G3031" s="257"/>
      <c r="H3031" s="258" t="s">
        <v>28</v>
      </c>
      <c r="I3031" s="260"/>
      <c r="J3031" s="257"/>
      <c r="K3031" s="257"/>
      <c r="L3031" s="261"/>
      <c r="M3031" s="262"/>
      <c r="N3031" s="263"/>
      <c r="O3031" s="263"/>
      <c r="P3031" s="263"/>
      <c r="Q3031" s="263"/>
      <c r="R3031" s="263"/>
      <c r="S3031" s="263"/>
      <c r="T3031" s="264"/>
      <c r="U3031" s="15"/>
      <c r="V3031" s="15"/>
      <c r="W3031" s="15"/>
      <c r="X3031" s="15"/>
      <c r="Y3031" s="15"/>
      <c r="Z3031" s="15"/>
      <c r="AA3031" s="15"/>
      <c r="AB3031" s="15"/>
      <c r="AC3031" s="15"/>
      <c r="AD3031" s="15"/>
      <c r="AE3031" s="15"/>
      <c r="AT3031" s="265" t="s">
        <v>213</v>
      </c>
      <c r="AU3031" s="265" t="s">
        <v>84</v>
      </c>
      <c r="AV3031" s="15" t="s">
        <v>82</v>
      </c>
      <c r="AW3031" s="15" t="s">
        <v>35</v>
      </c>
      <c r="AX3031" s="15" t="s">
        <v>74</v>
      </c>
      <c r="AY3031" s="265" t="s">
        <v>197</v>
      </c>
    </row>
    <row r="3032" s="13" customFormat="1">
      <c r="A3032" s="13"/>
      <c r="B3032" s="233"/>
      <c r="C3032" s="234"/>
      <c r="D3032" s="235" t="s">
        <v>213</v>
      </c>
      <c r="E3032" s="236" t="s">
        <v>28</v>
      </c>
      <c r="F3032" s="237" t="s">
        <v>3895</v>
      </c>
      <c r="G3032" s="234"/>
      <c r="H3032" s="238">
        <v>13.699999999999999</v>
      </c>
      <c r="I3032" s="239"/>
      <c r="J3032" s="234"/>
      <c r="K3032" s="234"/>
      <c r="L3032" s="240"/>
      <c r="M3032" s="241"/>
      <c r="N3032" s="242"/>
      <c r="O3032" s="242"/>
      <c r="P3032" s="242"/>
      <c r="Q3032" s="242"/>
      <c r="R3032" s="242"/>
      <c r="S3032" s="242"/>
      <c r="T3032" s="243"/>
      <c r="U3032" s="13"/>
      <c r="V3032" s="13"/>
      <c r="W3032" s="13"/>
      <c r="X3032" s="13"/>
      <c r="Y3032" s="13"/>
      <c r="Z3032" s="13"/>
      <c r="AA3032" s="13"/>
      <c r="AB3032" s="13"/>
      <c r="AC3032" s="13"/>
      <c r="AD3032" s="13"/>
      <c r="AE3032" s="13"/>
      <c r="AT3032" s="244" t="s">
        <v>213</v>
      </c>
      <c r="AU3032" s="244" t="s">
        <v>84</v>
      </c>
      <c r="AV3032" s="13" t="s">
        <v>84</v>
      </c>
      <c r="AW3032" s="13" t="s">
        <v>35</v>
      </c>
      <c r="AX3032" s="13" t="s">
        <v>74</v>
      </c>
      <c r="AY3032" s="244" t="s">
        <v>197</v>
      </c>
    </row>
    <row r="3033" s="13" customFormat="1">
      <c r="A3033" s="13"/>
      <c r="B3033" s="233"/>
      <c r="C3033" s="234"/>
      <c r="D3033" s="235" t="s">
        <v>213</v>
      </c>
      <c r="E3033" s="236" t="s">
        <v>28</v>
      </c>
      <c r="F3033" s="237" t="s">
        <v>3896</v>
      </c>
      <c r="G3033" s="234"/>
      <c r="H3033" s="238">
        <v>12.6</v>
      </c>
      <c r="I3033" s="239"/>
      <c r="J3033" s="234"/>
      <c r="K3033" s="234"/>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213</v>
      </c>
      <c r="AU3033" s="244" t="s">
        <v>84</v>
      </c>
      <c r="AV3033" s="13" t="s">
        <v>84</v>
      </c>
      <c r="AW3033" s="13" t="s">
        <v>35</v>
      </c>
      <c r="AX3033" s="13" t="s">
        <v>74</v>
      </c>
      <c r="AY3033" s="244" t="s">
        <v>197</v>
      </c>
    </row>
    <row r="3034" s="16" customFormat="1">
      <c r="A3034" s="16"/>
      <c r="B3034" s="266"/>
      <c r="C3034" s="267"/>
      <c r="D3034" s="235" t="s">
        <v>213</v>
      </c>
      <c r="E3034" s="268" t="s">
        <v>28</v>
      </c>
      <c r="F3034" s="269" t="s">
        <v>416</v>
      </c>
      <c r="G3034" s="267"/>
      <c r="H3034" s="270">
        <v>172</v>
      </c>
      <c r="I3034" s="271"/>
      <c r="J3034" s="267"/>
      <c r="K3034" s="267"/>
      <c r="L3034" s="272"/>
      <c r="M3034" s="273"/>
      <c r="N3034" s="274"/>
      <c r="O3034" s="274"/>
      <c r="P3034" s="274"/>
      <c r="Q3034" s="274"/>
      <c r="R3034" s="274"/>
      <c r="S3034" s="274"/>
      <c r="T3034" s="275"/>
      <c r="U3034" s="16"/>
      <c r="V3034" s="16"/>
      <c r="W3034" s="16"/>
      <c r="X3034" s="16"/>
      <c r="Y3034" s="16"/>
      <c r="Z3034" s="16"/>
      <c r="AA3034" s="16"/>
      <c r="AB3034" s="16"/>
      <c r="AC3034" s="16"/>
      <c r="AD3034" s="16"/>
      <c r="AE3034" s="16"/>
      <c r="AT3034" s="276" t="s">
        <v>213</v>
      </c>
      <c r="AU3034" s="276" t="s">
        <v>84</v>
      </c>
      <c r="AV3034" s="16" t="s">
        <v>160</v>
      </c>
      <c r="AW3034" s="16" t="s">
        <v>35</v>
      </c>
      <c r="AX3034" s="16" t="s">
        <v>74</v>
      </c>
      <c r="AY3034" s="276" t="s">
        <v>197</v>
      </c>
    </row>
    <row r="3035" s="15" customFormat="1">
      <c r="A3035" s="15"/>
      <c r="B3035" s="256"/>
      <c r="C3035" s="257"/>
      <c r="D3035" s="235" t="s">
        <v>213</v>
      </c>
      <c r="E3035" s="258" t="s">
        <v>28</v>
      </c>
      <c r="F3035" s="259" t="s">
        <v>1002</v>
      </c>
      <c r="G3035" s="257"/>
      <c r="H3035" s="258" t="s">
        <v>28</v>
      </c>
      <c r="I3035" s="260"/>
      <c r="J3035" s="257"/>
      <c r="K3035" s="257"/>
      <c r="L3035" s="261"/>
      <c r="M3035" s="262"/>
      <c r="N3035" s="263"/>
      <c r="O3035" s="263"/>
      <c r="P3035" s="263"/>
      <c r="Q3035" s="263"/>
      <c r="R3035" s="263"/>
      <c r="S3035" s="263"/>
      <c r="T3035" s="264"/>
      <c r="U3035" s="15"/>
      <c r="V3035" s="15"/>
      <c r="W3035" s="15"/>
      <c r="X3035" s="15"/>
      <c r="Y3035" s="15"/>
      <c r="Z3035" s="15"/>
      <c r="AA3035" s="15"/>
      <c r="AB3035" s="15"/>
      <c r="AC3035" s="15"/>
      <c r="AD3035" s="15"/>
      <c r="AE3035" s="15"/>
      <c r="AT3035" s="265" t="s">
        <v>213</v>
      </c>
      <c r="AU3035" s="265" t="s">
        <v>84</v>
      </c>
      <c r="AV3035" s="15" t="s">
        <v>82</v>
      </c>
      <c r="AW3035" s="15" t="s">
        <v>35</v>
      </c>
      <c r="AX3035" s="15" t="s">
        <v>74</v>
      </c>
      <c r="AY3035" s="265" t="s">
        <v>197</v>
      </c>
    </row>
    <row r="3036" s="15" customFormat="1">
      <c r="A3036" s="15"/>
      <c r="B3036" s="256"/>
      <c r="C3036" s="257"/>
      <c r="D3036" s="235" t="s">
        <v>213</v>
      </c>
      <c r="E3036" s="258" t="s">
        <v>28</v>
      </c>
      <c r="F3036" s="259" t="s">
        <v>3877</v>
      </c>
      <c r="G3036" s="257"/>
      <c r="H3036" s="258" t="s">
        <v>28</v>
      </c>
      <c r="I3036" s="260"/>
      <c r="J3036" s="257"/>
      <c r="K3036" s="257"/>
      <c r="L3036" s="261"/>
      <c r="M3036" s="262"/>
      <c r="N3036" s="263"/>
      <c r="O3036" s="263"/>
      <c r="P3036" s="263"/>
      <c r="Q3036" s="263"/>
      <c r="R3036" s="263"/>
      <c r="S3036" s="263"/>
      <c r="T3036" s="264"/>
      <c r="U3036" s="15"/>
      <c r="V3036" s="15"/>
      <c r="W3036" s="15"/>
      <c r="X3036" s="15"/>
      <c r="Y3036" s="15"/>
      <c r="Z3036" s="15"/>
      <c r="AA3036" s="15"/>
      <c r="AB3036" s="15"/>
      <c r="AC3036" s="15"/>
      <c r="AD3036" s="15"/>
      <c r="AE3036" s="15"/>
      <c r="AT3036" s="265" t="s">
        <v>213</v>
      </c>
      <c r="AU3036" s="265" t="s">
        <v>84</v>
      </c>
      <c r="AV3036" s="15" t="s">
        <v>82</v>
      </c>
      <c r="AW3036" s="15" t="s">
        <v>35</v>
      </c>
      <c r="AX3036" s="15" t="s">
        <v>74</v>
      </c>
      <c r="AY3036" s="265" t="s">
        <v>197</v>
      </c>
    </row>
    <row r="3037" s="13" customFormat="1">
      <c r="A3037" s="13"/>
      <c r="B3037" s="233"/>
      <c r="C3037" s="234"/>
      <c r="D3037" s="235" t="s">
        <v>213</v>
      </c>
      <c r="E3037" s="236" t="s">
        <v>28</v>
      </c>
      <c r="F3037" s="237" t="s">
        <v>3897</v>
      </c>
      <c r="G3037" s="234"/>
      <c r="H3037" s="238">
        <v>43.5</v>
      </c>
      <c r="I3037" s="239"/>
      <c r="J3037" s="234"/>
      <c r="K3037" s="234"/>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84</v>
      </c>
      <c r="AV3037" s="13" t="s">
        <v>84</v>
      </c>
      <c r="AW3037" s="13" t="s">
        <v>35</v>
      </c>
      <c r="AX3037" s="13" t="s">
        <v>74</v>
      </c>
      <c r="AY3037" s="244" t="s">
        <v>197</v>
      </c>
    </row>
    <row r="3038" s="13" customFormat="1">
      <c r="A3038" s="13"/>
      <c r="B3038" s="233"/>
      <c r="C3038" s="234"/>
      <c r="D3038" s="235" t="s">
        <v>213</v>
      </c>
      <c r="E3038" s="236" t="s">
        <v>28</v>
      </c>
      <c r="F3038" s="237" t="s">
        <v>3898</v>
      </c>
      <c r="G3038" s="234"/>
      <c r="H3038" s="238">
        <v>21</v>
      </c>
      <c r="I3038" s="239"/>
      <c r="J3038" s="234"/>
      <c r="K3038" s="234"/>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213</v>
      </c>
      <c r="AU3038" s="244" t="s">
        <v>84</v>
      </c>
      <c r="AV3038" s="13" t="s">
        <v>84</v>
      </c>
      <c r="AW3038" s="13" t="s">
        <v>35</v>
      </c>
      <c r="AX3038" s="13" t="s">
        <v>74</v>
      </c>
      <c r="AY3038" s="244" t="s">
        <v>197</v>
      </c>
    </row>
    <row r="3039" s="15" customFormat="1">
      <c r="A3039" s="15"/>
      <c r="B3039" s="256"/>
      <c r="C3039" s="257"/>
      <c r="D3039" s="235" t="s">
        <v>213</v>
      </c>
      <c r="E3039" s="258" t="s">
        <v>28</v>
      </c>
      <c r="F3039" s="259" t="s">
        <v>3853</v>
      </c>
      <c r="G3039" s="257"/>
      <c r="H3039" s="258" t="s">
        <v>28</v>
      </c>
      <c r="I3039" s="260"/>
      <c r="J3039" s="257"/>
      <c r="K3039" s="257"/>
      <c r="L3039" s="261"/>
      <c r="M3039" s="262"/>
      <c r="N3039" s="263"/>
      <c r="O3039" s="263"/>
      <c r="P3039" s="263"/>
      <c r="Q3039" s="263"/>
      <c r="R3039" s="263"/>
      <c r="S3039" s="263"/>
      <c r="T3039" s="264"/>
      <c r="U3039" s="15"/>
      <c r="V3039" s="15"/>
      <c r="W3039" s="15"/>
      <c r="X3039" s="15"/>
      <c r="Y3039" s="15"/>
      <c r="Z3039" s="15"/>
      <c r="AA3039" s="15"/>
      <c r="AB3039" s="15"/>
      <c r="AC3039" s="15"/>
      <c r="AD3039" s="15"/>
      <c r="AE3039" s="15"/>
      <c r="AT3039" s="265" t="s">
        <v>213</v>
      </c>
      <c r="AU3039" s="265" t="s">
        <v>84</v>
      </c>
      <c r="AV3039" s="15" t="s">
        <v>82</v>
      </c>
      <c r="AW3039" s="15" t="s">
        <v>35</v>
      </c>
      <c r="AX3039" s="15" t="s">
        <v>74</v>
      </c>
      <c r="AY3039" s="265" t="s">
        <v>197</v>
      </c>
    </row>
    <row r="3040" s="13" customFormat="1">
      <c r="A3040" s="13"/>
      <c r="B3040" s="233"/>
      <c r="C3040" s="234"/>
      <c r="D3040" s="235" t="s">
        <v>213</v>
      </c>
      <c r="E3040" s="236" t="s">
        <v>28</v>
      </c>
      <c r="F3040" s="237" t="s">
        <v>3899</v>
      </c>
      <c r="G3040" s="234"/>
      <c r="H3040" s="238">
        <v>23</v>
      </c>
      <c r="I3040" s="239"/>
      <c r="J3040" s="234"/>
      <c r="K3040" s="234"/>
      <c r="L3040" s="240"/>
      <c r="M3040" s="241"/>
      <c r="N3040" s="242"/>
      <c r="O3040" s="242"/>
      <c r="P3040" s="242"/>
      <c r="Q3040" s="242"/>
      <c r="R3040" s="242"/>
      <c r="S3040" s="242"/>
      <c r="T3040" s="243"/>
      <c r="U3040" s="13"/>
      <c r="V3040" s="13"/>
      <c r="W3040" s="13"/>
      <c r="X3040" s="13"/>
      <c r="Y3040" s="13"/>
      <c r="Z3040" s="13"/>
      <c r="AA3040" s="13"/>
      <c r="AB3040" s="13"/>
      <c r="AC3040" s="13"/>
      <c r="AD3040" s="13"/>
      <c r="AE3040" s="13"/>
      <c r="AT3040" s="244" t="s">
        <v>213</v>
      </c>
      <c r="AU3040" s="244" t="s">
        <v>84</v>
      </c>
      <c r="AV3040" s="13" t="s">
        <v>84</v>
      </c>
      <c r="AW3040" s="13" t="s">
        <v>35</v>
      </c>
      <c r="AX3040" s="13" t="s">
        <v>74</v>
      </c>
      <c r="AY3040" s="244" t="s">
        <v>197</v>
      </c>
    </row>
    <row r="3041" s="13" customFormat="1">
      <c r="A3041" s="13"/>
      <c r="B3041" s="233"/>
      <c r="C3041" s="234"/>
      <c r="D3041" s="235" t="s">
        <v>213</v>
      </c>
      <c r="E3041" s="236" t="s">
        <v>28</v>
      </c>
      <c r="F3041" s="237" t="s">
        <v>3900</v>
      </c>
      <c r="G3041" s="234"/>
      <c r="H3041" s="238">
        <v>8.4000000000000004</v>
      </c>
      <c r="I3041" s="239"/>
      <c r="J3041" s="234"/>
      <c r="K3041" s="234"/>
      <c r="L3041" s="240"/>
      <c r="M3041" s="241"/>
      <c r="N3041" s="242"/>
      <c r="O3041" s="242"/>
      <c r="P3041" s="242"/>
      <c r="Q3041" s="242"/>
      <c r="R3041" s="242"/>
      <c r="S3041" s="242"/>
      <c r="T3041" s="243"/>
      <c r="U3041" s="13"/>
      <c r="V3041" s="13"/>
      <c r="W3041" s="13"/>
      <c r="X3041" s="13"/>
      <c r="Y3041" s="13"/>
      <c r="Z3041" s="13"/>
      <c r="AA3041" s="13"/>
      <c r="AB3041" s="13"/>
      <c r="AC3041" s="13"/>
      <c r="AD3041" s="13"/>
      <c r="AE3041" s="13"/>
      <c r="AT3041" s="244" t="s">
        <v>213</v>
      </c>
      <c r="AU3041" s="244" t="s">
        <v>84</v>
      </c>
      <c r="AV3041" s="13" t="s">
        <v>84</v>
      </c>
      <c r="AW3041" s="13" t="s">
        <v>35</v>
      </c>
      <c r="AX3041" s="13" t="s">
        <v>74</v>
      </c>
      <c r="AY3041" s="244" t="s">
        <v>197</v>
      </c>
    </row>
    <row r="3042" s="15" customFormat="1">
      <c r="A3042" s="15"/>
      <c r="B3042" s="256"/>
      <c r="C3042" s="257"/>
      <c r="D3042" s="235" t="s">
        <v>213</v>
      </c>
      <c r="E3042" s="258" t="s">
        <v>28</v>
      </c>
      <c r="F3042" s="259" t="s">
        <v>3855</v>
      </c>
      <c r="G3042" s="257"/>
      <c r="H3042" s="258" t="s">
        <v>28</v>
      </c>
      <c r="I3042" s="260"/>
      <c r="J3042" s="257"/>
      <c r="K3042" s="257"/>
      <c r="L3042" s="261"/>
      <c r="M3042" s="262"/>
      <c r="N3042" s="263"/>
      <c r="O3042" s="263"/>
      <c r="P3042" s="263"/>
      <c r="Q3042" s="263"/>
      <c r="R3042" s="263"/>
      <c r="S3042" s="263"/>
      <c r="T3042" s="264"/>
      <c r="U3042" s="15"/>
      <c r="V3042" s="15"/>
      <c r="W3042" s="15"/>
      <c r="X3042" s="15"/>
      <c r="Y3042" s="15"/>
      <c r="Z3042" s="15"/>
      <c r="AA3042" s="15"/>
      <c r="AB3042" s="15"/>
      <c r="AC3042" s="15"/>
      <c r="AD3042" s="15"/>
      <c r="AE3042" s="15"/>
      <c r="AT3042" s="265" t="s">
        <v>213</v>
      </c>
      <c r="AU3042" s="265" t="s">
        <v>84</v>
      </c>
      <c r="AV3042" s="15" t="s">
        <v>82</v>
      </c>
      <c r="AW3042" s="15" t="s">
        <v>35</v>
      </c>
      <c r="AX3042" s="15" t="s">
        <v>74</v>
      </c>
      <c r="AY3042" s="265" t="s">
        <v>197</v>
      </c>
    </row>
    <row r="3043" s="13" customFormat="1">
      <c r="A3043" s="13"/>
      <c r="B3043" s="233"/>
      <c r="C3043" s="234"/>
      <c r="D3043" s="235" t="s">
        <v>213</v>
      </c>
      <c r="E3043" s="236" t="s">
        <v>28</v>
      </c>
      <c r="F3043" s="237" t="s">
        <v>3901</v>
      </c>
      <c r="G3043" s="234"/>
      <c r="H3043" s="238">
        <v>28.600000000000001</v>
      </c>
      <c r="I3043" s="239"/>
      <c r="J3043" s="234"/>
      <c r="K3043" s="234"/>
      <c r="L3043" s="240"/>
      <c r="M3043" s="241"/>
      <c r="N3043" s="242"/>
      <c r="O3043" s="242"/>
      <c r="P3043" s="242"/>
      <c r="Q3043" s="242"/>
      <c r="R3043" s="242"/>
      <c r="S3043" s="242"/>
      <c r="T3043" s="243"/>
      <c r="U3043" s="13"/>
      <c r="V3043" s="13"/>
      <c r="W3043" s="13"/>
      <c r="X3043" s="13"/>
      <c r="Y3043" s="13"/>
      <c r="Z3043" s="13"/>
      <c r="AA3043" s="13"/>
      <c r="AB3043" s="13"/>
      <c r="AC3043" s="13"/>
      <c r="AD3043" s="13"/>
      <c r="AE3043" s="13"/>
      <c r="AT3043" s="244" t="s">
        <v>213</v>
      </c>
      <c r="AU3043" s="244" t="s">
        <v>84</v>
      </c>
      <c r="AV3043" s="13" t="s">
        <v>84</v>
      </c>
      <c r="AW3043" s="13" t="s">
        <v>35</v>
      </c>
      <c r="AX3043" s="13" t="s">
        <v>74</v>
      </c>
      <c r="AY3043" s="244" t="s">
        <v>197</v>
      </c>
    </row>
    <row r="3044" s="13" customFormat="1">
      <c r="A3044" s="13"/>
      <c r="B3044" s="233"/>
      <c r="C3044" s="234"/>
      <c r="D3044" s="235" t="s">
        <v>213</v>
      </c>
      <c r="E3044" s="236" t="s">
        <v>28</v>
      </c>
      <c r="F3044" s="237" t="s">
        <v>3902</v>
      </c>
      <c r="G3044" s="234"/>
      <c r="H3044" s="238">
        <v>16.399999999999999</v>
      </c>
      <c r="I3044" s="239"/>
      <c r="J3044" s="234"/>
      <c r="K3044" s="234"/>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84</v>
      </c>
      <c r="AV3044" s="13" t="s">
        <v>84</v>
      </c>
      <c r="AW3044" s="13" t="s">
        <v>35</v>
      </c>
      <c r="AX3044" s="13" t="s">
        <v>74</v>
      </c>
      <c r="AY3044" s="244" t="s">
        <v>197</v>
      </c>
    </row>
    <row r="3045" s="16" customFormat="1">
      <c r="A3045" s="16"/>
      <c r="B3045" s="266"/>
      <c r="C3045" s="267"/>
      <c r="D3045" s="235" t="s">
        <v>213</v>
      </c>
      <c r="E3045" s="268" t="s">
        <v>28</v>
      </c>
      <c r="F3045" s="269" t="s">
        <v>416</v>
      </c>
      <c r="G3045" s="267"/>
      <c r="H3045" s="270">
        <v>140.90000000000001</v>
      </c>
      <c r="I3045" s="271"/>
      <c r="J3045" s="267"/>
      <c r="K3045" s="267"/>
      <c r="L3045" s="272"/>
      <c r="M3045" s="273"/>
      <c r="N3045" s="274"/>
      <c r="O3045" s="274"/>
      <c r="P3045" s="274"/>
      <c r="Q3045" s="274"/>
      <c r="R3045" s="274"/>
      <c r="S3045" s="274"/>
      <c r="T3045" s="275"/>
      <c r="U3045" s="16"/>
      <c r="V3045" s="16"/>
      <c r="W3045" s="16"/>
      <c r="X3045" s="16"/>
      <c r="Y3045" s="16"/>
      <c r="Z3045" s="16"/>
      <c r="AA3045" s="16"/>
      <c r="AB3045" s="16"/>
      <c r="AC3045" s="16"/>
      <c r="AD3045" s="16"/>
      <c r="AE3045" s="16"/>
      <c r="AT3045" s="276" t="s">
        <v>213</v>
      </c>
      <c r="AU3045" s="276" t="s">
        <v>84</v>
      </c>
      <c r="AV3045" s="16" t="s">
        <v>160</v>
      </c>
      <c r="AW3045" s="16" t="s">
        <v>35</v>
      </c>
      <c r="AX3045" s="16" t="s">
        <v>74</v>
      </c>
      <c r="AY3045" s="276" t="s">
        <v>197</v>
      </c>
    </row>
    <row r="3046" s="14" customFormat="1">
      <c r="A3046" s="14"/>
      <c r="B3046" s="245"/>
      <c r="C3046" s="246"/>
      <c r="D3046" s="235" t="s">
        <v>213</v>
      </c>
      <c r="E3046" s="247" t="s">
        <v>28</v>
      </c>
      <c r="F3046" s="248" t="s">
        <v>226</v>
      </c>
      <c r="G3046" s="246"/>
      <c r="H3046" s="249">
        <v>312.89999999999998</v>
      </c>
      <c r="I3046" s="250"/>
      <c r="J3046" s="246"/>
      <c r="K3046" s="246"/>
      <c r="L3046" s="251"/>
      <c r="M3046" s="252"/>
      <c r="N3046" s="253"/>
      <c r="O3046" s="253"/>
      <c r="P3046" s="253"/>
      <c r="Q3046" s="253"/>
      <c r="R3046" s="253"/>
      <c r="S3046" s="253"/>
      <c r="T3046" s="254"/>
      <c r="U3046" s="14"/>
      <c r="V3046" s="14"/>
      <c r="W3046" s="14"/>
      <c r="X3046" s="14"/>
      <c r="Y3046" s="14"/>
      <c r="Z3046" s="14"/>
      <c r="AA3046" s="14"/>
      <c r="AB3046" s="14"/>
      <c r="AC3046" s="14"/>
      <c r="AD3046" s="14"/>
      <c r="AE3046" s="14"/>
      <c r="AT3046" s="255" t="s">
        <v>213</v>
      </c>
      <c r="AU3046" s="255" t="s">
        <v>84</v>
      </c>
      <c r="AV3046" s="14" t="s">
        <v>204</v>
      </c>
      <c r="AW3046" s="14" t="s">
        <v>35</v>
      </c>
      <c r="AX3046" s="14" t="s">
        <v>82</v>
      </c>
      <c r="AY3046" s="255" t="s">
        <v>197</v>
      </c>
    </row>
    <row r="3047" s="2" customFormat="1" ht="16.5" customHeight="1">
      <c r="A3047" s="41"/>
      <c r="B3047" s="42"/>
      <c r="C3047" s="281" t="s">
        <v>3903</v>
      </c>
      <c r="D3047" s="281" t="s">
        <v>519</v>
      </c>
      <c r="E3047" s="282" t="s">
        <v>3904</v>
      </c>
      <c r="F3047" s="283" t="s">
        <v>3905</v>
      </c>
      <c r="G3047" s="284" t="s">
        <v>265</v>
      </c>
      <c r="H3047" s="285">
        <v>328.54500000000002</v>
      </c>
      <c r="I3047" s="286"/>
      <c r="J3047" s="287">
        <f>ROUND(I3047*H3047,2)</f>
        <v>0</v>
      </c>
      <c r="K3047" s="283" t="s">
        <v>203</v>
      </c>
      <c r="L3047" s="288"/>
      <c r="M3047" s="289" t="s">
        <v>28</v>
      </c>
      <c r="N3047" s="290" t="s">
        <v>45</v>
      </c>
      <c r="O3047" s="87"/>
      <c r="P3047" s="224">
        <f>O3047*H3047</f>
        <v>0</v>
      </c>
      <c r="Q3047" s="224">
        <v>0.00032000000000000003</v>
      </c>
      <c r="R3047" s="224">
        <f>Q3047*H3047</f>
        <v>0.10513440000000002</v>
      </c>
      <c r="S3047" s="224">
        <v>0</v>
      </c>
      <c r="T3047" s="225">
        <f>S3047*H3047</f>
        <v>0</v>
      </c>
      <c r="U3047" s="41"/>
      <c r="V3047" s="41"/>
      <c r="W3047" s="41"/>
      <c r="X3047" s="41"/>
      <c r="Y3047" s="41"/>
      <c r="Z3047" s="41"/>
      <c r="AA3047" s="41"/>
      <c r="AB3047" s="41"/>
      <c r="AC3047" s="41"/>
      <c r="AD3047" s="41"/>
      <c r="AE3047" s="41"/>
      <c r="AR3047" s="226" t="s">
        <v>365</v>
      </c>
      <c r="AT3047" s="226" t="s">
        <v>519</v>
      </c>
      <c r="AU3047" s="226" t="s">
        <v>84</v>
      </c>
      <c r="AY3047" s="20" t="s">
        <v>197</v>
      </c>
      <c r="BE3047" s="227">
        <f>IF(N3047="základní",J3047,0)</f>
        <v>0</v>
      </c>
      <c r="BF3047" s="227">
        <f>IF(N3047="snížená",J3047,0)</f>
        <v>0</v>
      </c>
      <c r="BG3047" s="227">
        <f>IF(N3047="zákl. přenesená",J3047,0)</f>
        <v>0</v>
      </c>
      <c r="BH3047" s="227">
        <f>IF(N3047="sníž. přenesená",J3047,0)</f>
        <v>0</v>
      </c>
      <c r="BI3047" s="227">
        <f>IF(N3047="nulová",J3047,0)</f>
        <v>0</v>
      </c>
      <c r="BJ3047" s="20" t="s">
        <v>82</v>
      </c>
      <c r="BK3047" s="227">
        <f>ROUND(I3047*H3047,2)</f>
        <v>0</v>
      </c>
      <c r="BL3047" s="20" t="s">
        <v>283</v>
      </c>
      <c r="BM3047" s="226" t="s">
        <v>3906</v>
      </c>
    </row>
    <row r="3048" s="13" customFormat="1">
      <c r="A3048" s="13"/>
      <c r="B3048" s="233"/>
      <c r="C3048" s="234"/>
      <c r="D3048" s="235" t="s">
        <v>213</v>
      </c>
      <c r="E3048" s="234"/>
      <c r="F3048" s="237" t="s">
        <v>3907</v>
      </c>
      <c r="G3048" s="234"/>
      <c r="H3048" s="238">
        <v>328.54500000000002</v>
      </c>
      <c r="I3048" s="239"/>
      <c r="J3048" s="234"/>
      <c r="K3048" s="234"/>
      <c r="L3048" s="240"/>
      <c r="M3048" s="241"/>
      <c r="N3048" s="242"/>
      <c r="O3048" s="242"/>
      <c r="P3048" s="242"/>
      <c r="Q3048" s="242"/>
      <c r="R3048" s="242"/>
      <c r="S3048" s="242"/>
      <c r="T3048" s="243"/>
      <c r="U3048" s="13"/>
      <c r="V3048" s="13"/>
      <c r="W3048" s="13"/>
      <c r="X3048" s="13"/>
      <c r="Y3048" s="13"/>
      <c r="Z3048" s="13"/>
      <c r="AA3048" s="13"/>
      <c r="AB3048" s="13"/>
      <c r="AC3048" s="13"/>
      <c r="AD3048" s="13"/>
      <c r="AE3048" s="13"/>
      <c r="AT3048" s="244" t="s">
        <v>213</v>
      </c>
      <c r="AU3048" s="244" t="s">
        <v>84</v>
      </c>
      <c r="AV3048" s="13" t="s">
        <v>84</v>
      </c>
      <c r="AW3048" s="13" t="s">
        <v>4</v>
      </c>
      <c r="AX3048" s="13" t="s">
        <v>82</v>
      </c>
      <c r="AY3048" s="244" t="s">
        <v>197</v>
      </c>
    </row>
    <row r="3049" s="2" customFormat="1" ht="16.5" customHeight="1">
      <c r="A3049" s="41"/>
      <c r="B3049" s="42"/>
      <c r="C3049" s="215" t="s">
        <v>3908</v>
      </c>
      <c r="D3049" s="215" t="s">
        <v>199</v>
      </c>
      <c r="E3049" s="216" t="s">
        <v>3909</v>
      </c>
      <c r="F3049" s="217" t="s">
        <v>3910</v>
      </c>
      <c r="G3049" s="218" t="s">
        <v>265</v>
      </c>
      <c r="H3049" s="219">
        <v>226.89699999999999</v>
      </c>
      <c r="I3049" s="220"/>
      <c r="J3049" s="221">
        <f>ROUND(I3049*H3049,2)</f>
        <v>0</v>
      </c>
      <c r="K3049" s="217" t="s">
        <v>203</v>
      </c>
      <c r="L3049" s="47"/>
      <c r="M3049" s="222" t="s">
        <v>28</v>
      </c>
      <c r="N3049" s="223" t="s">
        <v>45</v>
      </c>
      <c r="O3049" s="87"/>
      <c r="P3049" s="224">
        <f>O3049*H3049</f>
        <v>0</v>
      </c>
      <c r="Q3049" s="224">
        <v>9.0000000000000006E-05</v>
      </c>
      <c r="R3049" s="224">
        <f>Q3049*H3049</f>
        <v>0.020420730000000002</v>
      </c>
      <c r="S3049" s="224">
        <v>0</v>
      </c>
      <c r="T3049" s="225">
        <f>S3049*H3049</f>
        <v>0</v>
      </c>
      <c r="U3049" s="41"/>
      <c r="V3049" s="41"/>
      <c r="W3049" s="41"/>
      <c r="X3049" s="41"/>
      <c r="Y3049" s="41"/>
      <c r="Z3049" s="41"/>
      <c r="AA3049" s="41"/>
      <c r="AB3049" s="41"/>
      <c r="AC3049" s="41"/>
      <c r="AD3049" s="41"/>
      <c r="AE3049" s="41"/>
      <c r="AR3049" s="226" t="s">
        <v>283</v>
      </c>
      <c r="AT3049" s="226" t="s">
        <v>199</v>
      </c>
      <c r="AU3049" s="226" t="s">
        <v>84</v>
      </c>
      <c r="AY3049" s="20" t="s">
        <v>197</v>
      </c>
      <c r="BE3049" s="227">
        <f>IF(N3049="základní",J3049,0)</f>
        <v>0</v>
      </c>
      <c r="BF3049" s="227">
        <f>IF(N3049="snížená",J3049,0)</f>
        <v>0</v>
      </c>
      <c r="BG3049" s="227">
        <f>IF(N3049="zákl. přenesená",J3049,0)</f>
        <v>0</v>
      </c>
      <c r="BH3049" s="227">
        <f>IF(N3049="sníž. přenesená",J3049,0)</f>
        <v>0</v>
      </c>
      <c r="BI3049" s="227">
        <f>IF(N3049="nulová",J3049,0)</f>
        <v>0</v>
      </c>
      <c r="BJ3049" s="20" t="s">
        <v>82</v>
      </c>
      <c r="BK3049" s="227">
        <f>ROUND(I3049*H3049,2)</f>
        <v>0</v>
      </c>
      <c r="BL3049" s="20" t="s">
        <v>283</v>
      </c>
      <c r="BM3049" s="226" t="s">
        <v>3911</v>
      </c>
    </row>
    <row r="3050" s="2" customFormat="1">
      <c r="A3050" s="41"/>
      <c r="B3050" s="42"/>
      <c r="C3050" s="43"/>
      <c r="D3050" s="228" t="s">
        <v>206</v>
      </c>
      <c r="E3050" s="43"/>
      <c r="F3050" s="229" t="s">
        <v>3912</v>
      </c>
      <c r="G3050" s="43"/>
      <c r="H3050" s="43"/>
      <c r="I3050" s="230"/>
      <c r="J3050" s="43"/>
      <c r="K3050" s="43"/>
      <c r="L3050" s="47"/>
      <c r="M3050" s="231"/>
      <c r="N3050" s="232"/>
      <c r="O3050" s="87"/>
      <c r="P3050" s="87"/>
      <c r="Q3050" s="87"/>
      <c r="R3050" s="87"/>
      <c r="S3050" s="87"/>
      <c r="T3050" s="88"/>
      <c r="U3050" s="41"/>
      <c r="V3050" s="41"/>
      <c r="W3050" s="41"/>
      <c r="X3050" s="41"/>
      <c r="Y3050" s="41"/>
      <c r="Z3050" s="41"/>
      <c r="AA3050" s="41"/>
      <c r="AB3050" s="41"/>
      <c r="AC3050" s="41"/>
      <c r="AD3050" s="41"/>
      <c r="AE3050" s="41"/>
      <c r="AT3050" s="20" t="s">
        <v>206</v>
      </c>
      <c r="AU3050" s="20" t="s">
        <v>84</v>
      </c>
    </row>
    <row r="3051" s="15" customFormat="1">
      <c r="A3051" s="15"/>
      <c r="B3051" s="256"/>
      <c r="C3051" s="257"/>
      <c r="D3051" s="235" t="s">
        <v>213</v>
      </c>
      <c r="E3051" s="258" t="s">
        <v>28</v>
      </c>
      <c r="F3051" s="259" t="s">
        <v>3848</v>
      </c>
      <c r="G3051" s="257"/>
      <c r="H3051" s="258" t="s">
        <v>28</v>
      </c>
      <c r="I3051" s="260"/>
      <c r="J3051" s="257"/>
      <c r="K3051" s="257"/>
      <c r="L3051" s="261"/>
      <c r="M3051" s="262"/>
      <c r="N3051" s="263"/>
      <c r="O3051" s="263"/>
      <c r="P3051" s="263"/>
      <c r="Q3051" s="263"/>
      <c r="R3051" s="263"/>
      <c r="S3051" s="263"/>
      <c r="T3051" s="264"/>
      <c r="U3051" s="15"/>
      <c r="V3051" s="15"/>
      <c r="W3051" s="15"/>
      <c r="X3051" s="15"/>
      <c r="Y3051" s="15"/>
      <c r="Z3051" s="15"/>
      <c r="AA3051" s="15"/>
      <c r="AB3051" s="15"/>
      <c r="AC3051" s="15"/>
      <c r="AD3051" s="15"/>
      <c r="AE3051" s="15"/>
      <c r="AT3051" s="265" t="s">
        <v>213</v>
      </c>
      <c r="AU3051" s="265" t="s">
        <v>84</v>
      </c>
      <c r="AV3051" s="15" t="s">
        <v>82</v>
      </c>
      <c r="AW3051" s="15" t="s">
        <v>35</v>
      </c>
      <c r="AX3051" s="15" t="s">
        <v>74</v>
      </c>
      <c r="AY3051" s="265" t="s">
        <v>197</v>
      </c>
    </row>
    <row r="3052" s="15" customFormat="1">
      <c r="A3052" s="15"/>
      <c r="B3052" s="256"/>
      <c r="C3052" s="257"/>
      <c r="D3052" s="235" t="s">
        <v>213</v>
      </c>
      <c r="E3052" s="258" t="s">
        <v>28</v>
      </c>
      <c r="F3052" s="259" t="s">
        <v>990</v>
      </c>
      <c r="G3052" s="257"/>
      <c r="H3052" s="258" t="s">
        <v>28</v>
      </c>
      <c r="I3052" s="260"/>
      <c r="J3052" s="257"/>
      <c r="K3052" s="257"/>
      <c r="L3052" s="261"/>
      <c r="M3052" s="262"/>
      <c r="N3052" s="263"/>
      <c r="O3052" s="263"/>
      <c r="P3052" s="263"/>
      <c r="Q3052" s="263"/>
      <c r="R3052" s="263"/>
      <c r="S3052" s="263"/>
      <c r="T3052" s="264"/>
      <c r="U3052" s="15"/>
      <c r="V3052" s="15"/>
      <c r="W3052" s="15"/>
      <c r="X3052" s="15"/>
      <c r="Y3052" s="15"/>
      <c r="Z3052" s="15"/>
      <c r="AA3052" s="15"/>
      <c r="AB3052" s="15"/>
      <c r="AC3052" s="15"/>
      <c r="AD3052" s="15"/>
      <c r="AE3052" s="15"/>
      <c r="AT3052" s="265" t="s">
        <v>213</v>
      </c>
      <c r="AU3052" s="265" t="s">
        <v>84</v>
      </c>
      <c r="AV3052" s="15" t="s">
        <v>82</v>
      </c>
      <c r="AW3052" s="15" t="s">
        <v>35</v>
      </c>
      <c r="AX3052" s="15" t="s">
        <v>74</v>
      </c>
      <c r="AY3052" s="265" t="s">
        <v>197</v>
      </c>
    </row>
    <row r="3053" s="15" customFormat="1">
      <c r="A3053" s="15"/>
      <c r="B3053" s="256"/>
      <c r="C3053" s="257"/>
      <c r="D3053" s="235" t="s">
        <v>213</v>
      </c>
      <c r="E3053" s="258" t="s">
        <v>28</v>
      </c>
      <c r="F3053" s="259" t="s">
        <v>3870</v>
      </c>
      <c r="G3053" s="257"/>
      <c r="H3053" s="258" t="s">
        <v>28</v>
      </c>
      <c r="I3053" s="260"/>
      <c r="J3053" s="257"/>
      <c r="K3053" s="257"/>
      <c r="L3053" s="261"/>
      <c r="M3053" s="262"/>
      <c r="N3053" s="263"/>
      <c r="O3053" s="263"/>
      <c r="P3053" s="263"/>
      <c r="Q3053" s="263"/>
      <c r="R3053" s="263"/>
      <c r="S3053" s="263"/>
      <c r="T3053" s="264"/>
      <c r="U3053" s="15"/>
      <c r="V3053" s="15"/>
      <c r="W3053" s="15"/>
      <c r="X3053" s="15"/>
      <c r="Y3053" s="15"/>
      <c r="Z3053" s="15"/>
      <c r="AA3053" s="15"/>
      <c r="AB3053" s="15"/>
      <c r="AC3053" s="15"/>
      <c r="AD3053" s="15"/>
      <c r="AE3053" s="15"/>
      <c r="AT3053" s="265" t="s">
        <v>213</v>
      </c>
      <c r="AU3053" s="265" t="s">
        <v>84</v>
      </c>
      <c r="AV3053" s="15" t="s">
        <v>82</v>
      </c>
      <c r="AW3053" s="15" t="s">
        <v>35</v>
      </c>
      <c r="AX3053" s="15" t="s">
        <v>74</v>
      </c>
      <c r="AY3053" s="265" t="s">
        <v>197</v>
      </c>
    </row>
    <row r="3054" s="13" customFormat="1">
      <c r="A3054" s="13"/>
      <c r="B3054" s="233"/>
      <c r="C3054" s="234"/>
      <c r="D3054" s="235" t="s">
        <v>213</v>
      </c>
      <c r="E3054" s="236" t="s">
        <v>28</v>
      </c>
      <c r="F3054" s="237" t="s">
        <v>3913</v>
      </c>
      <c r="G3054" s="234"/>
      <c r="H3054" s="238">
        <v>100.8</v>
      </c>
      <c r="I3054" s="239"/>
      <c r="J3054" s="234"/>
      <c r="K3054" s="234"/>
      <c r="L3054" s="240"/>
      <c r="M3054" s="241"/>
      <c r="N3054" s="242"/>
      <c r="O3054" s="242"/>
      <c r="P3054" s="242"/>
      <c r="Q3054" s="242"/>
      <c r="R3054" s="242"/>
      <c r="S3054" s="242"/>
      <c r="T3054" s="243"/>
      <c r="U3054" s="13"/>
      <c r="V3054" s="13"/>
      <c r="W3054" s="13"/>
      <c r="X3054" s="13"/>
      <c r="Y3054" s="13"/>
      <c r="Z3054" s="13"/>
      <c r="AA3054" s="13"/>
      <c r="AB3054" s="13"/>
      <c r="AC3054" s="13"/>
      <c r="AD3054" s="13"/>
      <c r="AE3054" s="13"/>
      <c r="AT3054" s="244" t="s">
        <v>213</v>
      </c>
      <c r="AU3054" s="244" t="s">
        <v>84</v>
      </c>
      <c r="AV3054" s="13" t="s">
        <v>84</v>
      </c>
      <c r="AW3054" s="13" t="s">
        <v>35</v>
      </c>
      <c r="AX3054" s="13" t="s">
        <v>74</v>
      </c>
      <c r="AY3054" s="244" t="s">
        <v>197</v>
      </c>
    </row>
    <row r="3055" s="15" customFormat="1">
      <c r="A3055" s="15"/>
      <c r="B3055" s="256"/>
      <c r="C3055" s="257"/>
      <c r="D3055" s="235" t="s">
        <v>213</v>
      </c>
      <c r="E3055" s="258" t="s">
        <v>28</v>
      </c>
      <c r="F3055" s="259" t="s">
        <v>3873</v>
      </c>
      <c r="G3055" s="257"/>
      <c r="H3055" s="258" t="s">
        <v>28</v>
      </c>
      <c r="I3055" s="260"/>
      <c r="J3055" s="257"/>
      <c r="K3055" s="257"/>
      <c r="L3055" s="261"/>
      <c r="M3055" s="262"/>
      <c r="N3055" s="263"/>
      <c r="O3055" s="263"/>
      <c r="P3055" s="263"/>
      <c r="Q3055" s="263"/>
      <c r="R3055" s="263"/>
      <c r="S3055" s="263"/>
      <c r="T3055" s="264"/>
      <c r="U3055" s="15"/>
      <c r="V3055" s="15"/>
      <c r="W3055" s="15"/>
      <c r="X3055" s="15"/>
      <c r="Y3055" s="15"/>
      <c r="Z3055" s="15"/>
      <c r="AA3055" s="15"/>
      <c r="AB3055" s="15"/>
      <c r="AC3055" s="15"/>
      <c r="AD3055" s="15"/>
      <c r="AE3055" s="15"/>
      <c r="AT3055" s="265" t="s">
        <v>213</v>
      </c>
      <c r="AU3055" s="265" t="s">
        <v>84</v>
      </c>
      <c r="AV3055" s="15" t="s">
        <v>82</v>
      </c>
      <c r="AW3055" s="15" t="s">
        <v>35</v>
      </c>
      <c r="AX3055" s="15" t="s">
        <v>74</v>
      </c>
      <c r="AY3055" s="265" t="s">
        <v>197</v>
      </c>
    </row>
    <row r="3056" s="13" customFormat="1">
      <c r="A3056" s="13"/>
      <c r="B3056" s="233"/>
      <c r="C3056" s="234"/>
      <c r="D3056" s="235" t="s">
        <v>213</v>
      </c>
      <c r="E3056" s="236" t="s">
        <v>28</v>
      </c>
      <c r="F3056" s="237" t="s">
        <v>3874</v>
      </c>
      <c r="G3056" s="234"/>
      <c r="H3056" s="238">
        <v>30.140000000000001</v>
      </c>
      <c r="I3056" s="239"/>
      <c r="J3056" s="234"/>
      <c r="K3056" s="234"/>
      <c r="L3056" s="240"/>
      <c r="M3056" s="241"/>
      <c r="N3056" s="242"/>
      <c r="O3056" s="242"/>
      <c r="P3056" s="242"/>
      <c r="Q3056" s="242"/>
      <c r="R3056" s="242"/>
      <c r="S3056" s="242"/>
      <c r="T3056" s="243"/>
      <c r="U3056" s="13"/>
      <c r="V3056" s="13"/>
      <c r="W3056" s="13"/>
      <c r="X3056" s="13"/>
      <c r="Y3056" s="13"/>
      <c r="Z3056" s="13"/>
      <c r="AA3056" s="13"/>
      <c r="AB3056" s="13"/>
      <c r="AC3056" s="13"/>
      <c r="AD3056" s="13"/>
      <c r="AE3056" s="13"/>
      <c r="AT3056" s="244" t="s">
        <v>213</v>
      </c>
      <c r="AU3056" s="244" t="s">
        <v>84</v>
      </c>
      <c r="AV3056" s="13" t="s">
        <v>84</v>
      </c>
      <c r="AW3056" s="13" t="s">
        <v>35</v>
      </c>
      <c r="AX3056" s="13" t="s">
        <v>74</v>
      </c>
      <c r="AY3056" s="244" t="s">
        <v>197</v>
      </c>
    </row>
    <row r="3057" s="13" customFormat="1">
      <c r="A3057" s="13"/>
      <c r="B3057" s="233"/>
      <c r="C3057" s="234"/>
      <c r="D3057" s="235" t="s">
        <v>213</v>
      </c>
      <c r="E3057" s="236" t="s">
        <v>28</v>
      </c>
      <c r="F3057" s="237" t="s">
        <v>3875</v>
      </c>
      <c r="G3057" s="234"/>
      <c r="H3057" s="238">
        <v>-3.1429999999999998</v>
      </c>
      <c r="I3057" s="239"/>
      <c r="J3057" s="234"/>
      <c r="K3057" s="234"/>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84</v>
      </c>
      <c r="AV3057" s="13" t="s">
        <v>84</v>
      </c>
      <c r="AW3057" s="13" t="s">
        <v>35</v>
      </c>
      <c r="AX3057" s="13" t="s">
        <v>74</v>
      </c>
      <c r="AY3057" s="244" t="s">
        <v>197</v>
      </c>
    </row>
    <row r="3058" s="13" customFormat="1">
      <c r="A3058" s="13"/>
      <c r="B3058" s="233"/>
      <c r="C3058" s="234"/>
      <c r="D3058" s="235" t="s">
        <v>213</v>
      </c>
      <c r="E3058" s="236" t="s">
        <v>28</v>
      </c>
      <c r="F3058" s="237" t="s">
        <v>3876</v>
      </c>
      <c r="G3058" s="234"/>
      <c r="H3058" s="238">
        <v>1.3</v>
      </c>
      <c r="I3058" s="239"/>
      <c r="J3058" s="234"/>
      <c r="K3058" s="234"/>
      <c r="L3058" s="240"/>
      <c r="M3058" s="241"/>
      <c r="N3058" s="242"/>
      <c r="O3058" s="242"/>
      <c r="P3058" s="242"/>
      <c r="Q3058" s="242"/>
      <c r="R3058" s="242"/>
      <c r="S3058" s="242"/>
      <c r="T3058" s="243"/>
      <c r="U3058" s="13"/>
      <c r="V3058" s="13"/>
      <c r="W3058" s="13"/>
      <c r="X3058" s="13"/>
      <c r="Y3058" s="13"/>
      <c r="Z3058" s="13"/>
      <c r="AA3058" s="13"/>
      <c r="AB3058" s="13"/>
      <c r="AC3058" s="13"/>
      <c r="AD3058" s="13"/>
      <c r="AE3058" s="13"/>
      <c r="AT3058" s="244" t="s">
        <v>213</v>
      </c>
      <c r="AU3058" s="244" t="s">
        <v>84</v>
      </c>
      <c r="AV3058" s="13" t="s">
        <v>84</v>
      </c>
      <c r="AW3058" s="13" t="s">
        <v>35</v>
      </c>
      <c r="AX3058" s="13" t="s">
        <v>74</v>
      </c>
      <c r="AY3058" s="244" t="s">
        <v>197</v>
      </c>
    </row>
    <row r="3059" s="16" customFormat="1">
      <c r="A3059" s="16"/>
      <c r="B3059" s="266"/>
      <c r="C3059" s="267"/>
      <c r="D3059" s="235" t="s">
        <v>213</v>
      </c>
      <c r="E3059" s="268" t="s">
        <v>28</v>
      </c>
      <c r="F3059" s="269" t="s">
        <v>416</v>
      </c>
      <c r="G3059" s="267"/>
      <c r="H3059" s="270">
        <v>129.09700000000001</v>
      </c>
      <c r="I3059" s="271"/>
      <c r="J3059" s="267"/>
      <c r="K3059" s="267"/>
      <c r="L3059" s="272"/>
      <c r="M3059" s="273"/>
      <c r="N3059" s="274"/>
      <c r="O3059" s="274"/>
      <c r="P3059" s="274"/>
      <c r="Q3059" s="274"/>
      <c r="R3059" s="274"/>
      <c r="S3059" s="274"/>
      <c r="T3059" s="275"/>
      <c r="U3059" s="16"/>
      <c r="V3059" s="16"/>
      <c r="W3059" s="16"/>
      <c r="X3059" s="16"/>
      <c r="Y3059" s="16"/>
      <c r="Z3059" s="16"/>
      <c r="AA3059" s="16"/>
      <c r="AB3059" s="16"/>
      <c r="AC3059" s="16"/>
      <c r="AD3059" s="16"/>
      <c r="AE3059" s="16"/>
      <c r="AT3059" s="276" t="s">
        <v>213</v>
      </c>
      <c r="AU3059" s="276" t="s">
        <v>84</v>
      </c>
      <c r="AV3059" s="16" t="s">
        <v>160</v>
      </c>
      <c r="AW3059" s="16" t="s">
        <v>35</v>
      </c>
      <c r="AX3059" s="16" t="s">
        <v>74</v>
      </c>
      <c r="AY3059" s="276" t="s">
        <v>197</v>
      </c>
    </row>
    <row r="3060" s="15" customFormat="1">
      <c r="A3060" s="15"/>
      <c r="B3060" s="256"/>
      <c r="C3060" s="257"/>
      <c r="D3060" s="235" t="s">
        <v>213</v>
      </c>
      <c r="E3060" s="258" t="s">
        <v>28</v>
      </c>
      <c r="F3060" s="259" t="s">
        <v>1002</v>
      </c>
      <c r="G3060" s="257"/>
      <c r="H3060" s="258" t="s">
        <v>28</v>
      </c>
      <c r="I3060" s="260"/>
      <c r="J3060" s="257"/>
      <c r="K3060" s="257"/>
      <c r="L3060" s="261"/>
      <c r="M3060" s="262"/>
      <c r="N3060" s="263"/>
      <c r="O3060" s="263"/>
      <c r="P3060" s="263"/>
      <c r="Q3060" s="263"/>
      <c r="R3060" s="263"/>
      <c r="S3060" s="263"/>
      <c r="T3060" s="264"/>
      <c r="U3060" s="15"/>
      <c r="V3060" s="15"/>
      <c r="W3060" s="15"/>
      <c r="X3060" s="15"/>
      <c r="Y3060" s="15"/>
      <c r="Z3060" s="15"/>
      <c r="AA3060" s="15"/>
      <c r="AB3060" s="15"/>
      <c r="AC3060" s="15"/>
      <c r="AD3060" s="15"/>
      <c r="AE3060" s="15"/>
      <c r="AT3060" s="265" t="s">
        <v>213</v>
      </c>
      <c r="AU3060" s="265" t="s">
        <v>84</v>
      </c>
      <c r="AV3060" s="15" t="s">
        <v>82</v>
      </c>
      <c r="AW3060" s="15" t="s">
        <v>35</v>
      </c>
      <c r="AX3060" s="15" t="s">
        <v>74</v>
      </c>
      <c r="AY3060" s="265" t="s">
        <v>197</v>
      </c>
    </row>
    <row r="3061" s="15" customFormat="1">
      <c r="A3061" s="15"/>
      <c r="B3061" s="256"/>
      <c r="C3061" s="257"/>
      <c r="D3061" s="235" t="s">
        <v>213</v>
      </c>
      <c r="E3061" s="258" t="s">
        <v>28</v>
      </c>
      <c r="F3061" s="259" t="s">
        <v>3877</v>
      </c>
      <c r="G3061" s="257"/>
      <c r="H3061" s="258" t="s">
        <v>28</v>
      </c>
      <c r="I3061" s="260"/>
      <c r="J3061" s="257"/>
      <c r="K3061" s="257"/>
      <c r="L3061" s="261"/>
      <c r="M3061" s="262"/>
      <c r="N3061" s="263"/>
      <c r="O3061" s="263"/>
      <c r="P3061" s="263"/>
      <c r="Q3061" s="263"/>
      <c r="R3061" s="263"/>
      <c r="S3061" s="263"/>
      <c r="T3061" s="264"/>
      <c r="U3061" s="15"/>
      <c r="V3061" s="15"/>
      <c r="W3061" s="15"/>
      <c r="X3061" s="15"/>
      <c r="Y3061" s="15"/>
      <c r="Z3061" s="15"/>
      <c r="AA3061" s="15"/>
      <c r="AB3061" s="15"/>
      <c r="AC3061" s="15"/>
      <c r="AD3061" s="15"/>
      <c r="AE3061" s="15"/>
      <c r="AT3061" s="265" t="s">
        <v>213</v>
      </c>
      <c r="AU3061" s="265" t="s">
        <v>84</v>
      </c>
      <c r="AV3061" s="15" t="s">
        <v>82</v>
      </c>
      <c r="AW3061" s="15" t="s">
        <v>35</v>
      </c>
      <c r="AX3061" s="15" t="s">
        <v>74</v>
      </c>
      <c r="AY3061" s="265" t="s">
        <v>197</v>
      </c>
    </row>
    <row r="3062" s="13" customFormat="1">
      <c r="A3062" s="13"/>
      <c r="B3062" s="233"/>
      <c r="C3062" s="234"/>
      <c r="D3062" s="235" t="s">
        <v>213</v>
      </c>
      <c r="E3062" s="236" t="s">
        <v>28</v>
      </c>
      <c r="F3062" s="237" t="s">
        <v>3914</v>
      </c>
      <c r="G3062" s="234"/>
      <c r="H3062" s="238">
        <v>47.600000000000001</v>
      </c>
      <c r="I3062" s="239"/>
      <c r="J3062" s="234"/>
      <c r="K3062" s="234"/>
      <c r="L3062" s="240"/>
      <c r="M3062" s="241"/>
      <c r="N3062" s="242"/>
      <c r="O3062" s="242"/>
      <c r="P3062" s="242"/>
      <c r="Q3062" s="242"/>
      <c r="R3062" s="242"/>
      <c r="S3062" s="242"/>
      <c r="T3062" s="243"/>
      <c r="U3062" s="13"/>
      <c r="V3062" s="13"/>
      <c r="W3062" s="13"/>
      <c r="X3062" s="13"/>
      <c r="Y3062" s="13"/>
      <c r="Z3062" s="13"/>
      <c r="AA3062" s="13"/>
      <c r="AB3062" s="13"/>
      <c r="AC3062" s="13"/>
      <c r="AD3062" s="13"/>
      <c r="AE3062" s="13"/>
      <c r="AT3062" s="244" t="s">
        <v>213</v>
      </c>
      <c r="AU3062" s="244" t="s">
        <v>84</v>
      </c>
      <c r="AV3062" s="13" t="s">
        <v>84</v>
      </c>
      <c r="AW3062" s="13" t="s">
        <v>35</v>
      </c>
      <c r="AX3062" s="13" t="s">
        <v>74</v>
      </c>
      <c r="AY3062" s="244" t="s">
        <v>197</v>
      </c>
    </row>
    <row r="3063" s="15" customFormat="1">
      <c r="A3063" s="15"/>
      <c r="B3063" s="256"/>
      <c r="C3063" s="257"/>
      <c r="D3063" s="235" t="s">
        <v>213</v>
      </c>
      <c r="E3063" s="258" t="s">
        <v>28</v>
      </c>
      <c r="F3063" s="259" t="s">
        <v>3853</v>
      </c>
      <c r="G3063" s="257"/>
      <c r="H3063" s="258" t="s">
        <v>28</v>
      </c>
      <c r="I3063" s="260"/>
      <c r="J3063" s="257"/>
      <c r="K3063" s="257"/>
      <c r="L3063" s="261"/>
      <c r="M3063" s="262"/>
      <c r="N3063" s="263"/>
      <c r="O3063" s="263"/>
      <c r="P3063" s="263"/>
      <c r="Q3063" s="263"/>
      <c r="R3063" s="263"/>
      <c r="S3063" s="263"/>
      <c r="T3063" s="264"/>
      <c r="U3063" s="15"/>
      <c r="V3063" s="15"/>
      <c r="W3063" s="15"/>
      <c r="X3063" s="15"/>
      <c r="Y3063" s="15"/>
      <c r="Z3063" s="15"/>
      <c r="AA3063" s="15"/>
      <c r="AB3063" s="15"/>
      <c r="AC3063" s="15"/>
      <c r="AD3063" s="15"/>
      <c r="AE3063" s="15"/>
      <c r="AT3063" s="265" t="s">
        <v>213</v>
      </c>
      <c r="AU3063" s="265" t="s">
        <v>84</v>
      </c>
      <c r="AV3063" s="15" t="s">
        <v>82</v>
      </c>
      <c r="AW3063" s="15" t="s">
        <v>35</v>
      </c>
      <c r="AX3063" s="15" t="s">
        <v>74</v>
      </c>
      <c r="AY3063" s="265" t="s">
        <v>197</v>
      </c>
    </row>
    <row r="3064" s="13" customFormat="1">
      <c r="A3064" s="13"/>
      <c r="B3064" s="233"/>
      <c r="C3064" s="234"/>
      <c r="D3064" s="235" t="s">
        <v>213</v>
      </c>
      <c r="E3064" s="236" t="s">
        <v>28</v>
      </c>
      <c r="F3064" s="237" t="s">
        <v>3915</v>
      </c>
      <c r="G3064" s="234"/>
      <c r="H3064" s="238">
        <v>23.399999999999999</v>
      </c>
      <c r="I3064" s="239"/>
      <c r="J3064" s="234"/>
      <c r="K3064" s="234"/>
      <c r="L3064" s="240"/>
      <c r="M3064" s="241"/>
      <c r="N3064" s="242"/>
      <c r="O3064" s="242"/>
      <c r="P3064" s="242"/>
      <c r="Q3064" s="242"/>
      <c r="R3064" s="242"/>
      <c r="S3064" s="242"/>
      <c r="T3064" s="243"/>
      <c r="U3064" s="13"/>
      <c r="V3064" s="13"/>
      <c r="W3064" s="13"/>
      <c r="X3064" s="13"/>
      <c r="Y3064" s="13"/>
      <c r="Z3064" s="13"/>
      <c r="AA3064" s="13"/>
      <c r="AB3064" s="13"/>
      <c r="AC3064" s="13"/>
      <c r="AD3064" s="13"/>
      <c r="AE3064" s="13"/>
      <c r="AT3064" s="244" t="s">
        <v>213</v>
      </c>
      <c r="AU3064" s="244" t="s">
        <v>84</v>
      </c>
      <c r="AV3064" s="13" t="s">
        <v>84</v>
      </c>
      <c r="AW3064" s="13" t="s">
        <v>35</v>
      </c>
      <c r="AX3064" s="13" t="s">
        <v>74</v>
      </c>
      <c r="AY3064" s="244" t="s">
        <v>197</v>
      </c>
    </row>
    <row r="3065" s="15" customFormat="1">
      <c r="A3065" s="15"/>
      <c r="B3065" s="256"/>
      <c r="C3065" s="257"/>
      <c r="D3065" s="235" t="s">
        <v>213</v>
      </c>
      <c r="E3065" s="258" t="s">
        <v>28</v>
      </c>
      <c r="F3065" s="259" t="s">
        <v>3855</v>
      </c>
      <c r="G3065" s="257"/>
      <c r="H3065" s="258" t="s">
        <v>28</v>
      </c>
      <c r="I3065" s="260"/>
      <c r="J3065" s="257"/>
      <c r="K3065" s="257"/>
      <c r="L3065" s="261"/>
      <c r="M3065" s="262"/>
      <c r="N3065" s="263"/>
      <c r="O3065" s="263"/>
      <c r="P3065" s="263"/>
      <c r="Q3065" s="263"/>
      <c r="R3065" s="263"/>
      <c r="S3065" s="263"/>
      <c r="T3065" s="264"/>
      <c r="U3065" s="15"/>
      <c r="V3065" s="15"/>
      <c r="W3065" s="15"/>
      <c r="X3065" s="15"/>
      <c r="Y3065" s="15"/>
      <c r="Z3065" s="15"/>
      <c r="AA3065" s="15"/>
      <c r="AB3065" s="15"/>
      <c r="AC3065" s="15"/>
      <c r="AD3065" s="15"/>
      <c r="AE3065" s="15"/>
      <c r="AT3065" s="265" t="s">
        <v>213</v>
      </c>
      <c r="AU3065" s="265" t="s">
        <v>84</v>
      </c>
      <c r="AV3065" s="15" t="s">
        <v>82</v>
      </c>
      <c r="AW3065" s="15" t="s">
        <v>35</v>
      </c>
      <c r="AX3065" s="15" t="s">
        <v>74</v>
      </c>
      <c r="AY3065" s="265" t="s">
        <v>197</v>
      </c>
    </row>
    <row r="3066" s="13" customFormat="1">
      <c r="A3066" s="13"/>
      <c r="B3066" s="233"/>
      <c r="C3066" s="234"/>
      <c r="D3066" s="235" t="s">
        <v>213</v>
      </c>
      <c r="E3066" s="236" t="s">
        <v>28</v>
      </c>
      <c r="F3066" s="237" t="s">
        <v>3916</v>
      </c>
      <c r="G3066" s="234"/>
      <c r="H3066" s="238">
        <v>26.800000000000001</v>
      </c>
      <c r="I3066" s="239"/>
      <c r="J3066" s="234"/>
      <c r="K3066" s="234"/>
      <c r="L3066" s="240"/>
      <c r="M3066" s="241"/>
      <c r="N3066" s="242"/>
      <c r="O3066" s="242"/>
      <c r="P3066" s="242"/>
      <c r="Q3066" s="242"/>
      <c r="R3066" s="242"/>
      <c r="S3066" s="242"/>
      <c r="T3066" s="243"/>
      <c r="U3066" s="13"/>
      <c r="V3066" s="13"/>
      <c r="W3066" s="13"/>
      <c r="X3066" s="13"/>
      <c r="Y3066" s="13"/>
      <c r="Z3066" s="13"/>
      <c r="AA3066" s="13"/>
      <c r="AB3066" s="13"/>
      <c r="AC3066" s="13"/>
      <c r="AD3066" s="13"/>
      <c r="AE3066" s="13"/>
      <c r="AT3066" s="244" t="s">
        <v>213</v>
      </c>
      <c r="AU3066" s="244" t="s">
        <v>84</v>
      </c>
      <c r="AV3066" s="13" t="s">
        <v>84</v>
      </c>
      <c r="AW3066" s="13" t="s">
        <v>35</v>
      </c>
      <c r="AX3066" s="13" t="s">
        <v>74</v>
      </c>
      <c r="AY3066" s="244" t="s">
        <v>197</v>
      </c>
    </row>
    <row r="3067" s="16" customFormat="1">
      <c r="A3067" s="16"/>
      <c r="B3067" s="266"/>
      <c r="C3067" s="267"/>
      <c r="D3067" s="235" t="s">
        <v>213</v>
      </c>
      <c r="E3067" s="268" t="s">
        <v>28</v>
      </c>
      <c r="F3067" s="269" t="s">
        <v>416</v>
      </c>
      <c r="G3067" s="267"/>
      <c r="H3067" s="270">
        <v>97.799999999999997</v>
      </c>
      <c r="I3067" s="271"/>
      <c r="J3067" s="267"/>
      <c r="K3067" s="267"/>
      <c r="L3067" s="272"/>
      <c r="M3067" s="273"/>
      <c r="N3067" s="274"/>
      <c r="O3067" s="274"/>
      <c r="P3067" s="274"/>
      <c r="Q3067" s="274"/>
      <c r="R3067" s="274"/>
      <c r="S3067" s="274"/>
      <c r="T3067" s="275"/>
      <c r="U3067" s="16"/>
      <c r="V3067" s="16"/>
      <c r="W3067" s="16"/>
      <c r="X3067" s="16"/>
      <c r="Y3067" s="16"/>
      <c r="Z3067" s="16"/>
      <c r="AA3067" s="16"/>
      <c r="AB3067" s="16"/>
      <c r="AC3067" s="16"/>
      <c r="AD3067" s="16"/>
      <c r="AE3067" s="16"/>
      <c r="AT3067" s="276" t="s">
        <v>213</v>
      </c>
      <c r="AU3067" s="276" t="s">
        <v>84</v>
      </c>
      <c r="AV3067" s="16" t="s">
        <v>160</v>
      </c>
      <c r="AW3067" s="16" t="s">
        <v>35</v>
      </c>
      <c r="AX3067" s="16" t="s">
        <v>74</v>
      </c>
      <c r="AY3067" s="276" t="s">
        <v>197</v>
      </c>
    </row>
    <row r="3068" s="14" customFormat="1">
      <c r="A3068" s="14"/>
      <c r="B3068" s="245"/>
      <c r="C3068" s="246"/>
      <c r="D3068" s="235" t="s">
        <v>213</v>
      </c>
      <c r="E3068" s="247" t="s">
        <v>28</v>
      </c>
      <c r="F3068" s="248" t="s">
        <v>226</v>
      </c>
      <c r="G3068" s="246"/>
      <c r="H3068" s="249">
        <v>226.89699999999999</v>
      </c>
      <c r="I3068" s="250"/>
      <c r="J3068" s="246"/>
      <c r="K3068" s="246"/>
      <c r="L3068" s="251"/>
      <c r="M3068" s="252"/>
      <c r="N3068" s="253"/>
      <c r="O3068" s="253"/>
      <c r="P3068" s="253"/>
      <c r="Q3068" s="253"/>
      <c r="R3068" s="253"/>
      <c r="S3068" s="253"/>
      <c r="T3068" s="254"/>
      <c r="U3068" s="14"/>
      <c r="V3068" s="14"/>
      <c r="W3068" s="14"/>
      <c r="X3068" s="14"/>
      <c r="Y3068" s="14"/>
      <c r="Z3068" s="14"/>
      <c r="AA3068" s="14"/>
      <c r="AB3068" s="14"/>
      <c r="AC3068" s="14"/>
      <c r="AD3068" s="14"/>
      <c r="AE3068" s="14"/>
      <c r="AT3068" s="255" t="s">
        <v>213</v>
      </c>
      <c r="AU3068" s="255" t="s">
        <v>84</v>
      </c>
      <c r="AV3068" s="14" t="s">
        <v>204</v>
      </c>
      <c r="AW3068" s="14" t="s">
        <v>35</v>
      </c>
      <c r="AX3068" s="14" t="s">
        <v>82</v>
      </c>
      <c r="AY3068" s="255" t="s">
        <v>197</v>
      </c>
    </row>
    <row r="3069" s="2" customFormat="1" ht="16.5" customHeight="1">
      <c r="A3069" s="41"/>
      <c r="B3069" s="42"/>
      <c r="C3069" s="215" t="s">
        <v>3917</v>
      </c>
      <c r="D3069" s="215" t="s">
        <v>199</v>
      </c>
      <c r="E3069" s="216" t="s">
        <v>3918</v>
      </c>
      <c r="F3069" s="217" t="s">
        <v>3919</v>
      </c>
      <c r="G3069" s="218" t="s">
        <v>210</v>
      </c>
      <c r="H3069" s="219">
        <v>110</v>
      </c>
      <c r="I3069" s="220"/>
      <c r="J3069" s="221">
        <f>ROUND(I3069*H3069,2)</f>
        <v>0</v>
      </c>
      <c r="K3069" s="217" t="s">
        <v>203</v>
      </c>
      <c r="L3069" s="47"/>
      <c r="M3069" s="222" t="s">
        <v>28</v>
      </c>
      <c r="N3069" s="223" t="s">
        <v>45</v>
      </c>
      <c r="O3069" s="87"/>
      <c r="P3069" s="224">
        <f>O3069*H3069</f>
        <v>0</v>
      </c>
      <c r="Q3069" s="224">
        <v>0</v>
      </c>
      <c r="R3069" s="224">
        <f>Q3069*H3069</f>
        <v>0</v>
      </c>
      <c r="S3069" s="224">
        <v>0</v>
      </c>
      <c r="T3069" s="225">
        <f>S3069*H3069</f>
        <v>0</v>
      </c>
      <c r="U3069" s="41"/>
      <c r="V3069" s="41"/>
      <c r="W3069" s="41"/>
      <c r="X3069" s="41"/>
      <c r="Y3069" s="41"/>
      <c r="Z3069" s="41"/>
      <c r="AA3069" s="41"/>
      <c r="AB3069" s="41"/>
      <c r="AC3069" s="41"/>
      <c r="AD3069" s="41"/>
      <c r="AE3069" s="41"/>
      <c r="AR3069" s="226" t="s">
        <v>283</v>
      </c>
      <c r="AT3069" s="226" t="s">
        <v>199</v>
      </c>
      <c r="AU3069" s="226" t="s">
        <v>84</v>
      </c>
      <c r="AY3069" s="20" t="s">
        <v>197</v>
      </c>
      <c r="BE3069" s="227">
        <f>IF(N3069="základní",J3069,0)</f>
        <v>0</v>
      </c>
      <c r="BF3069" s="227">
        <f>IF(N3069="snížená",J3069,0)</f>
        <v>0</v>
      </c>
      <c r="BG3069" s="227">
        <f>IF(N3069="zákl. přenesená",J3069,0)</f>
        <v>0</v>
      </c>
      <c r="BH3069" s="227">
        <f>IF(N3069="sníž. přenesená",J3069,0)</f>
        <v>0</v>
      </c>
      <c r="BI3069" s="227">
        <f>IF(N3069="nulová",J3069,0)</f>
        <v>0</v>
      </c>
      <c r="BJ3069" s="20" t="s">
        <v>82</v>
      </c>
      <c r="BK3069" s="227">
        <f>ROUND(I3069*H3069,2)</f>
        <v>0</v>
      </c>
      <c r="BL3069" s="20" t="s">
        <v>283</v>
      </c>
      <c r="BM3069" s="226" t="s">
        <v>3920</v>
      </c>
    </row>
    <row r="3070" s="2" customFormat="1">
      <c r="A3070" s="41"/>
      <c r="B3070" s="42"/>
      <c r="C3070" s="43"/>
      <c r="D3070" s="228" t="s">
        <v>206</v>
      </c>
      <c r="E3070" s="43"/>
      <c r="F3070" s="229" t="s">
        <v>3921</v>
      </c>
      <c r="G3070" s="43"/>
      <c r="H3070" s="43"/>
      <c r="I3070" s="230"/>
      <c r="J3070" s="43"/>
      <c r="K3070" s="43"/>
      <c r="L3070" s="47"/>
      <c r="M3070" s="231"/>
      <c r="N3070" s="232"/>
      <c r="O3070" s="87"/>
      <c r="P3070" s="87"/>
      <c r="Q3070" s="87"/>
      <c r="R3070" s="87"/>
      <c r="S3070" s="87"/>
      <c r="T3070" s="88"/>
      <c r="U3070" s="41"/>
      <c r="V3070" s="41"/>
      <c r="W3070" s="41"/>
      <c r="X3070" s="41"/>
      <c r="Y3070" s="41"/>
      <c r="Z3070" s="41"/>
      <c r="AA3070" s="41"/>
      <c r="AB3070" s="41"/>
      <c r="AC3070" s="41"/>
      <c r="AD3070" s="41"/>
      <c r="AE3070" s="41"/>
      <c r="AT3070" s="20" t="s">
        <v>206</v>
      </c>
      <c r="AU3070" s="20" t="s">
        <v>84</v>
      </c>
    </row>
    <row r="3071" s="2" customFormat="1" ht="16.5" customHeight="1">
      <c r="A3071" s="41"/>
      <c r="B3071" s="42"/>
      <c r="C3071" s="215" t="s">
        <v>3922</v>
      </c>
      <c r="D3071" s="215" t="s">
        <v>199</v>
      </c>
      <c r="E3071" s="216" t="s">
        <v>3923</v>
      </c>
      <c r="F3071" s="217" t="s">
        <v>3924</v>
      </c>
      <c r="G3071" s="218" t="s">
        <v>210</v>
      </c>
      <c r="H3071" s="219">
        <v>40</v>
      </c>
      <c r="I3071" s="220"/>
      <c r="J3071" s="221">
        <f>ROUND(I3071*H3071,2)</f>
        <v>0</v>
      </c>
      <c r="K3071" s="217" t="s">
        <v>203</v>
      </c>
      <c r="L3071" s="47"/>
      <c r="M3071" s="222" t="s">
        <v>28</v>
      </c>
      <c r="N3071" s="223" t="s">
        <v>45</v>
      </c>
      <c r="O3071" s="87"/>
      <c r="P3071" s="224">
        <f>O3071*H3071</f>
        <v>0</v>
      </c>
      <c r="Q3071" s="224">
        <v>0</v>
      </c>
      <c r="R3071" s="224">
        <f>Q3071*H3071</f>
        <v>0</v>
      </c>
      <c r="S3071" s="224">
        <v>0</v>
      </c>
      <c r="T3071" s="225">
        <f>S3071*H3071</f>
        <v>0</v>
      </c>
      <c r="U3071" s="41"/>
      <c r="V3071" s="41"/>
      <c r="W3071" s="41"/>
      <c r="X3071" s="41"/>
      <c r="Y3071" s="41"/>
      <c r="Z3071" s="41"/>
      <c r="AA3071" s="41"/>
      <c r="AB3071" s="41"/>
      <c r="AC3071" s="41"/>
      <c r="AD3071" s="41"/>
      <c r="AE3071" s="41"/>
      <c r="AR3071" s="226" t="s">
        <v>283</v>
      </c>
      <c r="AT3071" s="226" t="s">
        <v>199</v>
      </c>
      <c r="AU3071" s="226" t="s">
        <v>84</v>
      </c>
      <c r="AY3071" s="20" t="s">
        <v>197</v>
      </c>
      <c r="BE3071" s="227">
        <f>IF(N3071="základní",J3071,0)</f>
        <v>0</v>
      </c>
      <c r="BF3071" s="227">
        <f>IF(N3071="snížená",J3071,0)</f>
        <v>0</v>
      </c>
      <c r="BG3071" s="227">
        <f>IF(N3071="zákl. přenesená",J3071,0)</f>
        <v>0</v>
      </c>
      <c r="BH3071" s="227">
        <f>IF(N3071="sníž. přenesená",J3071,0)</f>
        <v>0</v>
      </c>
      <c r="BI3071" s="227">
        <f>IF(N3071="nulová",J3071,0)</f>
        <v>0</v>
      </c>
      <c r="BJ3071" s="20" t="s">
        <v>82</v>
      </c>
      <c r="BK3071" s="227">
        <f>ROUND(I3071*H3071,2)</f>
        <v>0</v>
      </c>
      <c r="BL3071" s="20" t="s">
        <v>283</v>
      </c>
      <c r="BM3071" s="226" t="s">
        <v>3925</v>
      </c>
    </row>
    <row r="3072" s="2" customFormat="1">
      <c r="A3072" s="41"/>
      <c r="B3072" s="42"/>
      <c r="C3072" s="43"/>
      <c r="D3072" s="228" t="s">
        <v>206</v>
      </c>
      <c r="E3072" s="43"/>
      <c r="F3072" s="229" t="s">
        <v>3926</v>
      </c>
      <c r="G3072" s="43"/>
      <c r="H3072" s="43"/>
      <c r="I3072" s="230"/>
      <c r="J3072" s="43"/>
      <c r="K3072" s="43"/>
      <c r="L3072" s="47"/>
      <c r="M3072" s="231"/>
      <c r="N3072" s="232"/>
      <c r="O3072" s="87"/>
      <c r="P3072" s="87"/>
      <c r="Q3072" s="87"/>
      <c r="R3072" s="87"/>
      <c r="S3072" s="87"/>
      <c r="T3072" s="88"/>
      <c r="U3072" s="41"/>
      <c r="V3072" s="41"/>
      <c r="W3072" s="41"/>
      <c r="X3072" s="41"/>
      <c r="Y3072" s="41"/>
      <c r="Z3072" s="41"/>
      <c r="AA3072" s="41"/>
      <c r="AB3072" s="41"/>
      <c r="AC3072" s="41"/>
      <c r="AD3072" s="41"/>
      <c r="AE3072" s="41"/>
      <c r="AT3072" s="20" t="s">
        <v>206</v>
      </c>
      <c r="AU3072" s="20" t="s">
        <v>84</v>
      </c>
    </row>
    <row r="3073" s="2" customFormat="1" ht="16.5" customHeight="1">
      <c r="A3073" s="41"/>
      <c r="B3073" s="42"/>
      <c r="C3073" s="215" t="s">
        <v>3927</v>
      </c>
      <c r="D3073" s="215" t="s">
        <v>199</v>
      </c>
      <c r="E3073" s="216" t="s">
        <v>3928</v>
      </c>
      <c r="F3073" s="217" t="s">
        <v>3929</v>
      </c>
      <c r="G3073" s="218" t="s">
        <v>202</v>
      </c>
      <c r="H3073" s="219">
        <v>451.80200000000002</v>
      </c>
      <c r="I3073" s="220"/>
      <c r="J3073" s="221">
        <f>ROUND(I3073*H3073,2)</f>
        <v>0</v>
      </c>
      <c r="K3073" s="217" t="s">
        <v>203</v>
      </c>
      <c r="L3073" s="47"/>
      <c r="M3073" s="222" t="s">
        <v>28</v>
      </c>
      <c r="N3073" s="223" t="s">
        <v>45</v>
      </c>
      <c r="O3073" s="87"/>
      <c r="P3073" s="224">
        <f>O3073*H3073</f>
        <v>0</v>
      </c>
      <c r="Q3073" s="224">
        <v>5.0000000000000002E-05</v>
      </c>
      <c r="R3073" s="224">
        <f>Q3073*H3073</f>
        <v>0.022590100000000002</v>
      </c>
      <c r="S3073" s="224">
        <v>0</v>
      </c>
      <c r="T3073" s="225">
        <f>S3073*H3073</f>
        <v>0</v>
      </c>
      <c r="U3073" s="41"/>
      <c r="V3073" s="41"/>
      <c r="W3073" s="41"/>
      <c r="X3073" s="41"/>
      <c r="Y3073" s="41"/>
      <c r="Z3073" s="41"/>
      <c r="AA3073" s="41"/>
      <c r="AB3073" s="41"/>
      <c r="AC3073" s="41"/>
      <c r="AD3073" s="41"/>
      <c r="AE3073" s="41"/>
      <c r="AR3073" s="226" t="s">
        <v>283</v>
      </c>
      <c r="AT3073" s="226" t="s">
        <v>199</v>
      </c>
      <c r="AU3073" s="226" t="s">
        <v>84</v>
      </c>
      <c r="AY3073" s="20" t="s">
        <v>197</v>
      </c>
      <c r="BE3073" s="227">
        <f>IF(N3073="základní",J3073,0)</f>
        <v>0</v>
      </c>
      <c r="BF3073" s="227">
        <f>IF(N3073="snížená",J3073,0)</f>
        <v>0</v>
      </c>
      <c r="BG3073" s="227">
        <f>IF(N3073="zákl. přenesená",J3073,0)</f>
        <v>0</v>
      </c>
      <c r="BH3073" s="227">
        <f>IF(N3073="sníž. přenesená",J3073,0)</f>
        <v>0</v>
      </c>
      <c r="BI3073" s="227">
        <f>IF(N3073="nulová",J3073,0)</f>
        <v>0</v>
      </c>
      <c r="BJ3073" s="20" t="s">
        <v>82</v>
      </c>
      <c r="BK3073" s="227">
        <f>ROUND(I3073*H3073,2)</f>
        <v>0</v>
      </c>
      <c r="BL3073" s="20" t="s">
        <v>283</v>
      </c>
      <c r="BM3073" s="226" t="s">
        <v>3930</v>
      </c>
    </row>
    <row r="3074" s="2" customFormat="1">
      <c r="A3074" s="41"/>
      <c r="B3074" s="42"/>
      <c r="C3074" s="43"/>
      <c r="D3074" s="228" t="s">
        <v>206</v>
      </c>
      <c r="E3074" s="43"/>
      <c r="F3074" s="229" t="s">
        <v>3931</v>
      </c>
      <c r="G3074" s="43"/>
      <c r="H3074" s="43"/>
      <c r="I3074" s="230"/>
      <c r="J3074" s="43"/>
      <c r="K3074" s="43"/>
      <c r="L3074" s="47"/>
      <c r="M3074" s="231"/>
      <c r="N3074" s="232"/>
      <c r="O3074" s="87"/>
      <c r="P3074" s="87"/>
      <c r="Q3074" s="87"/>
      <c r="R3074" s="87"/>
      <c r="S3074" s="87"/>
      <c r="T3074" s="88"/>
      <c r="U3074" s="41"/>
      <c r="V3074" s="41"/>
      <c r="W3074" s="41"/>
      <c r="X3074" s="41"/>
      <c r="Y3074" s="41"/>
      <c r="Z3074" s="41"/>
      <c r="AA3074" s="41"/>
      <c r="AB3074" s="41"/>
      <c r="AC3074" s="41"/>
      <c r="AD3074" s="41"/>
      <c r="AE3074" s="41"/>
      <c r="AT3074" s="20" t="s">
        <v>206</v>
      </c>
      <c r="AU3074" s="20" t="s">
        <v>84</v>
      </c>
    </row>
    <row r="3075" s="2" customFormat="1" ht="24.15" customHeight="1">
      <c r="A3075" s="41"/>
      <c r="B3075" s="42"/>
      <c r="C3075" s="215" t="s">
        <v>3932</v>
      </c>
      <c r="D3075" s="215" t="s">
        <v>199</v>
      </c>
      <c r="E3075" s="216" t="s">
        <v>3933</v>
      </c>
      <c r="F3075" s="217" t="s">
        <v>3934</v>
      </c>
      <c r="G3075" s="218" t="s">
        <v>428</v>
      </c>
      <c r="H3075" s="219">
        <v>10.882</v>
      </c>
      <c r="I3075" s="220"/>
      <c r="J3075" s="221">
        <f>ROUND(I3075*H3075,2)</f>
        <v>0</v>
      </c>
      <c r="K3075" s="217" t="s">
        <v>203</v>
      </c>
      <c r="L3075" s="47"/>
      <c r="M3075" s="222" t="s">
        <v>28</v>
      </c>
      <c r="N3075" s="223" t="s">
        <v>45</v>
      </c>
      <c r="O3075" s="87"/>
      <c r="P3075" s="224">
        <f>O3075*H3075</f>
        <v>0</v>
      </c>
      <c r="Q3075" s="224">
        <v>0</v>
      </c>
      <c r="R3075" s="224">
        <f>Q3075*H3075</f>
        <v>0</v>
      </c>
      <c r="S3075" s="224">
        <v>0</v>
      </c>
      <c r="T3075" s="225">
        <f>S3075*H3075</f>
        <v>0</v>
      </c>
      <c r="U3075" s="41"/>
      <c r="V3075" s="41"/>
      <c r="W3075" s="41"/>
      <c r="X3075" s="41"/>
      <c r="Y3075" s="41"/>
      <c r="Z3075" s="41"/>
      <c r="AA3075" s="41"/>
      <c r="AB3075" s="41"/>
      <c r="AC3075" s="41"/>
      <c r="AD3075" s="41"/>
      <c r="AE3075" s="41"/>
      <c r="AR3075" s="226" t="s">
        <v>283</v>
      </c>
      <c r="AT3075" s="226" t="s">
        <v>199</v>
      </c>
      <c r="AU3075" s="226" t="s">
        <v>84</v>
      </c>
      <c r="AY3075" s="20" t="s">
        <v>197</v>
      </c>
      <c r="BE3075" s="227">
        <f>IF(N3075="základní",J3075,0)</f>
        <v>0</v>
      </c>
      <c r="BF3075" s="227">
        <f>IF(N3075="snížená",J3075,0)</f>
        <v>0</v>
      </c>
      <c r="BG3075" s="227">
        <f>IF(N3075="zákl. přenesená",J3075,0)</f>
        <v>0</v>
      </c>
      <c r="BH3075" s="227">
        <f>IF(N3075="sníž. přenesená",J3075,0)</f>
        <v>0</v>
      </c>
      <c r="BI3075" s="227">
        <f>IF(N3075="nulová",J3075,0)</f>
        <v>0</v>
      </c>
      <c r="BJ3075" s="20" t="s">
        <v>82</v>
      </c>
      <c r="BK3075" s="227">
        <f>ROUND(I3075*H3075,2)</f>
        <v>0</v>
      </c>
      <c r="BL3075" s="20" t="s">
        <v>283</v>
      </c>
      <c r="BM3075" s="226" t="s">
        <v>3935</v>
      </c>
    </row>
    <row r="3076" s="2" customFormat="1">
      <c r="A3076" s="41"/>
      <c r="B3076" s="42"/>
      <c r="C3076" s="43"/>
      <c r="D3076" s="228" t="s">
        <v>206</v>
      </c>
      <c r="E3076" s="43"/>
      <c r="F3076" s="229" t="s">
        <v>3936</v>
      </c>
      <c r="G3076" s="43"/>
      <c r="H3076" s="43"/>
      <c r="I3076" s="230"/>
      <c r="J3076" s="43"/>
      <c r="K3076" s="43"/>
      <c r="L3076" s="47"/>
      <c r="M3076" s="231"/>
      <c r="N3076" s="232"/>
      <c r="O3076" s="87"/>
      <c r="P3076" s="87"/>
      <c r="Q3076" s="87"/>
      <c r="R3076" s="87"/>
      <c r="S3076" s="87"/>
      <c r="T3076" s="88"/>
      <c r="U3076" s="41"/>
      <c r="V3076" s="41"/>
      <c r="W3076" s="41"/>
      <c r="X3076" s="41"/>
      <c r="Y3076" s="41"/>
      <c r="Z3076" s="41"/>
      <c r="AA3076" s="41"/>
      <c r="AB3076" s="41"/>
      <c r="AC3076" s="41"/>
      <c r="AD3076" s="41"/>
      <c r="AE3076" s="41"/>
      <c r="AT3076" s="20" t="s">
        <v>206</v>
      </c>
      <c r="AU3076" s="20" t="s">
        <v>84</v>
      </c>
    </row>
    <row r="3077" s="2" customFormat="1" ht="37.8" customHeight="1">
      <c r="A3077" s="41"/>
      <c r="B3077" s="42"/>
      <c r="C3077" s="215" t="s">
        <v>3937</v>
      </c>
      <c r="D3077" s="215" t="s">
        <v>199</v>
      </c>
      <c r="E3077" s="216" t="s">
        <v>3938</v>
      </c>
      <c r="F3077" s="217" t="s">
        <v>3939</v>
      </c>
      <c r="G3077" s="218" t="s">
        <v>428</v>
      </c>
      <c r="H3077" s="219">
        <v>10.882</v>
      </c>
      <c r="I3077" s="220"/>
      <c r="J3077" s="221">
        <f>ROUND(I3077*H3077,2)</f>
        <v>0</v>
      </c>
      <c r="K3077" s="217" t="s">
        <v>203</v>
      </c>
      <c r="L3077" s="47"/>
      <c r="M3077" s="222" t="s">
        <v>28</v>
      </c>
      <c r="N3077" s="223" t="s">
        <v>45</v>
      </c>
      <c r="O3077" s="87"/>
      <c r="P3077" s="224">
        <f>O3077*H3077</f>
        <v>0</v>
      </c>
      <c r="Q3077" s="224">
        <v>0</v>
      </c>
      <c r="R3077" s="224">
        <f>Q3077*H3077</f>
        <v>0</v>
      </c>
      <c r="S3077" s="224">
        <v>0</v>
      </c>
      <c r="T3077" s="225">
        <f>S3077*H3077</f>
        <v>0</v>
      </c>
      <c r="U3077" s="41"/>
      <c r="V3077" s="41"/>
      <c r="W3077" s="41"/>
      <c r="X3077" s="41"/>
      <c r="Y3077" s="41"/>
      <c r="Z3077" s="41"/>
      <c r="AA3077" s="41"/>
      <c r="AB3077" s="41"/>
      <c r="AC3077" s="41"/>
      <c r="AD3077" s="41"/>
      <c r="AE3077" s="41"/>
      <c r="AR3077" s="226" t="s">
        <v>283</v>
      </c>
      <c r="AT3077" s="226" t="s">
        <v>199</v>
      </c>
      <c r="AU3077" s="226" t="s">
        <v>84</v>
      </c>
      <c r="AY3077" s="20" t="s">
        <v>197</v>
      </c>
      <c r="BE3077" s="227">
        <f>IF(N3077="základní",J3077,0)</f>
        <v>0</v>
      </c>
      <c r="BF3077" s="227">
        <f>IF(N3077="snížená",J3077,0)</f>
        <v>0</v>
      </c>
      <c r="BG3077" s="227">
        <f>IF(N3077="zákl. přenesená",J3077,0)</f>
        <v>0</v>
      </c>
      <c r="BH3077" s="227">
        <f>IF(N3077="sníž. přenesená",J3077,0)</f>
        <v>0</v>
      </c>
      <c r="BI3077" s="227">
        <f>IF(N3077="nulová",J3077,0)</f>
        <v>0</v>
      </c>
      <c r="BJ3077" s="20" t="s">
        <v>82</v>
      </c>
      <c r="BK3077" s="227">
        <f>ROUND(I3077*H3077,2)</f>
        <v>0</v>
      </c>
      <c r="BL3077" s="20" t="s">
        <v>283</v>
      </c>
      <c r="BM3077" s="226" t="s">
        <v>3940</v>
      </c>
    </row>
    <row r="3078" s="2" customFormat="1">
      <c r="A3078" s="41"/>
      <c r="B3078" s="42"/>
      <c r="C3078" s="43"/>
      <c r="D3078" s="228" t="s">
        <v>206</v>
      </c>
      <c r="E3078" s="43"/>
      <c r="F3078" s="229" t="s">
        <v>3941</v>
      </c>
      <c r="G3078" s="43"/>
      <c r="H3078" s="43"/>
      <c r="I3078" s="230"/>
      <c r="J3078" s="43"/>
      <c r="K3078" s="43"/>
      <c r="L3078" s="47"/>
      <c r="M3078" s="231"/>
      <c r="N3078" s="232"/>
      <c r="O3078" s="87"/>
      <c r="P3078" s="87"/>
      <c r="Q3078" s="87"/>
      <c r="R3078" s="87"/>
      <c r="S3078" s="87"/>
      <c r="T3078" s="88"/>
      <c r="U3078" s="41"/>
      <c r="V3078" s="41"/>
      <c r="W3078" s="41"/>
      <c r="X3078" s="41"/>
      <c r="Y3078" s="41"/>
      <c r="Z3078" s="41"/>
      <c r="AA3078" s="41"/>
      <c r="AB3078" s="41"/>
      <c r="AC3078" s="41"/>
      <c r="AD3078" s="41"/>
      <c r="AE3078" s="41"/>
      <c r="AT3078" s="20" t="s">
        <v>206</v>
      </c>
      <c r="AU3078" s="20" t="s">
        <v>84</v>
      </c>
    </row>
    <row r="3079" s="12" customFormat="1" ht="22.8" customHeight="1">
      <c r="A3079" s="12"/>
      <c r="B3079" s="199"/>
      <c r="C3079" s="200"/>
      <c r="D3079" s="201" t="s">
        <v>73</v>
      </c>
      <c r="E3079" s="213" t="s">
        <v>3942</v>
      </c>
      <c r="F3079" s="213" t="s">
        <v>3943</v>
      </c>
      <c r="G3079" s="200"/>
      <c r="H3079" s="200"/>
      <c r="I3079" s="203"/>
      <c r="J3079" s="214">
        <f>BK3079</f>
        <v>0</v>
      </c>
      <c r="K3079" s="200"/>
      <c r="L3079" s="205"/>
      <c r="M3079" s="206"/>
      <c r="N3079" s="207"/>
      <c r="O3079" s="207"/>
      <c r="P3079" s="208">
        <f>SUM(P3080:P3143)</f>
        <v>0</v>
      </c>
      <c r="Q3079" s="207"/>
      <c r="R3079" s="208">
        <f>SUM(R3080:R3143)</f>
        <v>0.049890650000000002</v>
      </c>
      <c r="S3079" s="207"/>
      <c r="T3079" s="209">
        <f>SUM(T3080:T3143)</f>
        <v>0</v>
      </c>
      <c r="U3079" s="12"/>
      <c r="V3079" s="12"/>
      <c r="W3079" s="12"/>
      <c r="X3079" s="12"/>
      <c r="Y3079" s="12"/>
      <c r="Z3079" s="12"/>
      <c r="AA3079" s="12"/>
      <c r="AB3079" s="12"/>
      <c r="AC3079" s="12"/>
      <c r="AD3079" s="12"/>
      <c r="AE3079" s="12"/>
      <c r="AR3079" s="210" t="s">
        <v>84</v>
      </c>
      <c r="AT3079" s="211" t="s">
        <v>73</v>
      </c>
      <c r="AU3079" s="211" t="s">
        <v>82</v>
      </c>
      <c r="AY3079" s="210" t="s">
        <v>197</v>
      </c>
      <c r="BK3079" s="212">
        <f>SUM(BK3080:BK3143)</f>
        <v>0</v>
      </c>
    </row>
    <row r="3080" s="2" customFormat="1" ht="16.5" customHeight="1">
      <c r="A3080" s="41"/>
      <c r="B3080" s="42"/>
      <c r="C3080" s="215" t="s">
        <v>3944</v>
      </c>
      <c r="D3080" s="215" t="s">
        <v>199</v>
      </c>
      <c r="E3080" s="216" t="s">
        <v>3945</v>
      </c>
      <c r="F3080" s="217" t="s">
        <v>3946</v>
      </c>
      <c r="G3080" s="218" t="s">
        <v>202</v>
      </c>
      <c r="H3080" s="219">
        <v>2.3399999999999999</v>
      </c>
      <c r="I3080" s="220"/>
      <c r="J3080" s="221">
        <f>ROUND(I3080*H3080,2)</f>
        <v>0</v>
      </c>
      <c r="K3080" s="217" t="s">
        <v>203</v>
      </c>
      <c r="L3080" s="47"/>
      <c r="M3080" s="222" t="s">
        <v>28</v>
      </c>
      <c r="N3080" s="223" t="s">
        <v>45</v>
      </c>
      <c r="O3080" s="87"/>
      <c r="P3080" s="224">
        <f>O3080*H3080</f>
        <v>0</v>
      </c>
      <c r="Q3080" s="224">
        <v>0.00021000000000000001</v>
      </c>
      <c r="R3080" s="224">
        <f>Q3080*H3080</f>
        <v>0.00049140000000000002</v>
      </c>
      <c r="S3080" s="224">
        <v>0</v>
      </c>
      <c r="T3080" s="225">
        <f>S3080*H3080</f>
        <v>0</v>
      </c>
      <c r="U3080" s="41"/>
      <c r="V3080" s="41"/>
      <c r="W3080" s="41"/>
      <c r="X3080" s="41"/>
      <c r="Y3080" s="41"/>
      <c r="Z3080" s="41"/>
      <c r="AA3080" s="41"/>
      <c r="AB3080" s="41"/>
      <c r="AC3080" s="41"/>
      <c r="AD3080" s="41"/>
      <c r="AE3080" s="41"/>
      <c r="AR3080" s="226" t="s">
        <v>283</v>
      </c>
      <c r="AT3080" s="226" t="s">
        <v>199</v>
      </c>
      <c r="AU3080" s="226" t="s">
        <v>84</v>
      </c>
      <c r="AY3080" s="20" t="s">
        <v>197</v>
      </c>
      <c r="BE3080" s="227">
        <f>IF(N3080="základní",J3080,0)</f>
        <v>0</v>
      </c>
      <c r="BF3080" s="227">
        <f>IF(N3080="snížená",J3080,0)</f>
        <v>0</v>
      </c>
      <c r="BG3080" s="227">
        <f>IF(N3080="zákl. přenesená",J3080,0)</f>
        <v>0</v>
      </c>
      <c r="BH3080" s="227">
        <f>IF(N3080="sníž. přenesená",J3080,0)</f>
        <v>0</v>
      </c>
      <c r="BI3080" s="227">
        <f>IF(N3080="nulová",J3080,0)</f>
        <v>0</v>
      </c>
      <c r="BJ3080" s="20" t="s">
        <v>82</v>
      </c>
      <c r="BK3080" s="227">
        <f>ROUND(I3080*H3080,2)</f>
        <v>0</v>
      </c>
      <c r="BL3080" s="20" t="s">
        <v>283</v>
      </c>
      <c r="BM3080" s="226" t="s">
        <v>3947</v>
      </c>
    </row>
    <row r="3081" s="2" customFormat="1">
      <c r="A3081" s="41"/>
      <c r="B3081" s="42"/>
      <c r="C3081" s="43"/>
      <c r="D3081" s="228" t="s">
        <v>206</v>
      </c>
      <c r="E3081" s="43"/>
      <c r="F3081" s="229" t="s">
        <v>3948</v>
      </c>
      <c r="G3081" s="43"/>
      <c r="H3081" s="43"/>
      <c r="I3081" s="230"/>
      <c r="J3081" s="43"/>
      <c r="K3081" s="43"/>
      <c r="L3081" s="47"/>
      <c r="M3081" s="231"/>
      <c r="N3081" s="232"/>
      <c r="O3081" s="87"/>
      <c r="P3081" s="87"/>
      <c r="Q3081" s="87"/>
      <c r="R3081" s="87"/>
      <c r="S3081" s="87"/>
      <c r="T3081" s="88"/>
      <c r="U3081" s="41"/>
      <c r="V3081" s="41"/>
      <c r="W3081" s="41"/>
      <c r="X3081" s="41"/>
      <c r="Y3081" s="41"/>
      <c r="Z3081" s="41"/>
      <c r="AA3081" s="41"/>
      <c r="AB3081" s="41"/>
      <c r="AC3081" s="41"/>
      <c r="AD3081" s="41"/>
      <c r="AE3081" s="41"/>
      <c r="AT3081" s="20" t="s">
        <v>206</v>
      </c>
      <c r="AU3081" s="20" t="s">
        <v>84</v>
      </c>
    </row>
    <row r="3082" s="15" customFormat="1">
      <c r="A3082" s="15"/>
      <c r="B3082" s="256"/>
      <c r="C3082" s="257"/>
      <c r="D3082" s="235" t="s">
        <v>213</v>
      </c>
      <c r="E3082" s="258" t="s">
        <v>28</v>
      </c>
      <c r="F3082" s="259" t="s">
        <v>1245</v>
      </c>
      <c r="G3082" s="257"/>
      <c r="H3082" s="258" t="s">
        <v>28</v>
      </c>
      <c r="I3082" s="260"/>
      <c r="J3082" s="257"/>
      <c r="K3082" s="257"/>
      <c r="L3082" s="261"/>
      <c r="M3082" s="262"/>
      <c r="N3082" s="263"/>
      <c r="O3082" s="263"/>
      <c r="P3082" s="263"/>
      <c r="Q3082" s="263"/>
      <c r="R3082" s="263"/>
      <c r="S3082" s="263"/>
      <c r="T3082" s="264"/>
      <c r="U3082" s="15"/>
      <c r="V3082" s="15"/>
      <c r="W3082" s="15"/>
      <c r="X3082" s="15"/>
      <c r="Y3082" s="15"/>
      <c r="Z3082" s="15"/>
      <c r="AA3082" s="15"/>
      <c r="AB3082" s="15"/>
      <c r="AC3082" s="15"/>
      <c r="AD3082" s="15"/>
      <c r="AE3082" s="15"/>
      <c r="AT3082" s="265" t="s">
        <v>213</v>
      </c>
      <c r="AU3082" s="265" t="s">
        <v>84</v>
      </c>
      <c r="AV3082" s="15" t="s">
        <v>82</v>
      </c>
      <c r="AW3082" s="15" t="s">
        <v>35</v>
      </c>
      <c r="AX3082" s="15" t="s">
        <v>74</v>
      </c>
      <c r="AY3082" s="265" t="s">
        <v>197</v>
      </c>
    </row>
    <row r="3083" s="15" customFormat="1">
      <c r="A3083" s="15"/>
      <c r="B3083" s="256"/>
      <c r="C3083" s="257"/>
      <c r="D3083" s="235" t="s">
        <v>213</v>
      </c>
      <c r="E3083" s="258" t="s">
        <v>28</v>
      </c>
      <c r="F3083" s="259" t="s">
        <v>3949</v>
      </c>
      <c r="G3083" s="257"/>
      <c r="H3083" s="258" t="s">
        <v>28</v>
      </c>
      <c r="I3083" s="260"/>
      <c r="J3083" s="257"/>
      <c r="K3083" s="257"/>
      <c r="L3083" s="261"/>
      <c r="M3083" s="262"/>
      <c r="N3083" s="263"/>
      <c r="O3083" s="263"/>
      <c r="P3083" s="263"/>
      <c r="Q3083" s="263"/>
      <c r="R3083" s="263"/>
      <c r="S3083" s="263"/>
      <c r="T3083" s="264"/>
      <c r="U3083" s="15"/>
      <c r="V3083" s="15"/>
      <c r="W3083" s="15"/>
      <c r="X3083" s="15"/>
      <c r="Y3083" s="15"/>
      <c r="Z3083" s="15"/>
      <c r="AA3083" s="15"/>
      <c r="AB3083" s="15"/>
      <c r="AC3083" s="15"/>
      <c r="AD3083" s="15"/>
      <c r="AE3083" s="15"/>
      <c r="AT3083" s="265" t="s">
        <v>213</v>
      </c>
      <c r="AU3083" s="265" t="s">
        <v>84</v>
      </c>
      <c r="AV3083" s="15" t="s">
        <v>82</v>
      </c>
      <c r="AW3083" s="15" t="s">
        <v>35</v>
      </c>
      <c r="AX3083" s="15" t="s">
        <v>74</v>
      </c>
      <c r="AY3083" s="265" t="s">
        <v>197</v>
      </c>
    </row>
    <row r="3084" s="13" customFormat="1">
      <c r="A3084" s="13"/>
      <c r="B3084" s="233"/>
      <c r="C3084" s="234"/>
      <c r="D3084" s="235" t="s">
        <v>213</v>
      </c>
      <c r="E3084" s="236" t="s">
        <v>28</v>
      </c>
      <c r="F3084" s="237" t="s">
        <v>3950</v>
      </c>
      <c r="G3084" s="234"/>
      <c r="H3084" s="238">
        <v>2.3399999999999999</v>
      </c>
      <c r="I3084" s="239"/>
      <c r="J3084" s="234"/>
      <c r="K3084" s="234"/>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213</v>
      </c>
      <c r="AU3084" s="244" t="s">
        <v>84</v>
      </c>
      <c r="AV3084" s="13" t="s">
        <v>84</v>
      </c>
      <c r="AW3084" s="13" t="s">
        <v>35</v>
      </c>
      <c r="AX3084" s="13" t="s">
        <v>82</v>
      </c>
      <c r="AY3084" s="244" t="s">
        <v>197</v>
      </c>
    </row>
    <row r="3085" s="2" customFormat="1" ht="21.75" customHeight="1">
      <c r="A3085" s="41"/>
      <c r="B3085" s="42"/>
      <c r="C3085" s="215" t="s">
        <v>3951</v>
      </c>
      <c r="D3085" s="215" t="s">
        <v>199</v>
      </c>
      <c r="E3085" s="216" t="s">
        <v>3952</v>
      </c>
      <c r="F3085" s="217" t="s">
        <v>3953</v>
      </c>
      <c r="G3085" s="218" t="s">
        <v>202</v>
      </c>
      <c r="H3085" s="219">
        <v>69.674999999999997</v>
      </c>
      <c r="I3085" s="220"/>
      <c r="J3085" s="221">
        <f>ROUND(I3085*H3085,2)</f>
        <v>0</v>
      </c>
      <c r="K3085" s="217" t="s">
        <v>203</v>
      </c>
      <c r="L3085" s="47"/>
      <c r="M3085" s="222" t="s">
        <v>28</v>
      </c>
      <c r="N3085" s="223" t="s">
        <v>45</v>
      </c>
      <c r="O3085" s="87"/>
      <c r="P3085" s="224">
        <f>O3085*H3085</f>
        <v>0</v>
      </c>
      <c r="Q3085" s="224">
        <v>6.9999999999999994E-05</v>
      </c>
      <c r="R3085" s="224">
        <f>Q3085*H3085</f>
        <v>0.0048772499999999996</v>
      </c>
      <c r="S3085" s="224">
        <v>0</v>
      </c>
      <c r="T3085" s="225">
        <f>S3085*H3085</f>
        <v>0</v>
      </c>
      <c r="U3085" s="41"/>
      <c r="V3085" s="41"/>
      <c r="W3085" s="41"/>
      <c r="X3085" s="41"/>
      <c r="Y3085" s="41"/>
      <c r="Z3085" s="41"/>
      <c r="AA3085" s="41"/>
      <c r="AB3085" s="41"/>
      <c r="AC3085" s="41"/>
      <c r="AD3085" s="41"/>
      <c r="AE3085" s="41"/>
      <c r="AR3085" s="226" t="s">
        <v>283</v>
      </c>
      <c r="AT3085" s="226" t="s">
        <v>199</v>
      </c>
      <c r="AU3085" s="226" t="s">
        <v>84</v>
      </c>
      <c r="AY3085" s="20" t="s">
        <v>197</v>
      </c>
      <c r="BE3085" s="227">
        <f>IF(N3085="základní",J3085,0)</f>
        <v>0</v>
      </c>
      <c r="BF3085" s="227">
        <f>IF(N3085="snížená",J3085,0)</f>
        <v>0</v>
      </c>
      <c r="BG3085" s="227">
        <f>IF(N3085="zákl. přenesená",J3085,0)</f>
        <v>0</v>
      </c>
      <c r="BH3085" s="227">
        <f>IF(N3085="sníž. přenesená",J3085,0)</f>
        <v>0</v>
      </c>
      <c r="BI3085" s="227">
        <f>IF(N3085="nulová",J3085,0)</f>
        <v>0</v>
      </c>
      <c r="BJ3085" s="20" t="s">
        <v>82</v>
      </c>
      <c r="BK3085" s="227">
        <f>ROUND(I3085*H3085,2)</f>
        <v>0</v>
      </c>
      <c r="BL3085" s="20" t="s">
        <v>283</v>
      </c>
      <c r="BM3085" s="226" t="s">
        <v>3954</v>
      </c>
    </row>
    <row r="3086" s="2" customFormat="1">
      <c r="A3086" s="41"/>
      <c r="B3086" s="42"/>
      <c r="C3086" s="43"/>
      <c r="D3086" s="228" t="s">
        <v>206</v>
      </c>
      <c r="E3086" s="43"/>
      <c r="F3086" s="229" t="s">
        <v>3955</v>
      </c>
      <c r="G3086" s="43"/>
      <c r="H3086" s="43"/>
      <c r="I3086" s="230"/>
      <c r="J3086" s="43"/>
      <c r="K3086" s="43"/>
      <c r="L3086" s="47"/>
      <c r="M3086" s="231"/>
      <c r="N3086" s="232"/>
      <c r="O3086" s="87"/>
      <c r="P3086" s="87"/>
      <c r="Q3086" s="87"/>
      <c r="R3086" s="87"/>
      <c r="S3086" s="87"/>
      <c r="T3086" s="88"/>
      <c r="U3086" s="41"/>
      <c r="V3086" s="41"/>
      <c r="W3086" s="41"/>
      <c r="X3086" s="41"/>
      <c r="Y3086" s="41"/>
      <c r="Z3086" s="41"/>
      <c r="AA3086" s="41"/>
      <c r="AB3086" s="41"/>
      <c r="AC3086" s="41"/>
      <c r="AD3086" s="41"/>
      <c r="AE3086" s="41"/>
      <c r="AT3086" s="20" t="s">
        <v>206</v>
      </c>
      <c r="AU3086" s="20" t="s">
        <v>84</v>
      </c>
    </row>
    <row r="3087" s="15" customFormat="1">
      <c r="A3087" s="15"/>
      <c r="B3087" s="256"/>
      <c r="C3087" s="257"/>
      <c r="D3087" s="235" t="s">
        <v>213</v>
      </c>
      <c r="E3087" s="258" t="s">
        <v>28</v>
      </c>
      <c r="F3087" s="259" t="s">
        <v>3108</v>
      </c>
      <c r="G3087" s="257"/>
      <c r="H3087" s="258" t="s">
        <v>28</v>
      </c>
      <c r="I3087" s="260"/>
      <c r="J3087" s="257"/>
      <c r="K3087" s="257"/>
      <c r="L3087" s="261"/>
      <c r="M3087" s="262"/>
      <c r="N3087" s="263"/>
      <c r="O3087" s="263"/>
      <c r="P3087" s="263"/>
      <c r="Q3087" s="263"/>
      <c r="R3087" s="263"/>
      <c r="S3087" s="263"/>
      <c r="T3087" s="264"/>
      <c r="U3087" s="15"/>
      <c r="V3087" s="15"/>
      <c r="W3087" s="15"/>
      <c r="X3087" s="15"/>
      <c r="Y3087" s="15"/>
      <c r="Z3087" s="15"/>
      <c r="AA3087" s="15"/>
      <c r="AB3087" s="15"/>
      <c r="AC3087" s="15"/>
      <c r="AD3087" s="15"/>
      <c r="AE3087" s="15"/>
      <c r="AT3087" s="265" t="s">
        <v>213</v>
      </c>
      <c r="AU3087" s="265" t="s">
        <v>84</v>
      </c>
      <c r="AV3087" s="15" t="s">
        <v>82</v>
      </c>
      <c r="AW3087" s="15" t="s">
        <v>35</v>
      </c>
      <c r="AX3087" s="15" t="s">
        <v>74</v>
      </c>
      <c r="AY3087" s="265" t="s">
        <v>197</v>
      </c>
    </row>
    <row r="3088" s="15" customFormat="1">
      <c r="A3088" s="15"/>
      <c r="B3088" s="256"/>
      <c r="C3088" s="257"/>
      <c r="D3088" s="235" t="s">
        <v>213</v>
      </c>
      <c r="E3088" s="258" t="s">
        <v>28</v>
      </c>
      <c r="F3088" s="259" t="s">
        <v>3956</v>
      </c>
      <c r="G3088" s="257"/>
      <c r="H3088" s="258" t="s">
        <v>28</v>
      </c>
      <c r="I3088" s="260"/>
      <c r="J3088" s="257"/>
      <c r="K3088" s="257"/>
      <c r="L3088" s="261"/>
      <c r="M3088" s="262"/>
      <c r="N3088" s="263"/>
      <c r="O3088" s="263"/>
      <c r="P3088" s="263"/>
      <c r="Q3088" s="263"/>
      <c r="R3088" s="263"/>
      <c r="S3088" s="263"/>
      <c r="T3088" s="264"/>
      <c r="U3088" s="15"/>
      <c r="V3088" s="15"/>
      <c r="W3088" s="15"/>
      <c r="X3088" s="15"/>
      <c r="Y3088" s="15"/>
      <c r="Z3088" s="15"/>
      <c r="AA3088" s="15"/>
      <c r="AB3088" s="15"/>
      <c r="AC3088" s="15"/>
      <c r="AD3088" s="15"/>
      <c r="AE3088" s="15"/>
      <c r="AT3088" s="265" t="s">
        <v>213</v>
      </c>
      <c r="AU3088" s="265" t="s">
        <v>84</v>
      </c>
      <c r="AV3088" s="15" t="s">
        <v>82</v>
      </c>
      <c r="AW3088" s="15" t="s">
        <v>35</v>
      </c>
      <c r="AX3088" s="15" t="s">
        <v>74</v>
      </c>
      <c r="AY3088" s="265" t="s">
        <v>197</v>
      </c>
    </row>
    <row r="3089" s="13" customFormat="1">
      <c r="A3089" s="13"/>
      <c r="B3089" s="233"/>
      <c r="C3089" s="234"/>
      <c r="D3089" s="235" t="s">
        <v>213</v>
      </c>
      <c r="E3089" s="236" t="s">
        <v>28</v>
      </c>
      <c r="F3089" s="237" t="s">
        <v>3957</v>
      </c>
      <c r="G3089" s="234"/>
      <c r="H3089" s="238">
        <v>1.53</v>
      </c>
      <c r="I3089" s="239"/>
      <c r="J3089" s="234"/>
      <c r="K3089" s="234"/>
      <c r="L3089" s="240"/>
      <c r="M3089" s="241"/>
      <c r="N3089" s="242"/>
      <c r="O3089" s="242"/>
      <c r="P3089" s="242"/>
      <c r="Q3089" s="242"/>
      <c r="R3089" s="242"/>
      <c r="S3089" s="242"/>
      <c r="T3089" s="243"/>
      <c r="U3089" s="13"/>
      <c r="V3089" s="13"/>
      <c r="W3089" s="13"/>
      <c r="X3089" s="13"/>
      <c r="Y3089" s="13"/>
      <c r="Z3089" s="13"/>
      <c r="AA3089" s="13"/>
      <c r="AB3089" s="13"/>
      <c r="AC3089" s="13"/>
      <c r="AD3089" s="13"/>
      <c r="AE3089" s="13"/>
      <c r="AT3089" s="244" t="s">
        <v>213</v>
      </c>
      <c r="AU3089" s="244" t="s">
        <v>84</v>
      </c>
      <c r="AV3089" s="13" t="s">
        <v>84</v>
      </c>
      <c r="AW3089" s="13" t="s">
        <v>35</v>
      </c>
      <c r="AX3089" s="13" t="s">
        <v>74</v>
      </c>
      <c r="AY3089" s="244" t="s">
        <v>197</v>
      </c>
    </row>
    <row r="3090" s="13" customFormat="1">
      <c r="A3090" s="13"/>
      <c r="B3090" s="233"/>
      <c r="C3090" s="234"/>
      <c r="D3090" s="235" t="s">
        <v>213</v>
      </c>
      <c r="E3090" s="236" t="s">
        <v>28</v>
      </c>
      <c r="F3090" s="237" t="s">
        <v>3958</v>
      </c>
      <c r="G3090" s="234"/>
      <c r="H3090" s="238">
        <v>4.5899999999999999</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3959</v>
      </c>
      <c r="G3091" s="234"/>
      <c r="H3091" s="238">
        <v>1.7849999999999999</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3" customFormat="1">
      <c r="A3092" s="13"/>
      <c r="B3092" s="233"/>
      <c r="C3092" s="234"/>
      <c r="D3092" s="235" t="s">
        <v>213</v>
      </c>
      <c r="E3092" s="236" t="s">
        <v>28</v>
      </c>
      <c r="F3092" s="237" t="s">
        <v>3960</v>
      </c>
      <c r="G3092" s="234"/>
      <c r="H3092" s="238">
        <v>1.7849999999999999</v>
      </c>
      <c r="I3092" s="239"/>
      <c r="J3092" s="234"/>
      <c r="K3092" s="234"/>
      <c r="L3092" s="240"/>
      <c r="M3092" s="241"/>
      <c r="N3092" s="242"/>
      <c r="O3092" s="242"/>
      <c r="P3092" s="242"/>
      <c r="Q3092" s="242"/>
      <c r="R3092" s="242"/>
      <c r="S3092" s="242"/>
      <c r="T3092" s="243"/>
      <c r="U3092" s="13"/>
      <c r="V3092" s="13"/>
      <c r="W3092" s="13"/>
      <c r="X3092" s="13"/>
      <c r="Y3092" s="13"/>
      <c r="Z3092" s="13"/>
      <c r="AA3092" s="13"/>
      <c r="AB3092" s="13"/>
      <c r="AC3092" s="13"/>
      <c r="AD3092" s="13"/>
      <c r="AE3092" s="13"/>
      <c r="AT3092" s="244" t="s">
        <v>213</v>
      </c>
      <c r="AU3092" s="244" t="s">
        <v>84</v>
      </c>
      <c r="AV3092" s="13" t="s">
        <v>84</v>
      </c>
      <c r="AW3092" s="13" t="s">
        <v>35</v>
      </c>
      <c r="AX3092" s="13" t="s">
        <v>74</v>
      </c>
      <c r="AY3092" s="244" t="s">
        <v>197</v>
      </c>
    </row>
    <row r="3093" s="13" customFormat="1">
      <c r="A3093" s="13"/>
      <c r="B3093" s="233"/>
      <c r="C3093" s="234"/>
      <c r="D3093" s="235" t="s">
        <v>213</v>
      </c>
      <c r="E3093" s="236" t="s">
        <v>28</v>
      </c>
      <c r="F3093" s="237" t="s">
        <v>3961</v>
      </c>
      <c r="G3093" s="234"/>
      <c r="H3093" s="238">
        <v>8.9250000000000007</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3962</v>
      </c>
      <c r="G3094" s="234"/>
      <c r="H3094" s="238">
        <v>19.635000000000002</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3" customFormat="1">
      <c r="A3095" s="13"/>
      <c r="B3095" s="233"/>
      <c r="C3095" s="234"/>
      <c r="D3095" s="235" t="s">
        <v>213</v>
      </c>
      <c r="E3095" s="236" t="s">
        <v>28</v>
      </c>
      <c r="F3095" s="237" t="s">
        <v>3963</v>
      </c>
      <c r="G3095" s="234"/>
      <c r="H3095" s="238">
        <v>1.5600000000000001</v>
      </c>
      <c r="I3095" s="239"/>
      <c r="J3095" s="234"/>
      <c r="K3095" s="234"/>
      <c r="L3095" s="240"/>
      <c r="M3095" s="241"/>
      <c r="N3095" s="242"/>
      <c r="O3095" s="242"/>
      <c r="P3095" s="242"/>
      <c r="Q3095" s="242"/>
      <c r="R3095" s="242"/>
      <c r="S3095" s="242"/>
      <c r="T3095" s="243"/>
      <c r="U3095" s="13"/>
      <c r="V3095" s="13"/>
      <c r="W3095" s="13"/>
      <c r="X3095" s="13"/>
      <c r="Y3095" s="13"/>
      <c r="Z3095" s="13"/>
      <c r="AA3095" s="13"/>
      <c r="AB3095" s="13"/>
      <c r="AC3095" s="13"/>
      <c r="AD3095" s="13"/>
      <c r="AE3095" s="13"/>
      <c r="AT3095" s="244" t="s">
        <v>213</v>
      </c>
      <c r="AU3095" s="244" t="s">
        <v>84</v>
      </c>
      <c r="AV3095" s="13" t="s">
        <v>84</v>
      </c>
      <c r="AW3095" s="13" t="s">
        <v>35</v>
      </c>
      <c r="AX3095" s="13" t="s">
        <v>74</v>
      </c>
      <c r="AY3095" s="244" t="s">
        <v>197</v>
      </c>
    </row>
    <row r="3096" s="13" customFormat="1">
      <c r="A3096" s="13"/>
      <c r="B3096" s="233"/>
      <c r="C3096" s="234"/>
      <c r="D3096" s="235" t="s">
        <v>213</v>
      </c>
      <c r="E3096" s="236" t="s">
        <v>28</v>
      </c>
      <c r="F3096" s="237" t="s">
        <v>3964</v>
      </c>
      <c r="G3096" s="234"/>
      <c r="H3096" s="238">
        <v>1.5600000000000001</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3" customFormat="1">
      <c r="A3097" s="13"/>
      <c r="B3097" s="233"/>
      <c r="C3097" s="234"/>
      <c r="D3097" s="235" t="s">
        <v>213</v>
      </c>
      <c r="E3097" s="236" t="s">
        <v>28</v>
      </c>
      <c r="F3097" s="237" t="s">
        <v>3965</v>
      </c>
      <c r="G3097" s="234"/>
      <c r="H3097" s="238">
        <v>1.5600000000000001</v>
      </c>
      <c r="I3097" s="239"/>
      <c r="J3097" s="234"/>
      <c r="K3097" s="234"/>
      <c r="L3097" s="240"/>
      <c r="M3097" s="241"/>
      <c r="N3097" s="242"/>
      <c r="O3097" s="242"/>
      <c r="P3097" s="242"/>
      <c r="Q3097" s="242"/>
      <c r="R3097" s="242"/>
      <c r="S3097" s="242"/>
      <c r="T3097" s="243"/>
      <c r="U3097" s="13"/>
      <c r="V3097" s="13"/>
      <c r="W3097" s="13"/>
      <c r="X3097" s="13"/>
      <c r="Y3097" s="13"/>
      <c r="Z3097" s="13"/>
      <c r="AA3097" s="13"/>
      <c r="AB3097" s="13"/>
      <c r="AC3097" s="13"/>
      <c r="AD3097" s="13"/>
      <c r="AE3097" s="13"/>
      <c r="AT3097" s="244" t="s">
        <v>213</v>
      </c>
      <c r="AU3097" s="244" t="s">
        <v>84</v>
      </c>
      <c r="AV3097" s="13" t="s">
        <v>84</v>
      </c>
      <c r="AW3097" s="13" t="s">
        <v>35</v>
      </c>
      <c r="AX3097" s="13" t="s">
        <v>74</v>
      </c>
      <c r="AY3097" s="244" t="s">
        <v>197</v>
      </c>
    </row>
    <row r="3098" s="13" customFormat="1">
      <c r="A3098" s="13"/>
      <c r="B3098" s="233"/>
      <c r="C3098" s="234"/>
      <c r="D3098" s="235" t="s">
        <v>213</v>
      </c>
      <c r="E3098" s="236" t="s">
        <v>28</v>
      </c>
      <c r="F3098" s="237" t="s">
        <v>3966</v>
      </c>
      <c r="G3098" s="234"/>
      <c r="H3098" s="238">
        <v>1.5600000000000001</v>
      </c>
      <c r="I3098" s="239"/>
      <c r="J3098" s="234"/>
      <c r="K3098" s="234"/>
      <c r="L3098" s="240"/>
      <c r="M3098" s="241"/>
      <c r="N3098" s="242"/>
      <c r="O3098" s="242"/>
      <c r="P3098" s="242"/>
      <c r="Q3098" s="242"/>
      <c r="R3098" s="242"/>
      <c r="S3098" s="242"/>
      <c r="T3098" s="243"/>
      <c r="U3098" s="13"/>
      <c r="V3098" s="13"/>
      <c r="W3098" s="13"/>
      <c r="X3098" s="13"/>
      <c r="Y3098" s="13"/>
      <c r="Z3098" s="13"/>
      <c r="AA3098" s="13"/>
      <c r="AB3098" s="13"/>
      <c r="AC3098" s="13"/>
      <c r="AD3098" s="13"/>
      <c r="AE3098" s="13"/>
      <c r="AT3098" s="244" t="s">
        <v>213</v>
      </c>
      <c r="AU3098" s="244" t="s">
        <v>84</v>
      </c>
      <c r="AV3098" s="13" t="s">
        <v>84</v>
      </c>
      <c r="AW3098" s="13" t="s">
        <v>35</v>
      </c>
      <c r="AX3098" s="13" t="s">
        <v>74</v>
      </c>
      <c r="AY3098" s="244" t="s">
        <v>197</v>
      </c>
    </row>
    <row r="3099" s="13" customFormat="1">
      <c r="A3099" s="13"/>
      <c r="B3099" s="233"/>
      <c r="C3099" s="234"/>
      <c r="D3099" s="235" t="s">
        <v>213</v>
      </c>
      <c r="E3099" s="236" t="s">
        <v>28</v>
      </c>
      <c r="F3099" s="237" t="s">
        <v>3967</v>
      </c>
      <c r="G3099" s="234"/>
      <c r="H3099" s="238">
        <v>1.8200000000000001</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74</v>
      </c>
      <c r="AY3099" s="244" t="s">
        <v>197</v>
      </c>
    </row>
    <row r="3100" s="13" customFormat="1">
      <c r="A3100" s="13"/>
      <c r="B3100" s="233"/>
      <c r="C3100" s="234"/>
      <c r="D3100" s="235" t="s">
        <v>213</v>
      </c>
      <c r="E3100" s="236" t="s">
        <v>28</v>
      </c>
      <c r="F3100" s="237" t="s">
        <v>3968</v>
      </c>
      <c r="G3100" s="234"/>
      <c r="H3100" s="238">
        <v>1.8200000000000001</v>
      </c>
      <c r="I3100" s="239"/>
      <c r="J3100" s="234"/>
      <c r="K3100" s="234"/>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213</v>
      </c>
      <c r="AU3100" s="244" t="s">
        <v>84</v>
      </c>
      <c r="AV3100" s="13" t="s">
        <v>84</v>
      </c>
      <c r="AW3100" s="13" t="s">
        <v>35</v>
      </c>
      <c r="AX3100" s="13" t="s">
        <v>74</v>
      </c>
      <c r="AY3100" s="244" t="s">
        <v>197</v>
      </c>
    </row>
    <row r="3101" s="13" customFormat="1">
      <c r="A3101" s="13"/>
      <c r="B3101" s="233"/>
      <c r="C3101" s="234"/>
      <c r="D3101" s="235" t="s">
        <v>213</v>
      </c>
      <c r="E3101" s="236" t="s">
        <v>28</v>
      </c>
      <c r="F3101" s="237" t="s">
        <v>3969</v>
      </c>
      <c r="G3101" s="234"/>
      <c r="H3101" s="238">
        <v>1.8200000000000001</v>
      </c>
      <c r="I3101" s="239"/>
      <c r="J3101" s="234"/>
      <c r="K3101" s="234"/>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84</v>
      </c>
      <c r="AV3101" s="13" t="s">
        <v>84</v>
      </c>
      <c r="AW3101" s="13" t="s">
        <v>35</v>
      </c>
      <c r="AX3101" s="13" t="s">
        <v>74</v>
      </c>
      <c r="AY3101" s="244" t="s">
        <v>197</v>
      </c>
    </row>
    <row r="3102" s="16" customFormat="1">
      <c r="A3102" s="16"/>
      <c r="B3102" s="266"/>
      <c r="C3102" s="267"/>
      <c r="D3102" s="235" t="s">
        <v>213</v>
      </c>
      <c r="E3102" s="268" t="s">
        <v>28</v>
      </c>
      <c r="F3102" s="269" t="s">
        <v>416</v>
      </c>
      <c r="G3102" s="267"/>
      <c r="H3102" s="270">
        <v>49.950000000000003</v>
      </c>
      <c r="I3102" s="271"/>
      <c r="J3102" s="267"/>
      <c r="K3102" s="267"/>
      <c r="L3102" s="272"/>
      <c r="M3102" s="273"/>
      <c r="N3102" s="274"/>
      <c r="O3102" s="274"/>
      <c r="P3102" s="274"/>
      <c r="Q3102" s="274"/>
      <c r="R3102" s="274"/>
      <c r="S3102" s="274"/>
      <c r="T3102" s="275"/>
      <c r="U3102" s="16"/>
      <c r="V3102" s="16"/>
      <c r="W3102" s="16"/>
      <c r="X3102" s="16"/>
      <c r="Y3102" s="16"/>
      <c r="Z3102" s="16"/>
      <c r="AA3102" s="16"/>
      <c r="AB3102" s="16"/>
      <c r="AC3102" s="16"/>
      <c r="AD3102" s="16"/>
      <c r="AE3102" s="16"/>
      <c r="AT3102" s="276" t="s">
        <v>213</v>
      </c>
      <c r="AU3102" s="276" t="s">
        <v>84</v>
      </c>
      <c r="AV3102" s="16" t="s">
        <v>160</v>
      </c>
      <c r="AW3102" s="16" t="s">
        <v>35</v>
      </c>
      <c r="AX3102" s="16" t="s">
        <v>74</v>
      </c>
      <c r="AY3102" s="276" t="s">
        <v>197</v>
      </c>
    </row>
    <row r="3103" s="13" customFormat="1">
      <c r="A3103" s="13"/>
      <c r="B3103" s="233"/>
      <c r="C3103" s="234"/>
      <c r="D3103" s="235" t="s">
        <v>213</v>
      </c>
      <c r="E3103" s="236" t="s">
        <v>28</v>
      </c>
      <c r="F3103" s="237" t="s">
        <v>3970</v>
      </c>
      <c r="G3103" s="234"/>
      <c r="H3103" s="238">
        <v>1.53</v>
      </c>
      <c r="I3103" s="239"/>
      <c r="J3103" s="234"/>
      <c r="K3103" s="234"/>
      <c r="L3103" s="240"/>
      <c r="M3103" s="241"/>
      <c r="N3103" s="242"/>
      <c r="O3103" s="242"/>
      <c r="P3103" s="242"/>
      <c r="Q3103" s="242"/>
      <c r="R3103" s="242"/>
      <c r="S3103" s="242"/>
      <c r="T3103" s="243"/>
      <c r="U3103" s="13"/>
      <c r="V3103" s="13"/>
      <c r="W3103" s="13"/>
      <c r="X3103" s="13"/>
      <c r="Y3103" s="13"/>
      <c r="Z3103" s="13"/>
      <c r="AA3103" s="13"/>
      <c r="AB3103" s="13"/>
      <c r="AC3103" s="13"/>
      <c r="AD3103" s="13"/>
      <c r="AE3103" s="13"/>
      <c r="AT3103" s="244" t="s">
        <v>213</v>
      </c>
      <c r="AU3103" s="244" t="s">
        <v>84</v>
      </c>
      <c r="AV3103" s="13" t="s">
        <v>84</v>
      </c>
      <c r="AW3103" s="13" t="s">
        <v>35</v>
      </c>
      <c r="AX3103" s="13" t="s">
        <v>74</v>
      </c>
      <c r="AY3103" s="244" t="s">
        <v>197</v>
      </c>
    </row>
    <row r="3104" s="13" customFormat="1">
      <c r="A3104" s="13"/>
      <c r="B3104" s="233"/>
      <c r="C3104" s="234"/>
      <c r="D3104" s="235" t="s">
        <v>213</v>
      </c>
      <c r="E3104" s="236" t="s">
        <v>28</v>
      </c>
      <c r="F3104" s="237" t="s">
        <v>3971</v>
      </c>
      <c r="G3104" s="234"/>
      <c r="H3104" s="238">
        <v>1.7849999999999999</v>
      </c>
      <c r="I3104" s="239"/>
      <c r="J3104" s="234"/>
      <c r="K3104" s="234"/>
      <c r="L3104" s="240"/>
      <c r="M3104" s="241"/>
      <c r="N3104" s="242"/>
      <c r="O3104" s="242"/>
      <c r="P3104" s="242"/>
      <c r="Q3104" s="242"/>
      <c r="R3104" s="242"/>
      <c r="S3104" s="242"/>
      <c r="T3104" s="243"/>
      <c r="U3104" s="13"/>
      <c r="V3104" s="13"/>
      <c r="W3104" s="13"/>
      <c r="X3104" s="13"/>
      <c r="Y3104" s="13"/>
      <c r="Z3104" s="13"/>
      <c r="AA3104" s="13"/>
      <c r="AB3104" s="13"/>
      <c r="AC3104" s="13"/>
      <c r="AD3104" s="13"/>
      <c r="AE3104" s="13"/>
      <c r="AT3104" s="244" t="s">
        <v>213</v>
      </c>
      <c r="AU3104" s="244" t="s">
        <v>84</v>
      </c>
      <c r="AV3104" s="13" t="s">
        <v>84</v>
      </c>
      <c r="AW3104" s="13" t="s">
        <v>35</v>
      </c>
      <c r="AX3104" s="13" t="s">
        <v>74</v>
      </c>
      <c r="AY3104" s="244" t="s">
        <v>197</v>
      </c>
    </row>
    <row r="3105" s="13" customFormat="1">
      <c r="A3105" s="13"/>
      <c r="B3105" s="233"/>
      <c r="C3105" s="234"/>
      <c r="D3105" s="235" t="s">
        <v>213</v>
      </c>
      <c r="E3105" s="236" t="s">
        <v>28</v>
      </c>
      <c r="F3105" s="237" t="s">
        <v>3972</v>
      </c>
      <c r="G3105" s="234"/>
      <c r="H3105" s="238">
        <v>1.7849999999999999</v>
      </c>
      <c r="I3105" s="239"/>
      <c r="J3105" s="234"/>
      <c r="K3105" s="234"/>
      <c r="L3105" s="240"/>
      <c r="M3105" s="241"/>
      <c r="N3105" s="242"/>
      <c r="O3105" s="242"/>
      <c r="P3105" s="242"/>
      <c r="Q3105" s="242"/>
      <c r="R3105" s="242"/>
      <c r="S3105" s="242"/>
      <c r="T3105" s="243"/>
      <c r="U3105" s="13"/>
      <c r="V3105" s="13"/>
      <c r="W3105" s="13"/>
      <c r="X3105" s="13"/>
      <c r="Y3105" s="13"/>
      <c r="Z3105" s="13"/>
      <c r="AA3105" s="13"/>
      <c r="AB3105" s="13"/>
      <c r="AC3105" s="13"/>
      <c r="AD3105" s="13"/>
      <c r="AE3105" s="13"/>
      <c r="AT3105" s="244" t="s">
        <v>213</v>
      </c>
      <c r="AU3105" s="244" t="s">
        <v>84</v>
      </c>
      <c r="AV3105" s="13" t="s">
        <v>84</v>
      </c>
      <c r="AW3105" s="13" t="s">
        <v>35</v>
      </c>
      <c r="AX3105" s="13" t="s">
        <v>74</v>
      </c>
      <c r="AY3105" s="244" t="s">
        <v>197</v>
      </c>
    </row>
    <row r="3106" s="13" customFormat="1">
      <c r="A3106" s="13"/>
      <c r="B3106" s="233"/>
      <c r="C3106" s="234"/>
      <c r="D3106" s="235" t="s">
        <v>213</v>
      </c>
      <c r="E3106" s="236" t="s">
        <v>28</v>
      </c>
      <c r="F3106" s="237" t="s">
        <v>3973</v>
      </c>
      <c r="G3106" s="234"/>
      <c r="H3106" s="238">
        <v>1.7849999999999999</v>
      </c>
      <c r="I3106" s="239"/>
      <c r="J3106" s="234"/>
      <c r="K3106" s="234"/>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213</v>
      </c>
      <c r="AU3106" s="244" t="s">
        <v>84</v>
      </c>
      <c r="AV3106" s="13" t="s">
        <v>84</v>
      </c>
      <c r="AW3106" s="13" t="s">
        <v>35</v>
      </c>
      <c r="AX3106" s="13" t="s">
        <v>74</v>
      </c>
      <c r="AY3106" s="244" t="s">
        <v>197</v>
      </c>
    </row>
    <row r="3107" s="13" customFormat="1">
      <c r="A3107" s="13"/>
      <c r="B3107" s="233"/>
      <c r="C3107" s="234"/>
      <c r="D3107" s="235" t="s">
        <v>213</v>
      </c>
      <c r="E3107" s="236" t="s">
        <v>28</v>
      </c>
      <c r="F3107" s="237" t="s">
        <v>3974</v>
      </c>
      <c r="G3107" s="234"/>
      <c r="H3107" s="238">
        <v>1.8200000000000001</v>
      </c>
      <c r="I3107" s="239"/>
      <c r="J3107" s="234"/>
      <c r="K3107" s="234"/>
      <c r="L3107" s="240"/>
      <c r="M3107" s="241"/>
      <c r="N3107" s="242"/>
      <c r="O3107" s="242"/>
      <c r="P3107" s="242"/>
      <c r="Q3107" s="242"/>
      <c r="R3107" s="242"/>
      <c r="S3107" s="242"/>
      <c r="T3107" s="243"/>
      <c r="U3107" s="13"/>
      <c r="V3107" s="13"/>
      <c r="W3107" s="13"/>
      <c r="X3107" s="13"/>
      <c r="Y3107" s="13"/>
      <c r="Z3107" s="13"/>
      <c r="AA3107" s="13"/>
      <c r="AB3107" s="13"/>
      <c r="AC3107" s="13"/>
      <c r="AD3107" s="13"/>
      <c r="AE3107" s="13"/>
      <c r="AT3107" s="244" t="s">
        <v>213</v>
      </c>
      <c r="AU3107" s="244" t="s">
        <v>84</v>
      </c>
      <c r="AV3107" s="13" t="s">
        <v>84</v>
      </c>
      <c r="AW3107" s="13" t="s">
        <v>35</v>
      </c>
      <c r="AX3107" s="13" t="s">
        <v>74</v>
      </c>
      <c r="AY3107" s="244" t="s">
        <v>197</v>
      </c>
    </row>
    <row r="3108" s="13" customFormat="1">
      <c r="A3108" s="13"/>
      <c r="B3108" s="233"/>
      <c r="C3108" s="234"/>
      <c r="D3108" s="235" t="s">
        <v>213</v>
      </c>
      <c r="E3108" s="236" t="s">
        <v>28</v>
      </c>
      <c r="F3108" s="237" t="s">
        <v>3975</v>
      </c>
      <c r="G3108" s="234"/>
      <c r="H3108" s="238">
        <v>1.8200000000000001</v>
      </c>
      <c r="I3108" s="239"/>
      <c r="J3108" s="234"/>
      <c r="K3108" s="234"/>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213</v>
      </c>
      <c r="AU3108" s="244" t="s">
        <v>84</v>
      </c>
      <c r="AV3108" s="13" t="s">
        <v>84</v>
      </c>
      <c r="AW3108" s="13" t="s">
        <v>35</v>
      </c>
      <c r="AX3108" s="13" t="s">
        <v>74</v>
      </c>
      <c r="AY3108" s="244" t="s">
        <v>197</v>
      </c>
    </row>
    <row r="3109" s="13" customFormat="1">
      <c r="A3109" s="13"/>
      <c r="B3109" s="233"/>
      <c r="C3109" s="234"/>
      <c r="D3109" s="235" t="s">
        <v>213</v>
      </c>
      <c r="E3109" s="236" t="s">
        <v>28</v>
      </c>
      <c r="F3109" s="237" t="s">
        <v>3976</v>
      </c>
      <c r="G3109" s="234"/>
      <c r="H3109" s="238">
        <v>1.8200000000000001</v>
      </c>
      <c r="I3109" s="239"/>
      <c r="J3109" s="234"/>
      <c r="K3109" s="234"/>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84</v>
      </c>
      <c r="AV3109" s="13" t="s">
        <v>84</v>
      </c>
      <c r="AW3109" s="13" t="s">
        <v>35</v>
      </c>
      <c r="AX3109" s="13" t="s">
        <v>74</v>
      </c>
      <c r="AY3109" s="244" t="s">
        <v>197</v>
      </c>
    </row>
    <row r="3110" s="13" customFormat="1">
      <c r="A3110" s="13"/>
      <c r="B3110" s="233"/>
      <c r="C3110" s="234"/>
      <c r="D3110" s="235" t="s">
        <v>213</v>
      </c>
      <c r="E3110" s="236" t="s">
        <v>28</v>
      </c>
      <c r="F3110" s="237" t="s">
        <v>3977</v>
      </c>
      <c r="G3110" s="234"/>
      <c r="H3110" s="238">
        <v>1.5600000000000001</v>
      </c>
      <c r="I3110" s="239"/>
      <c r="J3110" s="234"/>
      <c r="K3110" s="234"/>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213</v>
      </c>
      <c r="AU3110" s="244" t="s">
        <v>84</v>
      </c>
      <c r="AV3110" s="13" t="s">
        <v>84</v>
      </c>
      <c r="AW3110" s="13" t="s">
        <v>35</v>
      </c>
      <c r="AX3110" s="13" t="s">
        <v>74</v>
      </c>
      <c r="AY3110" s="244" t="s">
        <v>197</v>
      </c>
    </row>
    <row r="3111" s="16" customFormat="1">
      <c r="A3111" s="16"/>
      <c r="B3111" s="266"/>
      <c r="C3111" s="267"/>
      <c r="D3111" s="235" t="s">
        <v>213</v>
      </c>
      <c r="E3111" s="268" t="s">
        <v>28</v>
      </c>
      <c r="F3111" s="269" t="s">
        <v>416</v>
      </c>
      <c r="G3111" s="267"/>
      <c r="H3111" s="270">
        <v>13.904999999999999</v>
      </c>
      <c r="I3111" s="271"/>
      <c r="J3111" s="267"/>
      <c r="K3111" s="267"/>
      <c r="L3111" s="272"/>
      <c r="M3111" s="273"/>
      <c r="N3111" s="274"/>
      <c r="O3111" s="274"/>
      <c r="P3111" s="274"/>
      <c r="Q3111" s="274"/>
      <c r="R3111" s="274"/>
      <c r="S3111" s="274"/>
      <c r="T3111" s="275"/>
      <c r="U3111" s="16"/>
      <c r="V3111" s="16"/>
      <c r="W3111" s="16"/>
      <c r="X3111" s="16"/>
      <c r="Y3111" s="16"/>
      <c r="Z3111" s="16"/>
      <c r="AA3111" s="16"/>
      <c r="AB3111" s="16"/>
      <c r="AC3111" s="16"/>
      <c r="AD3111" s="16"/>
      <c r="AE3111" s="16"/>
      <c r="AT3111" s="276" t="s">
        <v>213</v>
      </c>
      <c r="AU3111" s="276" t="s">
        <v>84</v>
      </c>
      <c r="AV3111" s="16" t="s">
        <v>160</v>
      </c>
      <c r="AW3111" s="16" t="s">
        <v>35</v>
      </c>
      <c r="AX3111" s="16" t="s">
        <v>74</v>
      </c>
      <c r="AY3111" s="276" t="s">
        <v>197</v>
      </c>
    </row>
    <row r="3112" s="13" customFormat="1">
      <c r="A3112" s="13"/>
      <c r="B3112" s="233"/>
      <c r="C3112" s="234"/>
      <c r="D3112" s="235" t="s">
        <v>213</v>
      </c>
      <c r="E3112" s="236" t="s">
        <v>28</v>
      </c>
      <c r="F3112" s="237" t="s">
        <v>3978</v>
      </c>
      <c r="G3112" s="234"/>
      <c r="H3112" s="238">
        <v>2.2050000000000001</v>
      </c>
      <c r="I3112" s="239"/>
      <c r="J3112" s="234"/>
      <c r="K3112" s="234"/>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213</v>
      </c>
      <c r="AU3112" s="244" t="s">
        <v>84</v>
      </c>
      <c r="AV3112" s="13" t="s">
        <v>84</v>
      </c>
      <c r="AW3112" s="13" t="s">
        <v>35</v>
      </c>
      <c r="AX3112" s="13" t="s">
        <v>74</v>
      </c>
      <c r="AY3112" s="244" t="s">
        <v>197</v>
      </c>
    </row>
    <row r="3113" s="13" customFormat="1">
      <c r="A3113" s="13"/>
      <c r="B3113" s="233"/>
      <c r="C3113" s="234"/>
      <c r="D3113" s="235" t="s">
        <v>213</v>
      </c>
      <c r="E3113" s="236" t="s">
        <v>28</v>
      </c>
      <c r="F3113" s="237" t="s">
        <v>3979</v>
      </c>
      <c r="G3113" s="234"/>
      <c r="H3113" s="238">
        <v>1.8899999999999999</v>
      </c>
      <c r="I3113" s="239"/>
      <c r="J3113" s="234"/>
      <c r="K3113" s="234"/>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213</v>
      </c>
      <c r="AU3113" s="244" t="s">
        <v>84</v>
      </c>
      <c r="AV3113" s="13" t="s">
        <v>84</v>
      </c>
      <c r="AW3113" s="13" t="s">
        <v>35</v>
      </c>
      <c r="AX3113" s="13" t="s">
        <v>74</v>
      </c>
      <c r="AY3113" s="244" t="s">
        <v>197</v>
      </c>
    </row>
    <row r="3114" s="16" customFormat="1">
      <c r="A3114" s="16"/>
      <c r="B3114" s="266"/>
      <c r="C3114" s="267"/>
      <c r="D3114" s="235" t="s">
        <v>213</v>
      </c>
      <c r="E3114" s="268" t="s">
        <v>28</v>
      </c>
      <c r="F3114" s="269" t="s">
        <v>416</v>
      </c>
      <c r="G3114" s="267"/>
      <c r="H3114" s="270">
        <v>4.0949999999999998</v>
      </c>
      <c r="I3114" s="271"/>
      <c r="J3114" s="267"/>
      <c r="K3114" s="267"/>
      <c r="L3114" s="272"/>
      <c r="M3114" s="273"/>
      <c r="N3114" s="274"/>
      <c r="O3114" s="274"/>
      <c r="P3114" s="274"/>
      <c r="Q3114" s="274"/>
      <c r="R3114" s="274"/>
      <c r="S3114" s="274"/>
      <c r="T3114" s="275"/>
      <c r="U3114" s="16"/>
      <c r="V3114" s="16"/>
      <c r="W3114" s="16"/>
      <c r="X3114" s="16"/>
      <c r="Y3114" s="16"/>
      <c r="Z3114" s="16"/>
      <c r="AA3114" s="16"/>
      <c r="AB3114" s="16"/>
      <c r="AC3114" s="16"/>
      <c r="AD3114" s="16"/>
      <c r="AE3114" s="16"/>
      <c r="AT3114" s="276" t="s">
        <v>213</v>
      </c>
      <c r="AU3114" s="276" t="s">
        <v>84</v>
      </c>
      <c r="AV3114" s="16" t="s">
        <v>160</v>
      </c>
      <c r="AW3114" s="16" t="s">
        <v>35</v>
      </c>
      <c r="AX3114" s="16" t="s">
        <v>74</v>
      </c>
      <c r="AY3114" s="276" t="s">
        <v>197</v>
      </c>
    </row>
    <row r="3115" s="13" customFormat="1">
      <c r="A3115" s="13"/>
      <c r="B3115" s="233"/>
      <c r="C3115" s="234"/>
      <c r="D3115" s="235" t="s">
        <v>213</v>
      </c>
      <c r="E3115" s="236" t="s">
        <v>28</v>
      </c>
      <c r="F3115" s="237" t="s">
        <v>3980</v>
      </c>
      <c r="G3115" s="234"/>
      <c r="H3115" s="238">
        <v>1.7250000000000001</v>
      </c>
      <c r="I3115" s="239"/>
      <c r="J3115" s="234"/>
      <c r="K3115" s="234"/>
      <c r="L3115" s="240"/>
      <c r="M3115" s="241"/>
      <c r="N3115" s="242"/>
      <c r="O3115" s="242"/>
      <c r="P3115" s="242"/>
      <c r="Q3115" s="242"/>
      <c r="R3115" s="242"/>
      <c r="S3115" s="242"/>
      <c r="T3115" s="243"/>
      <c r="U3115" s="13"/>
      <c r="V3115" s="13"/>
      <c r="W3115" s="13"/>
      <c r="X3115" s="13"/>
      <c r="Y3115" s="13"/>
      <c r="Z3115" s="13"/>
      <c r="AA3115" s="13"/>
      <c r="AB3115" s="13"/>
      <c r="AC3115" s="13"/>
      <c r="AD3115" s="13"/>
      <c r="AE3115" s="13"/>
      <c r="AT3115" s="244" t="s">
        <v>213</v>
      </c>
      <c r="AU3115" s="244" t="s">
        <v>84</v>
      </c>
      <c r="AV3115" s="13" t="s">
        <v>84</v>
      </c>
      <c r="AW3115" s="13" t="s">
        <v>35</v>
      </c>
      <c r="AX3115" s="13" t="s">
        <v>74</v>
      </c>
      <c r="AY3115" s="244" t="s">
        <v>197</v>
      </c>
    </row>
    <row r="3116" s="14" customFormat="1">
      <c r="A3116" s="14"/>
      <c r="B3116" s="245"/>
      <c r="C3116" s="246"/>
      <c r="D3116" s="235" t="s">
        <v>213</v>
      </c>
      <c r="E3116" s="247" t="s">
        <v>28</v>
      </c>
      <c r="F3116" s="248" t="s">
        <v>226</v>
      </c>
      <c r="G3116" s="246"/>
      <c r="H3116" s="249">
        <v>69.674999999999997</v>
      </c>
      <c r="I3116" s="250"/>
      <c r="J3116" s="246"/>
      <c r="K3116" s="246"/>
      <c r="L3116" s="251"/>
      <c r="M3116" s="252"/>
      <c r="N3116" s="253"/>
      <c r="O3116" s="253"/>
      <c r="P3116" s="253"/>
      <c r="Q3116" s="253"/>
      <c r="R3116" s="253"/>
      <c r="S3116" s="253"/>
      <c r="T3116" s="254"/>
      <c r="U3116" s="14"/>
      <c r="V3116" s="14"/>
      <c r="W3116" s="14"/>
      <c r="X3116" s="14"/>
      <c r="Y3116" s="14"/>
      <c r="Z3116" s="14"/>
      <c r="AA3116" s="14"/>
      <c r="AB3116" s="14"/>
      <c r="AC3116" s="14"/>
      <c r="AD3116" s="14"/>
      <c r="AE3116" s="14"/>
      <c r="AT3116" s="255" t="s">
        <v>213</v>
      </c>
      <c r="AU3116" s="255" t="s">
        <v>84</v>
      </c>
      <c r="AV3116" s="14" t="s">
        <v>204</v>
      </c>
      <c r="AW3116" s="14" t="s">
        <v>35</v>
      </c>
      <c r="AX3116" s="14" t="s">
        <v>82</v>
      </c>
      <c r="AY3116" s="255" t="s">
        <v>197</v>
      </c>
    </row>
    <row r="3117" s="2" customFormat="1" ht="16.5" customHeight="1">
      <c r="A3117" s="41"/>
      <c r="B3117" s="42"/>
      <c r="C3117" s="215" t="s">
        <v>3981</v>
      </c>
      <c r="D3117" s="215" t="s">
        <v>199</v>
      </c>
      <c r="E3117" s="216" t="s">
        <v>3982</v>
      </c>
      <c r="F3117" s="217" t="s">
        <v>3983</v>
      </c>
      <c r="G3117" s="218" t="s">
        <v>202</v>
      </c>
      <c r="H3117" s="219">
        <v>69.674999999999997</v>
      </c>
      <c r="I3117" s="220"/>
      <c r="J3117" s="221">
        <f>ROUND(I3117*H3117,2)</f>
        <v>0</v>
      </c>
      <c r="K3117" s="217" t="s">
        <v>203</v>
      </c>
      <c r="L3117" s="47"/>
      <c r="M3117" s="222" t="s">
        <v>28</v>
      </c>
      <c r="N3117" s="223" t="s">
        <v>45</v>
      </c>
      <c r="O3117" s="87"/>
      <c r="P3117" s="224">
        <f>O3117*H3117</f>
        <v>0</v>
      </c>
      <c r="Q3117" s="224">
        <v>0.00013999999999999999</v>
      </c>
      <c r="R3117" s="224">
        <f>Q3117*H3117</f>
        <v>0.0097544999999999993</v>
      </c>
      <c r="S3117" s="224">
        <v>0</v>
      </c>
      <c r="T3117" s="225">
        <f>S3117*H3117</f>
        <v>0</v>
      </c>
      <c r="U3117" s="41"/>
      <c r="V3117" s="41"/>
      <c r="W3117" s="41"/>
      <c r="X3117" s="41"/>
      <c r="Y3117" s="41"/>
      <c r="Z3117" s="41"/>
      <c r="AA3117" s="41"/>
      <c r="AB3117" s="41"/>
      <c r="AC3117" s="41"/>
      <c r="AD3117" s="41"/>
      <c r="AE3117" s="41"/>
      <c r="AR3117" s="226" t="s">
        <v>283</v>
      </c>
      <c r="AT3117" s="226" t="s">
        <v>199</v>
      </c>
      <c r="AU3117" s="226" t="s">
        <v>84</v>
      </c>
      <c r="AY3117" s="20" t="s">
        <v>197</v>
      </c>
      <c r="BE3117" s="227">
        <f>IF(N3117="základní",J3117,0)</f>
        <v>0</v>
      </c>
      <c r="BF3117" s="227">
        <f>IF(N3117="snížená",J3117,0)</f>
        <v>0</v>
      </c>
      <c r="BG3117" s="227">
        <f>IF(N3117="zákl. přenesená",J3117,0)</f>
        <v>0</v>
      </c>
      <c r="BH3117" s="227">
        <f>IF(N3117="sníž. přenesená",J3117,0)</f>
        <v>0</v>
      </c>
      <c r="BI3117" s="227">
        <f>IF(N3117="nulová",J3117,0)</f>
        <v>0</v>
      </c>
      <c r="BJ3117" s="20" t="s">
        <v>82</v>
      </c>
      <c r="BK3117" s="227">
        <f>ROUND(I3117*H3117,2)</f>
        <v>0</v>
      </c>
      <c r="BL3117" s="20" t="s">
        <v>283</v>
      </c>
      <c r="BM3117" s="226" t="s">
        <v>3984</v>
      </c>
    </row>
    <row r="3118" s="2" customFormat="1">
      <c r="A3118" s="41"/>
      <c r="B3118" s="42"/>
      <c r="C3118" s="43"/>
      <c r="D3118" s="228" t="s">
        <v>206</v>
      </c>
      <c r="E3118" s="43"/>
      <c r="F3118" s="229" t="s">
        <v>3985</v>
      </c>
      <c r="G3118" s="43"/>
      <c r="H3118" s="43"/>
      <c r="I3118" s="230"/>
      <c r="J3118" s="43"/>
      <c r="K3118" s="43"/>
      <c r="L3118" s="47"/>
      <c r="M3118" s="231"/>
      <c r="N3118" s="232"/>
      <c r="O3118" s="87"/>
      <c r="P3118" s="87"/>
      <c r="Q3118" s="87"/>
      <c r="R3118" s="87"/>
      <c r="S3118" s="87"/>
      <c r="T3118" s="88"/>
      <c r="U3118" s="41"/>
      <c r="V3118" s="41"/>
      <c r="W3118" s="41"/>
      <c r="X3118" s="41"/>
      <c r="Y3118" s="41"/>
      <c r="Z3118" s="41"/>
      <c r="AA3118" s="41"/>
      <c r="AB3118" s="41"/>
      <c r="AC3118" s="41"/>
      <c r="AD3118" s="41"/>
      <c r="AE3118" s="41"/>
      <c r="AT3118" s="20" t="s">
        <v>206</v>
      </c>
      <c r="AU3118" s="20" t="s">
        <v>84</v>
      </c>
    </row>
    <row r="3119" s="2" customFormat="1" ht="16.5" customHeight="1">
      <c r="A3119" s="41"/>
      <c r="B3119" s="42"/>
      <c r="C3119" s="215" t="s">
        <v>3986</v>
      </c>
      <c r="D3119" s="215" t="s">
        <v>199</v>
      </c>
      <c r="E3119" s="216" t="s">
        <v>3987</v>
      </c>
      <c r="F3119" s="217" t="s">
        <v>3988</v>
      </c>
      <c r="G3119" s="218" t="s">
        <v>202</v>
      </c>
      <c r="H3119" s="219">
        <v>139.34999999999999</v>
      </c>
      <c r="I3119" s="220"/>
      <c r="J3119" s="221">
        <f>ROUND(I3119*H3119,2)</f>
        <v>0</v>
      </c>
      <c r="K3119" s="217" t="s">
        <v>203</v>
      </c>
      <c r="L3119" s="47"/>
      <c r="M3119" s="222" t="s">
        <v>28</v>
      </c>
      <c r="N3119" s="223" t="s">
        <v>45</v>
      </c>
      <c r="O3119" s="87"/>
      <c r="P3119" s="224">
        <f>O3119*H3119</f>
        <v>0</v>
      </c>
      <c r="Q3119" s="224">
        <v>0.00012</v>
      </c>
      <c r="R3119" s="224">
        <f>Q3119*H3119</f>
        <v>0.016722000000000001</v>
      </c>
      <c r="S3119" s="224">
        <v>0</v>
      </c>
      <c r="T3119" s="225">
        <f>S3119*H3119</f>
        <v>0</v>
      </c>
      <c r="U3119" s="41"/>
      <c r="V3119" s="41"/>
      <c r="W3119" s="41"/>
      <c r="X3119" s="41"/>
      <c r="Y3119" s="41"/>
      <c r="Z3119" s="41"/>
      <c r="AA3119" s="41"/>
      <c r="AB3119" s="41"/>
      <c r="AC3119" s="41"/>
      <c r="AD3119" s="41"/>
      <c r="AE3119" s="41"/>
      <c r="AR3119" s="226" t="s">
        <v>283</v>
      </c>
      <c r="AT3119" s="226" t="s">
        <v>199</v>
      </c>
      <c r="AU3119" s="226" t="s">
        <v>84</v>
      </c>
      <c r="AY3119" s="20" t="s">
        <v>197</v>
      </c>
      <c r="BE3119" s="227">
        <f>IF(N3119="základní",J3119,0)</f>
        <v>0</v>
      </c>
      <c r="BF3119" s="227">
        <f>IF(N3119="snížená",J3119,0)</f>
        <v>0</v>
      </c>
      <c r="BG3119" s="227">
        <f>IF(N3119="zákl. přenesená",J3119,0)</f>
        <v>0</v>
      </c>
      <c r="BH3119" s="227">
        <f>IF(N3119="sníž. přenesená",J3119,0)</f>
        <v>0</v>
      </c>
      <c r="BI3119" s="227">
        <f>IF(N3119="nulová",J3119,0)</f>
        <v>0</v>
      </c>
      <c r="BJ3119" s="20" t="s">
        <v>82</v>
      </c>
      <c r="BK3119" s="227">
        <f>ROUND(I3119*H3119,2)</f>
        <v>0</v>
      </c>
      <c r="BL3119" s="20" t="s">
        <v>283</v>
      </c>
      <c r="BM3119" s="226" t="s">
        <v>3989</v>
      </c>
    </row>
    <row r="3120" s="2" customFormat="1">
      <c r="A3120" s="41"/>
      <c r="B3120" s="42"/>
      <c r="C3120" s="43"/>
      <c r="D3120" s="228" t="s">
        <v>206</v>
      </c>
      <c r="E3120" s="43"/>
      <c r="F3120" s="229" t="s">
        <v>3990</v>
      </c>
      <c r="G3120" s="43"/>
      <c r="H3120" s="43"/>
      <c r="I3120" s="230"/>
      <c r="J3120" s="43"/>
      <c r="K3120" s="43"/>
      <c r="L3120" s="47"/>
      <c r="M3120" s="231"/>
      <c r="N3120" s="232"/>
      <c r="O3120" s="87"/>
      <c r="P3120" s="87"/>
      <c r="Q3120" s="87"/>
      <c r="R3120" s="87"/>
      <c r="S3120" s="87"/>
      <c r="T3120" s="88"/>
      <c r="U3120" s="41"/>
      <c r="V3120" s="41"/>
      <c r="W3120" s="41"/>
      <c r="X3120" s="41"/>
      <c r="Y3120" s="41"/>
      <c r="Z3120" s="41"/>
      <c r="AA3120" s="41"/>
      <c r="AB3120" s="41"/>
      <c r="AC3120" s="41"/>
      <c r="AD3120" s="41"/>
      <c r="AE3120" s="41"/>
      <c r="AT3120" s="20" t="s">
        <v>206</v>
      </c>
      <c r="AU3120" s="20" t="s">
        <v>84</v>
      </c>
    </row>
    <row r="3121" s="15" customFormat="1">
      <c r="A3121" s="15"/>
      <c r="B3121" s="256"/>
      <c r="C3121" s="257"/>
      <c r="D3121" s="235" t="s">
        <v>213</v>
      </c>
      <c r="E3121" s="258" t="s">
        <v>28</v>
      </c>
      <c r="F3121" s="259" t="s">
        <v>3108</v>
      </c>
      <c r="G3121" s="257"/>
      <c r="H3121" s="258" t="s">
        <v>28</v>
      </c>
      <c r="I3121" s="260"/>
      <c r="J3121" s="257"/>
      <c r="K3121" s="257"/>
      <c r="L3121" s="261"/>
      <c r="M3121" s="262"/>
      <c r="N3121" s="263"/>
      <c r="O3121" s="263"/>
      <c r="P3121" s="263"/>
      <c r="Q3121" s="263"/>
      <c r="R3121" s="263"/>
      <c r="S3121" s="263"/>
      <c r="T3121" s="264"/>
      <c r="U3121" s="15"/>
      <c r="V3121" s="15"/>
      <c r="W3121" s="15"/>
      <c r="X3121" s="15"/>
      <c r="Y3121" s="15"/>
      <c r="Z3121" s="15"/>
      <c r="AA3121" s="15"/>
      <c r="AB3121" s="15"/>
      <c r="AC3121" s="15"/>
      <c r="AD3121" s="15"/>
      <c r="AE3121" s="15"/>
      <c r="AT3121" s="265" t="s">
        <v>213</v>
      </c>
      <c r="AU3121" s="265" t="s">
        <v>84</v>
      </c>
      <c r="AV3121" s="15" t="s">
        <v>82</v>
      </c>
      <c r="AW3121" s="15" t="s">
        <v>35</v>
      </c>
      <c r="AX3121" s="15" t="s">
        <v>74</v>
      </c>
      <c r="AY3121" s="265" t="s">
        <v>197</v>
      </c>
    </row>
    <row r="3122" s="15" customFormat="1">
      <c r="A3122" s="15"/>
      <c r="B3122" s="256"/>
      <c r="C3122" s="257"/>
      <c r="D3122" s="235" t="s">
        <v>213</v>
      </c>
      <c r="E3122" s="258" t="s">
        <v>28</v>
      </c>
      <c r="F3122" s="259" t="s">
        <v>3956</v>
      </c>
      <c r="G3122" s="257"/>
      <c r="H3122" s="258" t="s">
        <v>28</v>
      </c>
      <c r="I3122" s="260"/>
      <c r="J3122" s="257"/>
      <c r="K3122" s="257"/>
      <c r="L3122" s="261"/>
      <c r="M3122" s="262"/>
      <c r="N3122" s="263"/>
      <c r="O3122" s="263"/>
      <c r="P3122" s="263"/>
      <c r="Q3122" s="263"/>
      <c r="R3122" s="263"/>
      <c r="S3122" s="263"/>
      <c r="T3122" s="264"/>
      <c r="U3122" s="15"/>
      <c r="V3122" s="15"/>
      <c r="W3122" s="15"/>
      <c r="X3122" s="15"/>
      <c r="Y3122" s="15"/>
      <c r="Z3122" s="15"/>
      <c r="AA3122" s="15"/>
      <c r="AB3122" s="15"/>
      <c r="AC3122" s="15"/>
      <c r="AD3122" s="15"/>
      <c r="AE3122" s="15"/>
      <c r="AT3122" s="265" t="s">
        <v>213</v>
      </c>
      <c r="AU3122" s="265" t="s">
        <v>84</v>
      </c>
      <c r="AV3122" s="15" t="s">
        <v>82</v>
      </c>
      <c r="AW3122" s="15" t="s">
        <v>35</v>
      </c>
      <c r="AX3122" s="15" t="s">
        <v>74</v>
      </c>
      <c r="AY3122" s="265" t="s">
        <v>197</v>
      </c>
    </row>
    <row r="3123" s="13" customFormat="1">
      <c r="A3123" s="13"/>
      <c r="B3123" s="233"/>
      <c r="C3123" s="234"/>
      <c r="D3123" s="235" t="s">
        <v>213</v>
      </c>
      <c r="E3123" s="236" t="s">
        <v>28</v>
      </c>
      <c r="F3123" s="237" t="s">
        <v>3991</v>
      </c>
      <c r="G3123" s="234"/>
      <c r="H3123" s="238">
        <v>139.34999999999999</v>
      </c>
      <c r="I3123" s="239"/>
      <c r="J3123" s="234"/>
      <c r="K3123" s="234"/>
      <c r="L3123" s="240"/>
      <c r="M3123" s="241"/>
      <c r="N3123" s="242"/>
      <c r="O3123" s="242"/>
      <c r="P3123" s="242"/>
      <c r="Q3123" s="242"/>
      <c r="R3123" s="242"/>
      <c r="S3123" s="242"/>
      <c r="T3123" s="243"/>
      <c r="U3123" s="13"/>
      <c r="V3123" s="13"/>
      <c r="W3123" s="13"/>
      <c r="X3123" s="13"/>
      <c r="Y3123" s="13"/>
      <c r="Z3123" s="13"/>
      <c r="AA3123" s="13"/>
      <c r="AB3123" s="13"/>
      <c r="AC3123" s="13"/>
      <c r="AD3123" s="13"/>
      <c r="AE3123" s="13"/>
      <c r="AT3123" s="244" t="s">
        <v>213</v>
      </c>
      <c r="AU3123" s="244" t="s">
        <v>84</v>
      </c>
      <c r="AV3123" s="13" t="s">
        <v>84</v>
      </c>
      <c r="AW3123" s="13" t="s">
        <v>35</v>
      </c>
      <c r="AX3123" s="13" t="s">
        <v>82</v>
      </c>
      <c r="AY3123" s="244" t="s">
        <v>197</v>
      </c>
    </row>
    <row r="3124" s="2" customFormat="1" ht="16.5" customHeight="1">
      <c r="A3124" s="41"/>
      <c r="B3124" s="42"/>
      <c r="C3124" s="215" t="s">
        <v>3992</v>
      </c>
      <c r="D3124" s="215" t="s">
        <v>199</v>
      </c>
      <c r="E3124" s="216" t="s">
        <v>3993</v>
      </c>
      <c r="F3124" s="217" t="s">
        <v>3994</v>
      </c>
      <c r="G3124" s="218" t="s">
        <v>202</v>
      </c>
      <c r="H3124" s="219">
        <v>32.810000000000002</v>
      </c>
      <c r="I3124" s="220"/>
      <c r="J3124" s="221">
        <f>ROUND(I3124*H3124,2)</f>
        <v>0</v>
      </c>
      <c r="K3124" s="217" t="s">
        <v>203</v>
      </c>
      <c r="L3124" s="47"/>
      <c r="M3124" s="222" t="s">
        <v>28</v>
      </c>
      <c r="N3124" s="223" t="s">
        <v>45</v>
      </c>
      <c r="O3124" s="87"/>
      <c r="P3124" s="224">
        <f>O3124*H3124</f>
        <v>0</v>
      </c>
      <c r="Q3124" s="224">
        <v>0</v>
      </c>
      <c r="R3124" s="224">
        <f>Q3124*H3124</f>
        <v>0</v>
      </c>
      <c r="S3124" s="224">
        <v>0</v>
      </c>
      <c r="T3124" s="225">
        <f>S3124*H3124</f>
        <v>0</v>
      </c>
      <c r="U3124" s="41"/>
      <c r="V3124" s="41"/>
      <c r="W3124" s="41"/>
      <c r="X3124" s="41"/>
      <c r="Y3124" s="41"/>
      <c r="Z3124" s="41"/>
      <c r="AA3124" s="41"/>
      <c r="AB3124" s="41"/>
      <c r="AC3124" s="41"/>
      <c r="AD3124" s="41"/>
      <c r="AE3124" s="41"/>
      <c r="AR3124" s="226" t="s">
        <v>283</v>
      </c>
      <c r="AT3124" s="226" t="s">
        <v>199</v>
      </c>
      <c r="AU3124" s="226" t="s">
        <v>84</v>
      </c>
      <c r="AY3124" s="20" t="s">
        <v>197</v>
      </c>
      <c r="BE3124" s="227">
        <f>IF(N3124="základní",J3124,0)</f>
        <v>0</v>
      </c>
      <c r="BF3124" s="227">
        <f>IF(N3124="snížená",J3124,0)</f>
        <v>0</v>
      </c>
      <c r="BG3124" s="227">
        <f>IF(N3124="zákl. přenesená",J3124,0)</f>
        <v>0</v>
      </c>
      <c r="BH3124" s="227">
        <f>IF(N3124="sníž. přenesená",J3124,0)</f>
        <v>0</v>
      </c>
      <c r="BI3124" s="227">
        <f>IF(N3124="nulová",J3124,0)</f>
        <v>0</v>
      </c>
      <c r="BJ3124" s="20" t="s">
        <v>82</v>
      </c>
      <c r="BK3124" s="227">
        <f>ROUND(I3124*H3124,2)</f>
        <v>0</v>
      </c>
      <c r="BL3124" s="20" t="s">
        <v>283</v>
      </c>
      <c r="BM3124" s="226" t="s">
        <v>3995</v>
      </c>
    </row>
    <row r="3125" s="2" customFormat="1">
      <c r="A3125" s="41"/>
      <c r="B3125" s="42"/>
      <c r="C3125" s="43"/>
      <c r="D3125" s="228" t="s">
        <v>206</v>
      </c>
      <c r="E3125" s="43"/>
      <c r="F3125" s="229" t="s">
        <v>3996</v>
      </c>
      <c r="G3125" s="43"/>
      <c r="H3125" s="43"/>
      <c r="I3125" s="230"/>
      <c r="J3125" s="43"/>
      <c r="K3125" s="43"/>
      <c r="L3125" s="47"/>
      <c r="M3125" s="231"/>
      <c r="N3125" s="232"/>
      <c r="O3125" s="87"/>
      <c r="P3125" s="87"/>
      <c r="Q3125" s="87"/>
      <c r="R3125" s="87"/>
      <c r="S3125" s="87"/>
      <c r="T3125" s="88"/>
      <c r="U3125" s="41"/>
      <c r="V3125" s="41"/>
      <c r="W3125" s="41"/>
      <c r="X3125" s="41"/>
      <c r="Y3125" s="41"/>
      <c r="Z3125" s="41"/>
      <c r="AA3125" s="41"/>
      <c r="AB3125" s="41"/>
      <c r="AC3125" s="41"/>
      <c r="AD3125" s="41"/>
      <c r="AE3125" s="41"/>
      <c r="AT3125" s="20" t="s">
        <v>206</v>
      </c>
      <c r="AU3125" s="20" t="s">
        <v>84</v>
      </c>
    </row>
    <row r="3126" s="15" customFormat="1">
      <c r="A3126" s="15"/>
      <c r="B3126" s="256"/>
      <c r="C3126" s="257"/>
      <c r="D3126" s="235" t="s">
        <v>213</v>
      </c>
      <c r="E3126" s="258" t="s">
        <v>28</v>
      </c>
      <c r="F3126" s="259" t="s">
        <v>725</v>
      </c>
      <c r="G3126" s="257"/>
      <c r="H3126" s="258" t="s">
        <v>28</v>
      </c>
      <c r="I3126" s="260"/>
      <c r="J3126" s="257"/>
      <c r="K3126" s="257"/>
      <c r="L3126" s="261"/>
      <c r="M3126" s="262"/>
      <c r="N3126" s="263"/>
      <c r="O3126" s="263"/>
      <c r="P3126" s="263"/>
      <c r="Q3126" s="263"/>
      <c r="R3126" s="263"/>
      <c r="S3126" s="263"/>
      <c r="T3126" s="264"/>
      <c r="U3126" s="15"/>
      <c r="V3126" s="15"/>
      <c r="W3126" s="15"/>
      <c r="X3126" s="15"/>
      <c r="Y3126" s="15"/>
      <c r="Z3126" s="15"/>
      <c r="AA3126" s="15"/>
      <c r="AB3126" s="15"/>
      <c r="AC3126" s="15"/>
      <c r="AD3126" s="15"/>
      <c r="AE3126" s="15"/>
      <c r="AT3126" s="265" t="s">
        <v>213</v>
      </c>
      <c r="AU3126" s="265" t="s">
        <v>84</v>
      </c>
      <c r="AV3126" s="15" t="s">
        <v>82</v>
      </c>
      <c r="AW3126" s="15" t="s">
        <v>35</v>
      </c>
      <c r="AX3126" s="15" t="s">
        <v>74</v>
      </c>
      <c r="AY3126" s="265" t="s">
        <v>197</v>
      </c>
    </row>
    <row r="3127" s="15" customFormat="1">
      <c r="A3127" s="15"/>
      <c r="B3127" s="256"/>
      <c r="C3127" s="257"/>
      <c r="D3127" s="235" t="s">
        <v>213</v>
      </c>
      <c r="E3127" s="258" t="s">
        <v>28</v>
      </c>
      <c r="F3127" s="259" t="s">
        <v>3997</v>
      </c>
      <c r="G3127" s="257"/>
      <c r="H3127" s="258" t="s">
        <v>28</v>
      </c>
      <c r="I3127" s="260"/>
      <c r="J3127" s="257"/>
      <c r="K3127" s="257"/>
      <c r="L3127" s="261"/>
      <c r="M3127" s="262"/>
      <c r="N3127" s="263"/>
      <c r="O3127" s="263"/>
      <c r="P3127" s="263"/>
      <c r="Q3127" s="263"/>
      <c r="R3127" s="263"/>
      <c r="S3127" s="263"/>
      <c r="T3127" s="264"/>
      <c r="U3127" s="15"/>
      <c r="V3127" s="15"/>
      <c r="W3127" s="15"/>
      <c r="X3127" s="15"/>
      <c r="Y3127" s="15"/>
      <c r="Z3127" s="15"/>
      <c r="AA3127" s="15"/>
      <c r="AB3127" s="15"/>
      <c r="AC3127" s="15"/>
      <c r="AD3127" s="15"/>
      <c r="AE3127" s="15"/>
      <c r="AT3127" s="265" t="s">
        <v>213</v>
      </c>
      <c r="AU3127" s="265" t="s">
        <v>84</v>
      </c>
      <c r="AV3127" s="15" t="s">
        <v>82</v>
      </c>
      <c r="AW3127" s="15" t="s">
        <v>35</v>
      </c>
      <c r="AX3127" s="15" t="s">
        <v>74</v>
      </c>
      <c r="AY3127" s="265" t="s">
        <v>197</v>
      </c>
    </row>
    <row r="3128" s="13" customFormat="1">
      <c r="A3128" s="13"/>
      <c r="B3128" s="233"/>
      <c r="C3128" s="234"/>
      <c r="D3128" s="235" t="s">
        <v>213</v>
      </c>
      <c r="E3128" s="236" t="s">
        <v>28</v>
      </c>
      <c r="F3128" s="237" t="s">
        <v>556</v>
      </c>
      <c r="G3128" s="234"/>
      <c r="H3128" s="238">
        <v>30.399999999999999</v>
      </c>
      <c r="I3128" s="239"/>
      <c r="J3128" s="234"/>
      <c r="K3128" s="234"/>
      <c r="L3128" s="240"/>
      <c r="M3128" s="241"/>
      <c r="N3128" s="242"/>
      <c r="O3128" s="242"/>
      <c r="P3128" s="242"/>
      <c r="Q3128" s="242"/>
      <c r="R3128" s="242"/>
      <c r="S3128" s="242"/>
      <c r="T3128" s="243"/>
      <c r="U3128" s="13"/>
      <c r="V3128" s="13"/>
      <c r="W3128" s="13"/>
      <c r="X3128" s="13"/>
      <c r="Y3128" s="13"/>
      <c r="Z3128" s="13"/>
      <c r="AA3128" s="13"/>
      <c r="AB3128" s="13"/>
      <c r="AC3128" s="13"/>
      <c r="AD3128" s="13"/>
      <c r="AE3128" s="13"/>
      <c r="AT3128" s="244" t="s">
        <v>213</v>
      </c>
      <c r="AU3128" s="244" t="s">
        <v>84</v>
      </c>
      <c r="AV3128" s="13" t="s">
        <v>84</v>
      </c>
      <c r="AW3128" s="13" t="s">
        <v>35</v>
      </c>
      <c r="AX3128" s="13" t="s">
        <v>74</v>
      </c>
      <c r="AY3128" s="244" t="s">
        <v>197</v>
      </c>
    </row>
    <row r="3129" s="13" customFormat="1">
      <c r="A3129" s="13"/>
      <c r="B3129" s="233"/>
      <c r="C3129" s="234"/>
      <c r="D3129" s="235" t="s">
        <v>213</v>
      </c>
      <c r="E3129" s="236" t="s">
        <v>28</v>
      </c>
      <c r="F3129" s="237" t="s">
        <v>3998</v>
      </c>
      <c r="G3129" s="234"/>
      <c r="H3129" s="238">
        <v>2.4100000000000001</v>
      </c>
      <c r="I3129" s="239"/>
      <c r="J3129" s="234"/>
      <c r="K3129" s="234"/>
      <c r="L3129" s="240"/>
      <c r="M3129" s="241"/>
      <c r="N3129" s="242"/>
      <c r="O3129" s="242"/>
      <c r="P3129" s="242"/>
      <c r="Q3129" s="242"/>
      <c r="R3129" s="242"/>
      <c r="S3129" s="242"/>
      <c r="T3129" s="243"/>
      <c r="U3129" s="13"/>
      <c r="V3129" s="13"/>
      <c r="W3129" s="13"/>
      <c r="X3129" s="13"/>
      <c r="Y3129" s="13"/>
      <c r="Z3129" s="13"/>
      <c r="AA3129" s="13"/>
      <c r="AB3129" s="13"/>
      <c r="AC3129" s="13"/>
      <c r="AD3129" s="13"/>
      <c r="AE3129" s="13"/>
      <c r="AT3129" s="244" t="s">
        <v>213</v>
      </c>
      <c r="AU3129" s="244" t="s">
        <v>84</v>
      </c>
      <c r="AV3129" s="13" t="s">
        <v>84</v>
      </c>
      <c r="AW3129" s="13" t="s">
        <v>35</v>
      </c>
      <c r="AX3129" s="13" t="s">
        <v>74</v>
      </c>
      <c r="AY3129" s="244" t="s">
        <v>197</v>
      </c>
    </row>
    <row r="3130" s="14" customFormat="1">
      <c r="A3130" s="14"/>
      <c r="B3130" s="245"/>
      <c r="C3130" s="246"/>
      <c r="D3130" s="235" t="s">
        <v>213</v>
      </c>
      <c r="E3130" s="247" t="s">
        <v>28</v>
      </c>
      <c r="F3130" s="248" t="s">
        <v>226</v>
      </c>
      <c r="G3130" s="246"/>
      <c r="H3130" s="249">
        <v>32.810000000000002</v>
      </c>
      <c r="I3130" s="250"/>
      <c r="J3130" s="246"/>
      <c r="K3130" s="246"/>
      <c r="L3130" s="251"/>
      <c r="M3130" s="252"/>
      <c r="N3130" s="253"/>
      <c r="O3130" s="253"/>
      <c r="P3130" s="253"/>
      <c r="Q3130" s="253"/>
      <c r="R3130" s="253"/>
      <c r="S3130" s="253"/>
      <c r="T3130" s="254"/>
      <c r="U3130" s="14"/>
      <c r="V3130" s="14"/>
      <c r="W3130" s="14"/>
      <c r="X3130" s="14"/>
      <c r="Y3130" s="14"/>
      <c r="Z3130" s="14"/>
      <c r="AA3130" s="14"/>
      <c r="AB3130" s="14"/>
      <c r="AC3130" s="14"/>
      <c r="AD3130" s="14"/>
      <c r="AE3130" s="14"/>
      <c r="AT3130" s="255" t="s">
        <v>213</v>
      </c>
      <c r="AU3130" s="255" t="s">
        <v>84</v>
      </c>
      <c r="AV3130" s="14" t="s">
        <v>204</v>
      </c>
      <c r="AW3130" s="14" t="s">
        <v>35</v>
      </c>
      <c r="AX3130" s="14" t="s">
        <v>82</v>
      </c>
      <c r="AY3130" s="255" t="s">
        <v>197</v>
      </c>
    </row>
    <row r="3131" s="2" customFormat="1">
      <c r="A3131" s="41"/>
      <c r="B3131" s="42"/>
      <c r="C3131" s="43"/>
      <c r="D3131" s="235" t="s">
        <v>1651</v>
      </c>
      <c r="E3131" s="43"/>
      <c r="F3131" s="291" t="s">
        <v>1664</v>
      </c>
      <c r="G3131" s="43"/>
      <c r="H3131" s="43"/>
      <c r="I3131" s="43"/>
      <c r="J3131" s="43"/>
      <c r="K3131" s="43"/>
      <c r="L3131" s="47"/>
      <c r="M3131" s="231"/>
      <c r="N3131" s="232"/>
      <c r="O3131" s="87"/>
      <c r="P3131" s="87"/>
      <c r="Q3131" s="87"/>
      <c r="R3131" s="87"/>
      <c r="S3131" s="87"/>
      <c r="T3131" s="88"/>
      <c r="U3131" s="41"/>
      <c r="V3131" s="41"/>
      <c r="W3131" s="41"/>
      <c r="X3131" s="41"/>
      <c r="Y3131" s="41"/>
      <c r="Z3131" s="41"/>
      <c r="AA3131" s="41"/>
      <c r="AB3131" s="41"/>
      <c r="AC3131" s="41"/>
      <c r="AD3131" s="41"/>
      <c r="AE3131" s="41"/>
      <c r="AU3131" s="20" t="s">
        <v>84</v>
      </c>
    </row>
    <row r="3132" s="2" customFormat="1">
      <c r="A3132" s="41"/>
      <c r="B3132" s="42"/>
      <c r="C3132" s="43"/>
      <c r="D3132" s="235" t="s">
        <v>1651</v>
      </c>
      <c r="E3132" s="43"/>
      <c r="F3132" s="292" t="s">
        <v>1665</v>
      </c>
      <c r="G3132" s="43"/>
      <c r="H3132" s="293">
        <v>30.399999999999999</v>
      </c>
      <c r="I3132" s="43"/>
      <c r="J3132" s="43"/>
      <c r="K3132" s="43"/>
      <c r="L3132" s="47"/>
      <c r="M3132" s="231"/>
      <c r="N3132" s="232"/>
      <c r="O3132" s="87"/>
      <c r="P3132" s="87"/>
      <c r="Q3132" s="87"/>
      <c r="R3132" s="87"/>
      <c r="S3132" s="87"/>
      <c r="T3132" s="88"/>
      <c r="U3132" s="41"/>
      <c r="V3132" s="41"/>
      <c r="W3132" s="41"/>
      <c r="X3132" s="41"/>
      <c r="Y3132" s="41"/>
      <c r="Z3132" s="41"/>
      <c r="AA3132" s="41"/>
      <c r="AB3132" s="41"/>
      <c r="AC3132" s="41"/>
      <c r="AD3132" s="41"/>
      <c r="AE3132" s="41"/>
      <c r="AU3132" s="20" t="s">
        <v>84</v>
      </c>
    </row>
    <row r="3133" s="2" customFormat="1" ht="16.5" customHeight="1">
      <c r="A3133" s="41"/>
      <c r="B3133" s="42"/>
      <c r="C3133" s="215" t="s">
        <v>3999</v>
      </c>
      <c r="D3133" s="215" t="s">
        <v>199</v>
      </c>
      <c r="E3133" s="216" t="s">
        <v>4000</v>
      </c>
      <c r="F3133" s="217" t="s">
        <v>4001</v>
      </c>
      <c r="G3133" s="218" t="s">
        <v>202</v>
      </c>
      <c r="H3133" s="219">
        <v>32.810000000000002</v>
      </c>
      <c r="I3133" s="220"/>
      <c r="J3133" s="221">
        <f>ROUND(I3133*H3133,2)</f>
        <v>0</v>
      </c>
      <c r="K3133" s="217" t="s">
        <v>203</v>
      </c>
      <c r="L3133" s="47"/>
      <c r="M3133" s="222" t="s">
        <v>28</v>
      </c>
      <c r="N3133" s="223" t="s">
        <v>45</v>
      </c>
      <c r="O3133" s="87"/>
      <c r="P3133" s="224">
        <f>O3133*H3133</f>
        <v>0</v>
      </c>
      <c r="Q3133" s="224">
        <v>0.00038000000000000002</v>
      </c>
      <c r="R3133" s="224">
        <f>Q3133*H3133</f>
        <v>0.012467800000000001</v>
      </c>
      <c r="S3133" s="224">
        <v>0</v>
      </c>
      <c r="T3133" s="225">
        <f>S3133*H3133</f>
        <v>0</v>
      </c>
      <c r="U3133" s="41"/>
      <c r="V3133" s="41"/>
      <c r="W3133" s="41"/>
      <c r="X3133" s="41"/>
      <c r="Y3133" s="41"/>
      <c r="Z3133" s="41"/>
      <c r="AA3133" s="41"/>
      <c r="AB3133" s="41"/>
      <c r="AC3133" s="41"/>
      <c r="AD3133" s="41"/>
      <c r="AE3133" s="41"/>
      <c r="AR3133" s="226" t="s">
        <v>283</v>
      </c>
      <c r="AT3133" s="226" t="s">
        <v>199</v>
      </c>
      <c r="AU3133" s="226" t="s">
        <v>84</v>
      </c>
      <c r="AY3133" s="20" t="s">
        <v>197</v>
      </c>
      <c r="BE3133" s="227">
        <f>IF(N3133="základní",J3133,0)</f>
        <v>0</v>
      </c>
      <c r="BF3133" s="227">
        <f>IF(N3133="snížená",J3133,0)</f>
        <v>0</v>
      </c>
      <c r="BG3133" s="227">
        <f>IF(N3133="zákl. přenesená",J3133,0)</f>
        <v>0</v>
      </c>
      <c r="BH3133" s="227">
        <f>IF(N3133="sníž. přenesená",J3133,0)</f>
        <v>0</v>
      </c>
      <c r="BI3133" s="227">
        <f>IF(N3133="nulová",J3133,0)</f>
        <v>0</v>
      </c>
      <c r="BJ3133" s="20" t="s">
        <v>82</v>
      </c>
      <c r="BK3133" s="227">
        <f>ROUND(I3133*H3133,2)</f>
        <v>0</v>
      </c>
      <c r="BL3133" s="20" t="s">
        <v>283</v>
      </c>
      <c r="BM3133" s="226" t="s">
        <v>4002</v>
      </c>
    </row>
    <row r="3134" s="2" customFormat="1">
      <c r="A3134" s="41"/>
      <c r="B3134" s="42"/>
      <c r="C3134" s="43"/>
      <c r="D3134" s="228" t="s">
        <v>206</v>
      </c>
      <c r="E3134" s="43"/>
      <c r="F3134" s="229" t="s">
        <v>4003</v>
      </c>
      <c r="G3134" s="43"/>
      <c r="H3134" s="43"/>
      <c r="I3134" s="230"/>
      <c r="J3134" s="43"/>
      <c r="K3134" s="43"/>
      <c r="L3134" s="47"/>
      <c r="M3134" s="231"/>
      <c r="N3134" s="232"/>
      <c r="O3134" s="87"/>
      <c r="P3134" s="87"/>
      <c r="Q3134" s="87"/>
      <c r="R3134" s="87"/>
      <c r="S3134" s="87"/>
      <c r="T3134" s="88"/>
      <c r="U3134" s="41"/>
      <c r="V3134" s="41"/>
      <c r="W3134" s="41"/>
      <c r="X3134" s="41"/>
      <c r="Y3134" s="41"/>
      <c r="Z3134" s="41"/>
      <c r="AA3134" s="41"/>
      <c r="AB3134" s="41"/>
      <c r="AC3134" s="41"/>
      <c r="AD3134" s="41"/>
      <c r="AE3134" s="41"/>
      <c r="AT3134" s="20" t="s">
        <v>206</v>
      </c>
      <c r="AU3134" s="20" t="s">
        <v>84</v>
      </c>
    </row>
    <row r="3135" s="15" customFormat="1">
      <c r="A3135" s="15"/>
      <c r="B3135" s="256"/>
      <c r="C3135" s="257"/>
      <c r="D3135" s="235" t="s">
        <v>213</v>
      </c>
      <c r="E3135" s="258" t="s">
        <v>28</v>
      </c>
      <c r="F3135" s="259" t="s">
        <v>725</v>
      </c>
      <c r="G3135" s="257"/>
      <c r="H3135" s="258" t="s">
        <v>28</v>
      </c>
      <c r="I3135" s="260"/>
      <c r="J3135" s="257"/>
      <c r="K3135" s="257"/>
      <c r="L3135" s="261"/>
      <c r="M3135" s="262"/>
      <c r="N3135" s="263"/>
      <c r="O3135" s="263"/>
      <c r="P3135" s="263"/>
      <c r="Q3135" s="263"/>
      <c r="R3135" s="263"/>
      <c r="S3135" s="263"/>
      <c r="T3135" s="264"/>
      <c r="U3135" s="15"/>
      <c r="V3135" s="15"/>
      <c r="W3135" s="15"/>
      <c r="X3135" s="15"/>
      <c r="Y3135" s="15"/>
      <c r="Z3135" s="15"/>
      <c r="AA3135" s="15"/>
      <c r="AB3135" s="15"/>
      <c r="AC3135" s="15"/>
      <c r="AD3135" s="15"/>
      <c r="AE3135" s="15"/>
      <c r="AT3135" s="265" t="s">
        <v>213</v>
      </c>
      <c r="AU3135" s="265" t="s">
        <v>84</v>
      </c>
      <c r="AV3135" s="15" t="s">
        <v>82</v>
      </c>
      <c r="AW3135" s="15" t="s">
        <v>35</v>
      </c>
      <c r="AX3135" s="15" t="s">
        <v>74</v>
      </c>
      <c r="AY3135" s="265" t="s">
        <v>197</v>
      </c>
    </row>
    <row r="3136" s="15" customFormat="1">
      <c r="A3136" s="15"/>
      <c r="B3136" s="256"/>
      <c r="C3136" s="257"/>
      <c r="D3136" s="235" t="s">
        <v>213</v>
      </c>
      <c r="E3136" s="258" t="s">
        <v>28</v>
      </c>
      <c r="F3136" s="259" t="s">
        <v>3997</v>
      </c>
      <c r="G3136" s="257"/>
      <c r="H3136" s="258" t="s">
        <v>28</v>
      </c>
      <c r="I3136" s="260"/>
      <c r="J3136" s="257"/>
      <c r="K3136" s="257"/>
      <c r="L3136" s="261"/>
      <c r="M3136" s="262"/>
      <c r="N3136" s="263"/>
      <c r="O3136" s="263"/>
      <c r="P3136" s="263"/>
      <c r="Q3136" s="263"/>
      <c r="R3136" s="263"/>
      <c r="S3136" s="263"/>
      <c r="T3136" s="264"/>
      <c r="U3136" s="15"/>
      <c r="V3136" s="15"/>
      <c r="W3136" s="15"/>
      <c r="X3136" s="15"/>
      <c r="Y3136" s="15"/>
      <c r="Z3136" s="15"/>
      <c r="AA3136" s="15"/>
      <c r="AB3136" s="15"/>
      <c r="AC3136" s="15"/>
      <c r="AD3136" s="15"/>
      <c r="AE3136" s="15"/>
      <c r="AT3136" s="265" t="s">
        <v>213</v>
      </c>
      <c r="AU3136" s="265" t="s">
        <v>84</v>
      </c>
      <c r="AV3136" s="15" t="s">
        <v>82</v>
      </c>
      <c r="AW3136" s="15" t="s">
        <v>35</v>
      </c>
      <c r="AX3136" s="15" t="s">
        <v>74</v>
      </c>
      <c r="AY3136" s="265" t="s">
        <v>197</v>
      </c>
    </row>
    <row r="3137" s="13" customFormat="1">
      <c r="A3137" s="13"/>
      <c r="B3137" s="233"/>
      <c r="C3137" s="234"/>
      <c r="D3137" s="235" t="s">
        <v>213</v>
      </c>
      <c r="E3137" s="236" t="s">
        <v>28</v>
      </c>
      <c r="F3137" s="237" t="s">
        <v>556</v>
      </c>
      <c r="G3137" s="234"/>
      <c r="H3137" s="238">
        <v>30.399999999999999</v>
      </c>
      <c r="I3137" s="239"/>
      <c r="J3137" s="234"/>
      <c r="K3137" s="234"/>
      <c r="L3137" s="240"/>
      <c r="M3137" s="241"/>
      <c r="N3137" s="242"/>
      <c r="O3137" s="242"/>
      <c r="P3137" s="242"/>
      <c r="Q3137" s="242"/>
      <c r="R3137" s="242"/>
      <c r="S3137" s="242"/>
      <c r="T3137" s="243"/>
      <c r="U3137" s="13"/>
      <c r="V3137" s="13"/>
      <c r="W3137" s="13"/>
      <c r="X3137" s="13"/>
      <c r="Y3137" s="13"/>
      <c r="Z3137" s="13"/>
      <c r="AA3137" s="13"/>
      <c r="AB3137" s="13"/>
      <c r="AC3137" s="13"/>
      <c r="AD3137" s="13"/>
      <c r="AE3137" s="13"/>
      <c r="AT3137" s="244" t="s">
        <v>213</v>
      </c>
      <c r="AU3137" s="244" t="s">
        <v>84</v>
      </c>
      <c r="AV3137" s="13" t="s">
        <v>84</v>
      </c>
      <c r="AW3137" s="13" t="s">
        <v>35</v>
      </c>
      <c r="AX3137" s="13" t="s">
        <v>74</v>
      </c>
      <c r="AY3137" s="244" t="s">
        <v>197</v>
      </c>
    </row>
    <row r="3138" s="13" customFormat="1">
      <c r="A3138" s="13"/>
      <c r="B3138" s="233"/>
      <c r="C3138" s="234"/>
      <c r="D3138" s="235" t="s">
        <v>213</v>
      </c>
      <c r="E3138" s="236" t="s">
        <v>28</v>
      </c>
      <c r="F3138" s="237" t="s">
        <v>3998</v>
      </c>
      <c r="G3138" s="234"/>
      <c r="H3138" s="238">
        <v>2.4100000000000001</v>
      </c>
      <c r="I3138" s="239"/>
      <c r="J3138" s="234"/>
      <c r="K3138" s="234"/>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84</v>
      </c>
      <c r="AV3138" s="13" t="s">
        <v>84</v>
      </c>
      <c r="AW3138" s="13" t="s">
        <v>35</v>
      </c>
      <c r="AX3138" s="13" t="s">
        <v>74</v>
      </c>
      <c r="AY3138" s="244" t="s">
        <v>197</v>
      </c>
    </row>
    <row r="3139" s="14" customFormat="1">
      <c r="A3139" s="14"/>
      <c r="B3139" s="245"/>
      <c r="C3139" s="246"/>
      <c r="D3139" s="235" t="s">
        <v>213</v>
      </c>
      <c r="E3139" s="247" t="s">
        <v>28</v>
      </c>
      <c r="F3139" s="248" t="s">
        <v>226</v>
      </c>
      <c r="G3139" s="246"/>
      <c r="H3139" s="249">
        <v>32.810000000000002</v>
      </c>
      <c r="I3139" s="250"/>
      <c r="J3139" s="246"/>
      <c r="K3139" s="246"/>
      <c r="L3139" s="251"/>
      <c r="M3139" s="252"/>
      <c r="N3139" s="253"/>
      <c r="O3139" s="253"/>
      <c r="P3139" s="253"/>
      <c r="Q3139" s="253"/>
      <c r="R3139" s="253"/>
      <c r="S3139" s="253"/>
      <c r="T3139" s="254"/>
      <c r="U3139" s="14"/>
      <c r="V3139" s="14"/>
      <c r="W3139" s="14"/>
      <c r="X3139" s="14"/>
      <c r="Y3139" s="14"/>
      <c r="Z3139" s="14"/>
      <c r="AA3139" s="14"/>
      <c r="AB3139" s="14"/>
      <c r="AC3139" s="14"/>
      <c r="AD3139" s="14"/>
      <c r="AE3139" s="14"/>
      <c r="AT3139" s="255" t="s">
        <v>213</v>
      </c>
      <c r="AU3139" s="255" t="s">
        <v>84</v>
      </c>
      <c r="AV3139" s="14" t="s">
        <v>204</v>
      </c>
      <c r="AW3139" s="14" t="s">
        <v>35</v>
      </c>
      <c r="AX3139" s="14" t="s">
        <v>82</v>
      </c>
      <c r="AY3139" s="255" t="s">
        <v>197</v>
      </c>
    </row>
    <row r="3140" s="2" customFormat="1">
      <c r="A3140" s="41"/>
      <c r="B3140" s="42"/>
      <c r="C3140" s="43"/>
      <c r="D3140" s="235" t="s">
        <v>1651</v>
      </c>
      <c r="E3140" s="43"/>
      <c r="F3140" s="291" t="s">
        <v>1664</v>
      </c>
      <c r="G3140" s="43"/>
      <c r="H3140" s="43"/>
      <c r="I3140" s="43"/>
      <c r="J3140" s="43"/>
      <c r="K3140" s="43"/>
      <c r="L3140" s="47"/>
      <c r="M3140" s="231"/>
      <c r="N3140" s="232"/>
      <c r="O3140" s="87"/>
      <c r="P3140" s="87"/>
      <c r="Q3140" s="87"/>
      <c r="R3140" s="87"/>
      <c r="S3140" s="87"/>
      <c r="T3140" s="88"/>
      <c r="U3140" s="41"/>
      <c r="V3140" s="41"/>
      <c r="W3140" s="41"/>
      <c r="X3140" s="41"/>
      <c r="Y3140" s="41"/>
      <c r="Z3140" s="41"/>
      <c r="AA3140" s="41"/>
      <c r="AB3140" s="41"/>
      <c r="AC3140" s="41"/>
      <c r="AD3140" s="41"/>
      <c r="AE3140" s="41"/>
      <c r="AU3140" s="20" t="s">
        <v>84</v>
      </c>
    </row>
    <row r="3141" s="2" customFormat="1">
      <c r="A3141" s="41"/>
      <c r="B3141" s="42"/>
      <c r="C3141" s="43"/>
      <c r="D3141" s="235" t="s">
        <v>1651</v>
      </c>
      <c r="E3141" s="43"/>
      <c r="F3141" s="292" t="s">
        <v>1665</v>
      </c>
      <c r="G3141" s="43"/>
      <c r="H3141" s="293">
        <v>30.399999999999999</v>
      </c>
      <c r="I3141" s="43"/>
      <c r="J3141" s="43"/>
      <c r="K3141" s="43"/>
      <c r="L3141" s="47"/>
      <c r="M3141" s="231"/>
      <c r="N3141" s="232"/>
      <c r="O3141" s="87"/>
      <c r="P3141" s="87"/>
      <c r="Q3141" s="87"/>
      <c r="R3141" s="87"/>
      <c r="S3141" s="87"/>
      <c r="T3141" s="88"/>
      <c r="U3141" s="41"/>
      <c r="V3141" s="41"/>
      <c r="W3141" s="41"/>
      <c r="X3141" s="41"/>
      <c r="Y3141" s="41"/>
      <c r="Z3141" s="41"/>
      <c r="AA3141" s="41"/>
      <c r="AB3141" s="41"/>
      <c r="AC3141" s="41"/>
      <c r="AD3141" s="41"/>
      <c r="AE3141" s="41"/>
      <c r="AU3141" s="20" t="s">
        <v>84</v>
      </c>
    </row>
    <row r="3142" s="2" customFormat="1" ht="24.15" customHeight="1">
      <c r="A3142" s="41"/>
      <c r="B3142" s="42"/>
      <c r="C3142" s="215" t="s">
        <v>4004</v>
      </c>
      <c r="D3142" s="215" t="s">
        <v>199</v>
      </c>
      <c r="E3142" s="216" t="s">
        <v>4005</v>
      </c>
      <c r="F3142" s="217" t="s">
        <v>4006</v>
      </c>
      <c r="G3142" s="218" t="s">
        <v>202</v>
      </c>
      <c r="H3142" s="219">
        <v>32.810000000000002</v>
      </c>
      <c r="I3142" s="220"/>
      <c r="J3142" s="221">
        <f>ROUND(I3142*H3142,2)</f>
        <v>0</v>
      </c>
      <c r="K3142" s="217" t="s">
        <v>203</v>
      </c>
      <c r="L3142" s="47"/>
      <c r="M3142" s="222" t="s">
        <v>28</v>
      </c>
      <c r="N3142" s="223" t="s">
        <v>45</v>
      </c>
      <c r="O3142" s="87"/>
      <c r="P3142" s="224">
        <f>O3142*H3142</f>
        <v>0</v>
      </c>
      <c r="Q3142" s="224">
        <v>0.00017000000000000001</v>
      </c>
      <c r="R3142" s="224">
        <f>Q3142*H3142</f>
        <v>0.0055777000000000005</v>
      </c>
      <c r="S3142" s="224">
        <v>0</v>
      </c>
      <c r="T3142" s="225">
        <f>S3142*H3142</f>
        <v>0</v>
      </c>
      <c r="U3142" s="41"/>
      <c r="V3142" s="41"/>
      <c r="W3142" s="41"/>
      <c r="X3142" s="41"/>
      <c r="Y3142" s="41"/>
      <c r="Z3142" s="41"/>
      <c r="AA3142" s="41"/>
      <c r="AB3142" s="41"/>
      <c r="AC3142" s="41"/>
      <c r="AD3142" s="41"/>
      <c r="AE3142" s="41"/>
      <c r="AR3142" s="226" t="s">
        <v>283</v>
      </c>
      <c r="AT3142" s="226" t="s">
        <v>199</v>
      </c>
      <c r="AU3142" s="226" t="s">
        <v>84</v>
      </c>
      <c r="AY3142" s="20" t="s">
        <v>197</v>
      </c>
      <c r="BE3142" s="227">
        <f>IF(N3142="základní",J3142,0)</f>
        <v>0</v>
      </c>
      <c r="BF3142" s="227">
        <f>IF(N3142="snížená",J3142,0)</f>
        <v>0</v>
      </c>
      <c r="BG3142" s="227">
        <f>IF(N3142="zákl. přenesená",J3142,0)</f>
        <v>0</v>
      </c>
      <c r="BH3142" s="227">
        <f>IF(N3142="sníž. přenesená",J3142,0)</f>
        <v>0</v>
      </c>
      <c r="BI3142" s="227">
        <f>IF(N3142="nulová",J3142,0)</f>
        <v>0</v>
      </c>
      <c r="BJ3142" s="20" t="s">
        <v>82</v>
      </c>
      <c r="BK3142" s="227">
        <f>ROUND(I3142*H3142,2)</f>
        <v>0</v>
      </c>
      <c r="BL3142" s="20" t="s">
        <v>283</v>
      </c>
      <c r="BM3142" s="226" t="s">
        <v>4007</v>
      </c>
    </row>
    <row r="3143" s="2" customFormat="1">
      <c r="A3143" s="41"/>
      <c r="B3143" s="42"/>
      <c r="C3143" s="43"/>
      <c r="D3143" s="228" t="s">
        <v>206</v>
      </c>
      <c r="E3143" s="43"/>
      <c r="F3143" s="229" t="s">
        <v>4008</v>
      </c>
      <c r="G3143" s="43"/>
      <c r="H3143" s="43"/>
      <c r="I3143" s="230"/>
      <c r="J3143" s="43"/>
      <c r="K3143" s="43"/>
      <c r="L3143" s="47"/>
      <c r="M3143" s="231"/>
      <c r="N3143" s="232"/>
      <c r="O3143" s="87"/>
      <c r="P3143" s="87"/>
      <c r="Q3143" s="87"/>
      <c r="R3143" s="87"/>
      <c r="S3143" s="87"/>
      <c r="T3143" s="88"/>
      <c r="U3143" s="41"/>
      <c r="V3143" s="41"/>
      <c r="W3143" s="41"/>
      <c r="X3143" s="41"/>
      <c r="Y3143" s="41"/>
      <c r="Z3143" s="41"/>
      <c r="AA3143" s="41"/>
      <c r="AB3143" s="41"/>
      <c r="AC3143" s="41"/>
      <c r="AD3143" s="41"/>
      <c r="AE3143" s="41"/>
      <c r="AT3143" s="20" t="s">
        <v>206</v>
      </c>
      <c r="AU3143" s="20" t="s">
        <v>84</v>
      </c>
    </row>
    <row r="3144" s="12" customFormat="1" ht="22.8" customHeight="1">
      <c r="A3144" s="12"/>
      <c r="B3144" s="199"/>
      <c r="C3144" s="200"/>
      <c r="D3144" s="201" t="s">
        <v>73</v>
      </c>
      <c r="E3144" s="213" t="s">
        <v>4009</v>
      </c>
      <c r="F3144" s="213" t="s">
        <v>4010</v>
      </c>
      <c r="G3144" s="200"/>
      <c r="H3144" s="200"/>
      <c r="I3144" s="203"/>
      <c r="J3144" s="214">
        <f>BK3144</f>
        <v>0</v>
      </c>
      <c r="K3144" s="200"/>
      <c r="L3144" s="205"/>
      <c r="M3144" s="206"/>
      <c r="N3144" s="207"/>
      <c r="O3144" s="207"/>
      <c r="P3144" s="208">
        <f>SUM(P3145:P3170)</f>
        <v>0</v>
      </c>
      <c r="Q3144" s="207"/>
      <c r="R3144" s="208">
        <f>SUM(R3145:R3170)</f>
        <v>1.9611375</v>
      </c>
      <c r="S3144" s="207"/>
      <c r="T3144" s="209">
        <f>SUM(T3145:T3170)</f>
        <v>0</v>
      </c>
      <c r="U3144" s="12"/>
      <c r="V3144" s="12"/>
      <c r="W3144" s="12"/>
      <c r="X3144" s="12"/>
      <c r="Y3144" s="12"/>
      <c r="Z3144" s="12"/>
      <c r="AA3144" s="12"/>
      <c r="AB3144" s="12"/>
      <c r="AC3144" s="12"/>
      <c r="AD3144" s="12"/>
      <c r="AE3144" s="12"/>
      <c r="AR3144" s="210" t="s">
        <v>84</v>
      </c>
      <c r="AT3144" s="211" t="s">
        <v>73</v>
      </c>
      <c r="AU3144" s="211" t="s">
        <v>82</v>
      </c>
      <c r="AY3144" s="210" t="s">
        <v>197</v>
      </c>
      <c r="BK3144" s="212">
        <f>SUM(BK3145:BK3170)</f>
        <v>0</v>
      </c>
    </row>
    <row r="3145" s="2" customFormat="1" ht="16.5" customHeight="1">
      <c r="A3145" s="41"/>
      <c r="B3145" s="42"/>
      <c r="C3145" s="215" t="s">
        <v>4011</v>
      </c>
      <c r="D3145" s="215" t="s">
        <v>199</v>
      </c>
      <c r="E3145" s="216" t="s">
        <v>4012</v>
      </c>
      <c r="F3145" s="217" t="s">
        <v>4013</v>
      </c>
      <c r="G3145" s="218" t="s">
        <v>202</v>
      </c>
      <c r="H3145" s="219">
        <v>2407.9499999999998</v>
      </c>
      <c r="I3145" s="220"/>
      <c r="J3145" s="221">
        <f>ROUND(I3145*H3145,2)</f>
        <v>0</v>
      </c>
      <c r="K3145" s="217" t="s">
        <v>203</v>
      </c>
      <c r="L3145" s="47"/>
      <c r="M3145" s="222" t="s">
        <v>28</v>
      </c>
      <c r="N3145" s="223" t="s">
        <v>45</v>
      </c>
      <c r="O3145" s="87"/>
      <c r="P3145" s="224">
        <f>O3145*H3145</f>
        <v>0</v>
      </c>
      <c r="Q3145" s="224">
        <v>0.00021000000000000001</v>
      </c>
      <c r="R3145" s="224">
        <f>Q3145*H3145</f>
        <v>0.50566949999999999</v>
      </c>
      <c r="S3145" s="224">
        <v>0</v>
      </c>
      <c r="T3145" s="225">
        <f>S3145*H3145</f>
        <v>0</v>
      </c>
      <c r="U3145" s="41"/>
      <c r="V3145" s="41"/>
      <c r="W3145" s="41"/>
      <c r="X3145" s="41"/>
      <c r="Y3145" s="41"/>
      <c r="Z3145" s="41"/>
      <c r="AA3145" s="41"/>
      <c r="AB3145" s="41"/>
      <c r="AC3145" s="41"/>
      <c r="AD3145" s="41"/>
      <c r="AE3145" s="41"/>
      <c r="AR3145" s="226" t="s">
        <v>283</v>
      </c>
      <c r="AT3145" s="226" t="s">
        <v>199</v>
      </c>
      <c r="AU3145" s="226" t="s">
        <v>84</v>
      </c>
      <c r="AY3145" s="20" t="s">
        <v>197</v>
      </c>
      <c r="BE3145" s="227">
        <f>IF(N3145="základní",J3145,0)</f>
        <v>0</v>
      </c>
      <c r="BF3145" s="227">
        <f>IF(N3145="snížená",J3145,0)</f>
        <v>0</v>
      </c>
      <c r="BG3145" s="227">
        <f>IF(N3145="zákl. přenesená",J3145,0)</f>
        <v>0</v>
      </c>
      <c r="BH3145" s="227">
        <f>IF(N3145="sníž. přenesená",J3145,0)</f>
        <v>0</v>
      </c>
      <c r="BI3145" s="227">
        <f>IF(N3145="nulová",J3145,0)</f>
        <v>0</v>
      </c>
      <c r="BJ3145" s="20" t="s">
        <v>82</v>
      </c>
      <c r="BK3145" s="227">
        <f>ROUND(I3145*H3145,2)</f>
        <v>0</v>
      </c>
      <c r="BL3145" s="20" t="s">
        <v>283</v>
      </c>
      <c r="BM3145" s="226" t="s">
        <v>4014</v>
      </c>
    </row>
    <row r="3146" s="2" customFormat="1">
      <c r="A3146" s="41"/>
      <c r="B3146" s="42"/>
      <c r="C3146" s="43"/>
      <c r="D3146" s="228" t="s">
        <v>206</v>
      </c>
      <c r="E3146" s="43"/>
      <c r="F3146" s="229" t="s">
        <v>4015</v>
      </c>
      <c r="G3146" s="43"/>
      <c r="H3146" s="43"/>
      <c r="I3146" s="230"/>
      <c r="J3146" s="43"/>
      <c r="K3146" s="43"/>
      <c r="L3146" s="47"/>
      <c r="M3146" s="231"/>
      <c r="N3146" s="232"/>
      <c r="O3146" s="87"/>
      <c r="P3146" s="87"/>
      <c r="Q3146" s="87"/>
      <c r="R3146" s="87"/>
      <c r="S3146" s="87"/>
      <c r="T3146" s="88"/>
      <c r="U3146" s="41"/>
      <c r="V3146" s="41"/>
      <c r="W3146" s="41"/>
      <c r="X3146" s="41"/>
      <c r="Y3146" s="41"/>
      <c r="Z3146" s="41"/>
      <c r="AA3146" s="41"/>
      <c r="AB3146" s="41"/>
      <c r="AC3146" s="41"/>
      <c r="AD3146" s="41"/>
      <c r="AE3146" s="41"/>
      <c r="AT3146" s="20" t="s">
        <v>206</v>
      </c>
      <c r="AU3146" s="20" t="s">
        <v>84</v>
      </c>
    </row>
    <row r="3147" s="15" customFormat="1">
      <c r="A3147" s="15"/>
      <c r="B3147" s="256"/>
      <c r="C3147" s="257"/>
      <c r="D3147" s="235" t="s">
        <v>213</v>
      </c>
      <c r="E3147" s="258" t="s">
        <v>28</v>
      </c>
      <c r="F3147" s="259" t="s">
        <v>1245</v>
      </c>
      <c r="G3147" s="257"/>
      <c r="H3147" s="258" t="s">
        <v>28</v>
      </c>
      <c r="I3147" s="260"/>
      <c r="J3147" s="257"/>
      <c r="K3147" s="257"/>
      <c r="L3147" s="261"/>
      <c r="M3147" s="262"/>
      <c r="N3147" s="263"/>
      <c r="O3147" s="263"/>
      <c r="P3147" s="263"/>
      <c r="Q3147" s="263"/>
      <c r="R3147" s="263"/>
      <c r="S3147" s="263"/>
      <c r="T3147" s="264"/>
      <c r="U3147" s="15"/>
      <c r="V3147" s="15"/>
      <c r="W3147" s="15"/>
      <c r="X3147" s="15"/>
      <c r="Y3147" s="15"/>
      <c r="Z3147" s="15"/>
      <c r="AA3147" s="15"/>
      <c r="AB3147" s="15"/>
      <c r="AC3147" s="15"/>
      <c r="AD3147" s="15"/>
      <c r="AE3147" s="15"/>
      <c r="AT3147" s="265" t="s">
        <v>213</v>
      </c>
      <c r="AU3147" s="265" t="s">
        <v>84</v>
      </c>
      <c r="AV3147" s="15" t="s">
        <v>82</v>
      </c>
      <c r="AW3147" s="15" t="s">
        <v>35</v>
      </c>
      <c r="AX3147" s="15" t="s">
        <v>74</v>
      </c>
      <c r="AY3147" s="265" t="s">
        <v>197</v>
      </c>
    </row>
    <row r="3148" s="13" customFormat="1">
      <c r="A3148" s="13"/>
      <c r="B3148" s="233"/>
      <c r="C3148" s="234"/>
      <c r="D3148" s="235" t="s">
        <v>213</v>
      </c>
      <c r="E3148" s="236" t="s">
        <v>28</v>
      </c>
      <c r="F3148" s="237" t="s">
        <v>4016</v>
      </c>
      <c r="G3148" s="234"/>
      <c r="H3148" s="238">
        <v>257.18799999999999</v>
      </c>
      <c r="I3148" s="239"/>
      <c r="J3148" s="234"/>
      <c r="K3148" s="234"/>
      <c r="L3148" s="240"/>
      <c r="M3148" s="241"/>
      <c r="N3148" s="242"/>
      <c r="O3148" s="242"/>
      <c r="P3148" s="242"/>
      <c r="Q3148" s="242"/>
      <c r="R3148" s="242"/>
      <c r="S3148" s="242"/>
      <c r="T3148" s="243"/>
      <c r="U3148" s="13"/>
      <c r="V3148" s="13"/>
      <c r="W3148" s="13"/>
      <c r="X3148" s="13"/>
      <c r="Y3148" s="13"/>
      <c r="Z3148" s="13"/>
      <c r="AA3148" s="13"/>
      <c r="AB3148" s="13"/>
      <c r="AC3148" s="13"/>
      <c r="AD3148" s="13"/>
      <c r="AE3148" s="13"/>
      <c r="AT3148" s="244" t="s">
        <v>213</v>
      </c>
      <c r="AU3148" s="244" t="s">
        <v>84</v>
      </c>
      <c r="AV3148" s="13" t="s">
        <v>84</v>
      </c>
      <c r="AW3148" s="13" t="s">
        <v>35</v>
      </c>
      <c r="AX3148" s="13" t="s">
        <v>74</v>
      </c>
      <c r="AY3148" s="244" t="s">
        <v>197</v>
      </c>
    </row>
    <row r="3149" s="13" customFormat="1">
      <c r="A3149" s="13"/>
      <c r="B3149" s="233"/>
      <c r="C3149" s="234"/>
      <c r="D3149" s="235" t="s">
        <v>213</v>
      </c>
      <c r="E3149" s="236" t="s">
        <v>28</v>
      </c>
      <c r="F3149" s="237" t="s">
        <v>4017</v>
      </c>
      <c r="G3149" s="234"/>
      <c r="H3149" s="238">
        <v>2264.0450000000001</v>
      </c>
      <c r="I3149" s="239"/>
      <c r="J3149" s="234"/>
      <c r="K3149" s="234"/>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213</v>
      </c>
      <c r="AU3149" s="244" t="s">
        <v>84</v>
      </c>
      <c r="AV3149" s="13" t="s">
        <v>84</v>
      </c>
      <c r="AW3149" s="13" t="s">
        <v>35</v>
      </c>
      <c r="AX3149" s="13" t="s">
        <v>74</v>
      </c>
      <c r="AY3149" s="244" t="s">
        <v>197</v>
      </c>
    </row>
    <row r="3150" s="13" customFormat="1">
      <c r="A3150" s="13"/>
      <c r="B3150" s="233"/>
      <c r="C3150" s="234"/>
      <c r="D3150" s="235" t="s">
        <v>213</v>
      </c>
      <c r="E3150" s="236" t="s">
        <v>28</v>
      </c>
      <c r="F3150" s="237" t="s">
        <v>4018</v>
      </c>
      <c r="G3150" s="234"/>
      <c r="H3150" s="238">
        <v>16.649999999999999</v>
      </c>
      <c r="I3150" s="239"/>
      <c r="J3150" s="234"/>
      <c r="K3150" s="234"/>
      <c r="L3150" s="240"/>
      <c r="M3150" s="241"/>
      <c r="N3150" s="242"/>
      <c r="O3150" s="242"/>
      <c r="P3150" s="242"/>
      <c r="Q3150" s="242"/>
      <c r="R3150" s="242"/>
      <c r="S3150" s="242"/>
      <c r="T3150" s="243"/>
      <c r="U3150" s="13"/>
      <c r="V3150" s="13"/>
      <c r="W3150" s="13"/>
      <c r="X3150" s="13"/>
      <c r="Y3150" s="13"/>
      <c r="Z3150" s="13"/>
      <c r="AA3150" s="13"/>
      <c r="AB3150" s="13"/>
      <c r="AC3150" s="13"/>
      <c r="AD3150" s="13"/>
      <c r="AE3150" s="13"/>
      <c r="AT3150" s="244" t="s">
        <v>213</v>
      </c>
      <c r="AU3150" s="244" t="s">
        <v>84</v>
      </c>
      <c r="AV3150" s="13" t="s">
        <v>84</v>
      </c>
      <c r="AW3150" s="13" t="s">
        <v>35</v>
      </c>
      <c r="AX3150" s="13" t="s">
        <v>74</v>
      </c>
      <c r="AY3150" s="244" t="s">
        <v>197</v>
      </c>
    </row>
    <row r="3151" s="13" customFormat="1">
      <c r="A3151" s="13"/>
      <c r="B3151" s="233"/>
      <c r="C3151" s="234"/>
      <c r="D3151" s="235" t="s">
        <v>213</v>
      </c>
      <c r="E3151" s="236" t="s">
        <v>28</v>
      </c>
      <c r="F3151" s="237" t="s">
        <v>4019</v>
      </c>
      <c r="G3151" s="234"/>
      <c r="H3151" s="238">
        <v>1362.162</v>
      </c>
      <c r="I3151" s="239"/>
      <c r="J3151" s="234"/>
      <c r="K3151" s="234"/>
      <c r="L3151" s="240"/>
      <c r="M3151" s="241"/>
      <c r="N3151" s="242"/>
      <c r="O3151" s="242"/>
      <c r="P3151" s="242"/>
      <c r="Q3151" s="242"/>
      <c r="R3151" s="242"/>
      <c r="S3151" s="242"/>
      <c r="T3151" s="243"/>
      <c r="U3151" s="13"/>
      <c r="V3151" s="13"/>
      <c r="W3151" s="13"/>
      <c r="X3151" s="13"/>
      <c r="Y3151" s="13"/>
      <c r="Z3151" s="13"/>
      <c r="AA3151" s="13"/>
      <c r="AB3151" s="13"/>
      <c r="AC3151" s="13"/>
      <c r="AD3151" s="13"/>
      <c r="AE3151" s="13"/>
      <c r="AT3151" s="244" t="s">
        <v>213</v>
      </c>
      <c r="AU3151" s="244" t="s">
        <v>84</v>
      </c>
      <c r="AV3151" s="13" t="s">
        <v>84</v>
      </c>
      <c r="AW3151" s="13" t="s">
        <v>35</v>
      </c>
      <c r="AX3151" s="13" t="s">
        <v>74</v>
      </c>
      <c r="AY3151" s="244" t="s">
        <v>197</v>
      </c>
    </row>
    <row r="3152" s="13" customFormat="1">
      <c r="A3152" s="13"/>
      <c r="B3152" s="233"/>
      <c r="C3152" s="234"/>
      <c r="D3152" s="235" t="s">
        <v>213</v>
      </c>
      <c r="E3152" s="236" t="s">
        <v>28</v>
      </c>
      <c r="F3152" s="237" t="s">
        <v>4020</v>
      </c>
      <c r="G3152" s="234"/>
      <c r="H3152" s="238">
        <v>22.23</v>
      </c>
      <c r="I3152" s="239"/>
      <c r="J3152" s="234"/>
      <c r="K3152" s="234"/>
      <c r="L3152" s="240"/>
      <c r="M3152" s="241"/>
      <c r="N3152" s="242"/>
      <c r="O3152" s="242"/>
      <c r="P3152" s="242"/>
      <c r="Q3152" s="242"/>
      <c r="R3152" s="242"/>
      <c r="S3152" s="242"/>
      <c r="T3152" s="243"/>
      <c r="U3152" s="13"/>
      <c r="V3152" s="13"/>
      <c r="W3152" s="13"/>
      <c r="X3152" s="13"/>
      <c r="Y3152" s="13"/>
      <c r="Z3152" s="13"/>
      <c r="AA3152" s="13"/>
      <c r="AB3152" s="13"/>
      <c r="AC3152" s="13"/>
      <c r="AD3152" s="13"/>
      <c r="AE3152" s="13"/>
      <c r="AT3152" s="244" t="s">
        <v>213</v>
      </c>
      <c r="AU3152" s="244" t="s">
        <v>84</v>
      </c>
      <c r="AV3152" s="13" t="s">
        <v>84</v>
      </c>
      <c r="AW3152" s="13" t="s">
        <v>35</v>
      </c>
      <c r="AX3152" s="13" t="s">
        <v>74</v>
      </c>
      <c r="AY3152" s="244" t="s">
        <v>197</v>
      </c>
    </row>
    <row r="3153" s="16" customFormat="1">
      <c r="A3153" s="16"/>
      <c r="B3153" s="266"/>
      <c r="C3153" s="267"/>
      <c r="D3153" s="235" t="s">
        <v>213</v>
      </c>
      <c r="E3153" s="268" t="s">
        <v>28</v>
      </c>
      <c r="F3153" s="269" t="s">
        <v>416</v>
      </c>
      <c r="G3153" s="267"/>
      <c r="H3153" s="270">
        <v>3922.2750000000001</v>
      </c>
      <c r="I3153" s="271"/>
      <c r="J3153" s="267"/>
      <c r="K3153" s="267"/>
      <c r="L3153" s="272"/>
      <c r="M3153" s="273"/>
      <c r="N3153" s="274"/>
      <c r="O3153" s="274"/>
      <c r="P3153" s="274"/>
      <c r="Q3153" s="274"/>
      <c r="R3153" s="274"/>
      <c r="S3153" s="274"/>
      <c r="T3153" s="275"/>
      <c r="U3153" s="16"/>
      <c r="V3153" s="16"/>
      <c r="W3153" s="16"/>
      <c r="X3153" s="16"/>
      <c r="Y3153" s="16"/>
      <c r="Z3153" s="16"/>
      <c r="AA3153" s="16"/>
      <c r="AB3153" s="16"/>
      <c r="AC3153" s="16"/>
      <c r="AD3153" s="16"/>
      <c r="AE3153" s="16"/>
      <c r="AT3153" s="276" t="s">
        <v>213</v>
      </c>
      <c r="AU3153" s="276" t="s">
        <v>84</v>
      </c>
      <c r="AV3153" s="16" t="s">
        <v>160</v>
      </c>
      <c r="AW3153" s="16" t="s">
        <v>35</v>
      </c>
      <c r="AX3153" s="16" t="s">
        <v>74</v>
      </c>
      <c r="AY3153" s="276" t="s">
        <v>197</v>
      </c>
    </row>
    <row r="3154" s="13" customFormat="1">
      <c r="A3154" s="13"/>
      <c r="B3154" s="233"/>
      <c r="C3154" s="234"/>
      <c r="D3154" s="235" t="s">
        <v>213</v>
      </c>
      <c r="E3154" s="236" t="s">
        <v>28</v>
      </c>
      <c r="F3154" s="237" t="s">
        <v>4021</v>
      </c>
      <c r="G3154" s="234"/>
      <c r="H3154" s="238">
        <v>-1514.3250000000001</v>
      </c>
      <c r="I3154" s="239"/>
      <c r="J3154" s="234"/>
      <c r="K3154" s="234"/>
      <c r="L3154" s="240"/>
      <c r="M3154" s="241"/>
      <c r="N3154" s="242"/>
      <c r="O3154" s="242"/>
      <c r="P3154" s="242"/>
      <c r="Q3154" s="242"/>
      <c r="R3154" s="242"/>
      <c r="S3154" s="242"/>
      <c r="T3154" s="243"/>
      <c r="U3154" s="13"/>
      <c r="V3154" s="13"/>
      <c r="W3154" s="13"/>
      <c r="X3154" s="13"/>
      <c r="Y3154" s="13"/>
      <c r="Z3154" s="13"/>
      <c r="AA3154" s="13"/>
      <c r="AB3154" s="13"/>
      <c r="AC3154" s="13"/>
      <c r="AD3154" s="13"/>
      <c r="AE3154" s="13"/>
      <c r="AT3154" s="244" t="s">
        <v>213</v>
      </c>
      <c r="AU3154" s="244" t="s">
        <v>84</v>
      </c>
      <c r="AV3154" s="13" t="s">
        <v>84</v>
      </c>
      <c r="AW3154" s="13" t="s">
        <v>35</v>
      </c>
      <c r="AX3154" s="13" t="s">
        <v>74</v>
      </c>
      <c r="AY3154" s="244" t="s">
        <v>197</v>
      </c>
    </row>
    <row r="3155" s="14" customFormat="1">
      <c r="A3155" s="14"/>
      <c r="B3155" s="245"/>
      <c r="C3155" s="246"/>
      <c r="D3155" s="235" t="s">
        <v>213</v>
      </c>
      <c r="E3155" s="247" t="s">
        <v>28</v>
      </c>
      <c r="F3155" s="248" t="s">
        <v>226</v>
      </c>
      <c r="G3155" s="246"/>
      <c r="H3155" s="249">
        <v>2407.9499999999998</v>
      </c>
      <c r="I3155" s="250"/>
      <c r="J3155" s="246"/>
      <c r="K3155" s="246"/>
      <c r="L3155" s="251"/>
      <c r="M3155" s="252"/>
      <c r="N3155" s="253"/>
      <c r="O3155" s="253"/>
      <c r="P3155" s="253"/>
      <c r="Q3155" s="253"/>
      <c r="R3155" s="253"/>
      <c r="S3155" s="253"/>
      <c r="T3155" s="254"/>
      <c r="U3155" s="14"/>
      <c r="V3155" s="14"/>
      <c r="W3155" s="14"/>
      <c r="X3155" s="14"/>
      <c r="Y3155" s="14"/>
      <c r="Z3155" s="14"/>
      <c r="AA3155" s="14"/>
      <c r="AB3155" s="14"/>
      <c r="AC3155" s="14"/>
      <c r="AD3155" s="14"/>
      <c r="AE3155" s="14"/>
      <c r="AT3155" s="255" t="s">
        <v>213</v>
      </c>
      <c r="AU3155" s="255" t="s">
        <v>84</v>
      </c>
      <c r="AV3155" s="14" t="s">
        <v>204</v>
      </c>
      <c r="AW3155" s="14" t="s">
        <v>35</v>
      </c>
      <c r="AX3155" s="14" t="s">
        <v>82</v>
      </c>
      <c r="AY3155" s="255" t="s">
        <v>197</v>
      </c>
    </row>
    <row r="3156" s="2" customFormat="1" ht="16.5" customHeight="1">
      <c r="A3156" s="41"/>
      <c r="B3156" s="42"/>
      <c r="C3156" s="215" t="s">
        <v>4022</v>
      </c>
      <c r="D3156" s="215" t="s">
        <v>199</v>
      </c>
      <c r="E3156" s="216" t="s">
        <v>4023</v>
      </c>
      <c r="F3156" s="217" t="s">
        <v>4024</v>
      </c>
      <c r="G3156" s="218" t="s">
        <v>202</v>
      </c>
      <c r="H3156" s="219">
        <v>1514.3250000000001</v>
      </c>
      <c r="I3156" s="220"/>
      <c r="J3156" s="221">
        <f>ROUND(I3156*H3156,2)</f>
        <v>0</v>
      </c>
      <c r="K3156" s="217" t="s">
        <v>203</v>
      </c>
      <c r="L3156" s="47"/>
      <c r="M3156" s="222" t="s">
        <v>28</v>
      </c>
      <c r="N3156" s="223" t="s">
        <v>45</v>
      </c>
      <c r="O3156" s="87"/>
      <c r="P3156" s="224">
        <f>O3156*H3156</f>
        <v>0</v>
      </c>
      <c r="Q3156" s="224">
        <v>0.00021000000000000001</v>
      </c>
      <c r="R3156" s="224">
        <f>Q3156*H3156</f>
        <v>0.31800825000000005</v>
      </c>
      <c r="S3156" s="224">
        <v>0</v>
      </c>
      <c r="T3156" s="225">
        <f>S3156*H3156</f>
        <v>0</v>
      </c>
      <c r="U3156" s="41"/>
      <c r="V3156" s="41"/>
      <c r="W3156" s="41"/>
      <c r="X3156" s="41"/>
      <c r="Y3156" s="41"/>
      <c r="Z3156" s="41"/>
      <c r="AA3156" s="41"/>
      <c r="AB3156" s="41"/>
      <c r="AC3156" s="41"/>
      <c r="AD3156" s="41"/>
      <c r="AE3156" s="41"/>
      <c r="AR3156" s="226" t="s">
        <v>283</v>
      </c>
      <c r="AT3156" s="226" t="s">
        <v>199</v>
      </c>
      <c r="AU3156" s="226" t="s">
        <v>84</v>
      </c>
      <c r="AY3156" s="20" t="s">
        <v>197</v>
      </c>
      <c r="BE3156" s="227">
        <f>IF(N3156="základní",J3156,0)</f>
        <v>0</v>
      </c>
      <c r="BF3156" s="227">
        <f>IF(N3156="snížená",J3156,0)</f>
        <v>0</v>
      </c>
      <c r="BG3156" s="227">
        <f>IF(N3156="zákl. přenesená",J3156,0)</f>
        <v>0</v>
      </c>
      <c r="BH3156" s="227">
        <f>IF(N3156="sníž. přenesená",J3156,0)</f>
        <v>0</v>
      </c>
      <c r="BI3156" s="227">
        <f>IF(N3156="nulová",J3156,0)</f>
        <v>0</v>
      </c>
      <c r="BJ3156" s="20" t="s">
        <v>82</v>
      </c>
      <c r="BK3156" s="227">
        <f>ROUND(I3156*H3156,2)</f>
        <v>0</v>
      </c>
      <c r="BL3156" s="20" t="s">
        <v>283</v>
      </c>
      <c r="BM3156" s="226" t="s">
        <v>4025</v>
      </c>
    </row>
    <row r="3157" s="2" customFormat="1">
      <c r="A3157" s="41"/>
      <c r="B3157" s="42"/>
      <c r="C3157" s="43"/>
      <c r="D3157" s="228" t="s">
        <v>206</v>
      </c>
      <c r="E3157" s="43"/>
      <c r="F3157" s="229" t="s">
        <v>4026</v>
      </c>
      <c r="G3157" s="43"/>
      <c r="H3157" s="43"/>
      <c r="I3157" s="230"/>
      <c r="J3157" s="43"/>
      <c r="K3157" s="43"/>
      <c r="L3157" s="47"/>
      <c r="M3157" s="231"/>
      <c r="N3157" s="232"/>
      <c r="O3157" s="87"/>
      <c r="P3157" s="87"/>
      <c r="Q3157" s="87"/>
      <c r="R3157" s="87"/>
      <c r="S3157" s="87"/>
      <c r="T3157" s="88"/>
      <c r="U3157" s="41"/>
      <c r="V3157" s="41"/>
      <c r="W3157" s="41"/>
      <c r="X3157" s="41"/>
      <c r="Y3157" s="41"/>
      <c r="Z3157" s="41"/>
      <c r="AA3157" s="41"/>
      <c r="AB3157" s="41"/>
      <c r="AC3157" s="41"/>
      <c r="AD3157" s="41"/>
      <c r="AE3157" s="41"/>
      <c r="AT3157" s="20" t="s">
        <v>206</v>
      </c>
      <c r="AU3157" s="20" t="s">
        <v>84</v>
      </c>
    </row>
    <row r="3158" s="15" customFormat="1">
      <c r="A3158" s="15"/>
      <c r="B3158" s="256"/>
      <c r="C3158" s="257"/>
      <c r="D3158" s="235" t="s">
        <v>213</v>
      </c>
      <c r="E3158" s="258" t="s">
        <v>28</v>
      </c>
      <c r="F3158" s="259" t="s">
        <v>1245</v>
      </c>
      <c r="G3158" s="257"/>
      <c r="H3158" s="258" t="s">
        <v>28</v>
      </c>
      <c r="I3158" s="260"/>
      <c r="J3158" s="257"/>
      <c r="K3158" s="257"/>
      <c r="L3158" s="261"/>
      <c r="M3158" s="262"/>
      <c r="N3158" s="263"/>
      <c r="O3158" s="263"/>
      <c r="P3158" s="263"/>
      <c r="Q3158" s="263"/>
      <c r="R3158" s="263"/>
      <c r="S3158" s="263"/>
      <c r="T3158" s="264"/>
      <c r="U3158" s="15"/>
      <c r="V3158" s="15"/>
      <c r="W3158" s="15"/>
      <c r="X3158" s="15"/>
      <c r="Y3158" s="15"/>
      <c r="Z3158" s="15"/>
      <c r="AA3158" s="15"/>
      <c r="AB3158" s="15"/>
      <c r="AC3158" s="15"/>
      <c r="AD3158" s="15"/>
      <c r="AE3158" s="15"/>
      <c r="AT3158" s="265" t="s">
        <v>213</v>
      </c>
      <c r="AU3158" s="265" t="s">
        <v>84</v>
      </c>
      <c r="AV3158" s="15" t="s">
        <v>82</v>
      </c>
      <c r="AW3158" s="15" t="s">
        <v>35</v>
      </c>
      <c r="AX3158" s="15" t="s">
        <v>74</v>
      </c>
      <c r="AY3158" s="265" t="s">
        <v>197</v>
      </c>
    </row>
    <row r="3159" s="15" customFormat="1">
      <c r="A3159" s="15"/>
      <c r="B3159" s="256"/>
      <c r="C3159" s="257"/>
      <c r="D3159" s="235" t="s">
        <v>213</v>
      </c>
      <c r="E3159" s="258" t="s">
        <v>28</v>
      </c>
      <c r="F3159" s="259" t="s">
        <v>1002</v>
      </c>
      <c r="G3159" s="257"/>
      <c r="H3159" s="258" t="s">
        <v>28</v>
      </c>
      <c r="I3159" s="260"/>
      <c r="J3159" s="257"/>
      <c r="K3159" s="257"/>
      <c r="L3159" s="261"/>
      <c r="M3159" s="262"/>
      <c r="N3159" s="263"/>
      <c r="O3159" s="263"/>
      <c r="P3159" s="263"/>
      <c r="Q3159" s="263"/>
      <c r="R3159" s="263"/>
      <c r="S3159" s="263"/>
      <c r="T3159" s="264"/>
      <c r="U3159" s="15"/>
      <c r="V3159" s="15"/>
      <c r="W3159" s="15"/>
      <c r="X3159" s="15"/>
      <c r="Y3159" s="15"/>
      <c r="Z3159" s="15"/>
      <c r="AA3159" s="15"/>
      <c r="AB3159" s="15"/>
      <c r="AC3159" s="15"/>
      <c r="AD3159" s="15"/>
      <c r="AE3159" s="15"/>
      <c r="AT3159" s="265" t="s">
        <v>213</v>
      </c>
      <c r="AU3159" s="265" t="s">
        <v>84</v>
      </c>
      <c r="AV3159" s="15" t="s">
        <v>82</v>
      </c>
      <c r="AW3159" s="15" t="s">
        <v>35</v>
      </c>
      <c r="AX3159" s="15" t="s">
        <v>74</v>
      </c>
      <c r="AY3159" s="265" t="s">
        <v>197</v>
      </c>
    </row>
    <row r="3160" s="15" customFormat="1">
      <c r="A3160" s="15"/>
      <c r="B3160" s="256"/>
      <c r="C3160" s="257"/>
      <c r="D3160" s="235" t="s">
        <v>213</v>
      </c>
      <c r="E3160" s="258" t="s">
        <v>28</v>
      </c>
      <c r="F3160" s="259" t="s">
        <v>4027</v>
      </c>
      <c r="G3160" s="257"/>
      <c r="H3160" s="258" t="s">
        <v>28</v>
      </c>
      <c r="I3160" s="260"/>
      <c r="J3160" s="257"/>
      <c r="K3160" s="257"/>
      <c r="L3160" s="261"/>
      <c r="M3160" s="262"/>
      <c r="N3160" s="263"/>
      <c r="O3160" s="263"/>
      <c r="P3160" s="263"/>
      <c r="Q3160" s="263"/>
      <c r="R3160" s="263"/>
      <c r="S3160" s="263"/>
      <c r="T3160" s="264"/>
      <c r="U3160" s="15"/>
      <c r="V3160" s="15"/>
      <c r="W3160" s="15"/>
      <c r="X3160" s="15"/>
      <c r="Y3160" s="15"/>
      <c r="Z3160" s="15"/>
      <c r="AA3160" s="15"/>
      <c r="AB3160" s="15"/>
      <c r="AC3160" s="15"/>
      <c r="AD3160" s="15"/>
      <c r="AE3160" s="15"/>
      <c r="AT3160" s="265" t="s">
        <v>213</v>
      </c>
      <c r="AU3160" s="265" t="s">
        <v>84</v>
      </c>
      <c r="AV3160" s="15" t="s">
        <v>82</v>
      </c>
      <c r="AW3160" s="15" t="s">
        <v>35</v>
      </c>
      <c r="AX3160" s="15" t="s">
        <v>74</v>
      </c>
      <c r="AY3160" s="265" t="s">
        <v>197</v>
      </c>
    </row>
    <row r="3161" s="13" customFormat="1">
      <c r="A3161" s="13"/>
      <c r="B3161" s="233"/>
      <c r="C3161" s="234"/>
      <c r="D3161" s="235" t="s">
        <v>213</v>
      </c>
      <c r="E3161" s="236" t="s">
        <v>28</v>
      </c>
      <c r="F3161" s="237" t="s">
        <v>4028</v>
      </c>
      <c r="G3161" s="234"/>
      <c r="H3161" s="238">
        <v>780.02999999999997</v>
      </c>
      <c r="I3161" s="239"/>
      <c r="J3161" s="234"/>
      <c r="K3161" s="234"/>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213</v>
      </c>
      <c r="AU3161" s="244" t="s">
        <v>84</v>
      </c>
      <c r="AV3161" s="13" t="s">
        <v>84</v>
      </c>
      <c r="AW3161" s="13" t="s">
        <v>35</v>
      </c>
      <c r="AX3161" s="13" t="s">
        <v>74</v>
      </c>
      <c r="AY3161" s="244" t="s">
        <v>197</v>
      </c>
    </row>
    <row r="3162" s="13" customFormat="1">
      <c r="A3162" s="13"/>
      <c r="B3162" s="233"/>
      <c r="C3162" s="234"/>
      <c r="D3162" s="235" t="s">
        <v>213</v>
      </c>
      <c r="E3162" s="236" t="s">
        <v>28</v>
      </c>
      <c r="F3162" s="237" t="s">
        <v>1342</v>
      </c>
      <c r="G3162" s="234"/>
      <c r="H3162" s="238">
        <v>-18.559999999999999</v>
      </c>
      <c r="I3162" s="239"/>
      <c r="J3162" s="234"/>
      <c r="K3162" s="234"/>
      <c r="L3162" s="240"/>
      <c r="M3162" s="241"/>
      <c r="N3162" s="242"/>
      <c r="O3162" s="242"/>
      <c r="P3162" s="242"/>
      <c r="Q3162" s="242"/>
      <c r="R3162" s="242"/>
      <c r="S3162" s="242"/>
      <c r="T3162" s="243"/>
      <c r="U3162" s="13"/>
      <c r="V3162" s="13"/>
      <c r="W3162" s="13"/>
      <c r="X3162" s="13"/>
      <c r="Y3162" s="13"/>
      <c r="Z3162" s="13"/>
      <c r="AA3162" s="13"/>
      <c r="AB3162" s="13"/>
      <c r="AC3162" s="13"/>
      <c r="AD3162" s="13"/>
      <c r="AE3162" s="13"/>
      <c r="AT3162" s="244" t="s">
        <v>213</v>
      </c>
      <c r="AU3162" s="244" t="s">
        <v>84</v>
      </c>
      <c r="AV3162" s="13" t="s">
        <v>84</v>
      </c>
      <c r="AW3162" s="13" t="s">
        <v>35</v>
      </c>
      <c r="AX3162" s="13" t="s">
        <v>74</v>
      </c>
      <c r="AY3162" s="244" t="s">
        <v>197</v>
      </c>
    </row>
    <row r="3163" s="13" customFormat="1">
      <c r="A3163" s="13"/>
      <c r="B3163" s="233"/>
      <c r="C3163" s="234"/>
      <c r="D3163" s="235" t="s">
        <v>213</v>
      </c>
      <c r="E3163" s="236" t="s">
        <v>28</v>
      </c>
      <c r="F3163" s="237" t="s">
        <v>837</v>
      </c>
      <c r="G3163" s="234"/>
      <c r="H3163" s="238">
        <v>-26.25</v>
      </c>
      <c r="I3163" s="239"/>
      <c r="J3163" s="234"/>
      <c r="K3163" s="234"/>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84</v>
      </c>
      <c r="AV3163" s="13" t="s">
        <v>84</v>
      </c>
      <c r="AW3163" s="13" t="s">
        <v>35</v>
      </c>
      <c r="AX3163" s="13" t="s">
        <v>74</v>
      </c>
      <c r="AY3163" s="244" t="s">
        <v>197</v>
      </c>
    </row>
    <row r="3164" s="13" customFormat="1">
      <c r="A3164" s="13"/>
      <c r="B3164" s="233"/>
      <c r="C3164" s="234"/>
      <c r="D3164" s="235" t="s">
        <v>213</v>
      </c>
      <c r="E3164" s="236" t="s">
        <v>28</v>
      </c>
      <c r="F3164" s="237" t="s">
        <v>1358</v>
      </c>
      <c r="G3164" s="234"/>
      <c r="H3164" s="238">
        <v>11.385</v>
      </c>
      <c r="I3164" s="239"/>
      <c r="J3164" s="234"/>
      <c r="K3164" s="234"/>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213</v>
      </c>
      <c r="AU3164" s="244" t="s">
        <v>84</v>
      </c>
      <c r="AV3164" s="13" t="s">
        <v>84</v>
      </c>
      <c r="AW3164" s="13" t="s">
        <v>35</v>
      </c>
      <c r="AX3164" s="13" t="s">
        <v>74</v>
      </c>
      <c r="AY3164" s="244" t="s">
        <v>197</v>
      </c>
    </row>
    <row r="3165" s="13" customFormat="1">
      <c r="A3165" s="13"/>
      <c r="B3165" s="233"/>
      <c r="C3165" s="234"/>
      <c r="D3165" s="235" t="s">
        <v>213</v>
      </c>
      <c r="E3165" s="236" t="s">
        <v>28</v>
      </c>
      <c r="F3165" s="237" t="s">
        <v>4029</v>
      </c>
      <c r="G3165" s="234"/>
      <c r="H3165" s="238">
        <v>767.72000000000003</v>
      </c>
      <c r="I3165" s="239"/>
      <c r="J3165" s="234"/>
      <c r="K3165" s="234"/>
      <c r="L3165" s="240"/>
      <c r="M3165" s="241"/>
      <c r="N3165" s="242"/>
      <c r="O3165" s="242"/>
      <c r="P3165" s="242"/>
      <c r="Q3165" s="242"/>
      <c r="R3165" s="242"/>
      <c r="S3165" s="242"/>
      <c r="T3165" s="243"/>
      <c r="U3165" s="13"/>
      <c r="V3165" s="13"/>
      <c r="W3165" s="13"/>
      <c r="X3165" s="13"/>
      <c r="Y3165" s="13"/>
      <c r="Z3165" s="13"/>
      <c r="AA3165" s="13"/>
      <c r="AB3165" s="13"/>
      <c r="AC3165" s="13"/>
      <c r="AD3165" s="13"/>
      <c r="AE3165" s="13"/>
      <c r="AT3165" s="244" t="s">
        <v>213</v>
      </c>
      <c r="AU3165" s="244" t="s">
        <v>84</v>
      </c>
      <c r="AV3165" s="13" t="s">
        <v>84</v>
      </c>
      <c r="AW3165" s="13" t="s">
        <v>35</v>
      </c>
      <c r="AX3165" s="13" t="s">
        <v>74</v>
      </c>
      <c r="AY3165" s="244" t="s">
        <v>197</v>
      </c>
    </row>
    <row r="3166" s="14" customFormat="1">
      <c r="A3166" s="14"/>
      <c r="B3166" s="245"/>
      <c r="C3166" s="246"/>
      <c r="D3166" s="235" t="s">
        <v>213</v>
      </c>
      <c r="E3166" s="247" t="s">
        <v>28</v>
      </c>
      <c r="F3166" s="248" t="s">
        <v>226</v>
      </c>
      <c r="G3166" s="246"/>
      <c r="H3166" s="249">
        <v>1514.3250000000001</v>
      </c>
      <c r="I3166" s="250"/>
      <c r="J3166" s="246"/>
      <c r="K3166" s="246"/>
      <c r="L3166" s="251"/>
      <c r="M3166" s="252"/>
      <c r="N3166" s="253"/>
      <c r="O3166" s="253"/>
      <c r="P3166" s="253"/>
      <c r="Q3166" s="253"/>
      <c r="R3166" s="253"/>
      <c r="S3166" s="253"/>
      <c r="T3166" s="254"/>
      <c r="U3166" s="14"/>
      <c r="V3166" s="14"/>
      <c r="W3166" s="14"/>
      <c r="X3166" s="14"/>
      <c r="Y3166" s="14"/>
      <c r="Z3166" s="14"/>
      <c r="AA3166" s="14"/>
      <c r="AB3166" s="14"/>
      <c r="AC3166" s="14"/>
      <c r="AD3166" s="14"/>
      <c r="AE3166" s="14"/>
      <c r="AT3166" s="255" t="s">
        <v>213</v>
      </c>
      <c r="AU3166" s="255" t="s">
        <v>84</v>
      </c>
      <c r="AV3166" s="14" t="s">
        <v>204</v>
      </c>
      <c r="AW3166" s="14" t="s">
        <v>35</v>
      </c>
      <c r="AX3166" s="14" t="s">
        <v>82</v>
      </c>
      <c r="AY3166" s="255" t="s">
        <v>197</v>
      </c>
    </row>
    <row r="3167" s="2" customFormat="1" ht="24.15" customHeight="1">
      <c r="A3167" s="41"/>
      <c r="B3167" s="42"/>
      <c r="C3167" s="215" t="s">
        <v>4030</v>
      </c>
      <c r="D3167" s="215" t="s">
        <v>199</v>
      </c>
      <c r="E3167" s="216" t="s">
        <v>4031</v>
      </c>
      <c r="F3167" s="217" t="s">
        <v>4032</v>
      </c>
      <c r="G3167" s="218" t="s">
        <v>202</v>
      </c>
      <c r="H3167" s="219">
        <v>2407.9499999999998</v>
      </c>
      <c r="I3167" s="220"/>
      <c r="J3167" s="221">
        <f>ROUND(I3167*H3167,2)</f>
        <v>0</v>
      </c>
      <c r="K3167" s="217" t="s">
        <v>203</v>
      </c>
      <c r="L3167" s="47"/>
      <c r="M3167" s="222" t="s">
        <v>28</v>
      </c>
      <c r="N3167" s="223" t="s">
        <v>45</v>
      </c>
      <c r="O3167" s="87"/>
      <c r="P3167" s="224">
        <f>O3167*H3167</f>
        <v>0</v>
      </c>
      <c r="Q3167" s="224">
        <v>0.00029</v>
      </c>
      <c r="R3167" s="224">
        <f>Q3167*H3167</f>
        <v>0.69830549999999991</v>
      </c>
      <c r="S3167" s="224">
        <v>0</v>
      </c>
      <c r="T3167" s="225">
        <f>S3167*H3167</f>
        <v>0</v>
      </c>
      <c r="U3167" s="41"/>
      <c r="V3167" s="41"/>
      <c r="W3167" s="41"/>
      <c r="X3167" s="41"/>
      <c r="Y3167" s="41"/>
      <c r="Z3167" s="41"/>
      <c r="AA3167" s="41"/>
      <c r="AB3167" s="41"/>
      <c r="AC3167" s="41"/>
      <c r="AD3167" s="41"/>
      <c r="AE3167" s="41"/>
      <c r="AR3167" s="226" t="s">
        <v>283</v>
      </c>
      <c r="AT3167" s="226" t="s">
        <v>199</v>
      </c>
      <c r="AU3167" s="226" t="s">
        <v>84</v>
      </c>
      <c r="AY3167" s="20" t="s">
        <v>197</v>
      </c>
      <c r="BE3167" s="227">
        <f>IF(N3167="základní",J3167,0)</f>
        <v>0</v>
      </c>
      <c r="BF3167" s="227">
        <f>IF(N3167="snížená",J3167,0)</f>
        <v>0</v>
      </c>
      <c r="BG3167" s="227">
        <f>IF(N3167="zákl. přenesená",J3167,0)</f>
        <v>0</v>
      </c>
      <c r="BH3167" s="227">
        <f>IF(N3167="sníž. přenesená",J3167,0)</f>
        <v>0</v>
      </c>
      <c r="BI3167" s="227">
        <f>IF(N3167="nulová",J3167,0)</f>
        <v>0</v>
      </c>
      <c r="BJ3167" s="20" t="s">
        <v>82</v>
      </c>
      <c r="BK3167" s="227">
        <f>ROUND(I3167*H3167,2)</f>
        <v>0</v>
      </c>
      <c r="BL3167" s="20" t="s">
        <v>283</v>
      </c>
      <c r="BM3167" s="226" t="s">
        <v>4033</v>
      </c>
    </row>
    <row r="3168" s="2" customFormat="1">
      <c r="A3168" s="41"/>
      <c r="B3168" s="42"/>
      <c r="C3168" s="43"/>
      <c r="D3168" s="228" t="s">
        <v>206</v>
      </c>
      <c r="E3168" s="43"/>
      <c r="F3168" s="229" t="s">
        <v>4034</v>
      </c>
      <c r="G3168" s="43"/>
      <c r="H3168" s="43"/>
      <c r="I3168" s="230"/>
      <c r="J3168" s="43"/>
      <c r="K3168" s="43"/>
      <c r="L3168" s="47"/>
      <c r="M3168" s="231"/>
      <c r="N3168" s="232"/>
      <c r="O3168" s="87"/>
      <c r="P3168" s="87"/>
      <c r="Q3168" s="87"/>
      <c r="R3168" s="87"/>
      <c r="S3168" s="87"/>
      <c r="T3168" s="88"/>
      <c r="U3168" s="41"/>
      <c r="V3168" s="41"/>
      <c r="W3168" s="41"/>
      <c r="X3168" s="41"/>
      <c r="Y3168" s="41"/>
      <c r="Z3168" s="41"/>
      <c r="AA3168" s="41"/>
      <c r="AB3168" s="41"/>
      <c r="AC3168" s="41"/>
      <c r="AD3168" s="41"/>
      <c r="AE3168" s="41"/>
      <c r="AT3168" s="20" t="s">
        <v>206</v>
      </c>
      <c r="AU3168" s="20" t="s">
        <v>84</v>
      </c>
    </row>
    <row r="3169" s="2" customFormat="1" ht="24.15" customHeight="1">
      <c r="A3169" s="41"/>
      <c r="B3169" s="42"/>
      <c r="C3169" s="215" t="s">
        <v>2057</v>
      </c>
      <c r="D3169" s="215" t="s">
        <v>199</v>
      </c>
      <c r="E3169" s="216" t="s">
        <v>4035</v>
      </c>
      <c r="F3169" s="217" t="s">
        <v>4036</v>
      </c>
      <c r="G3169" s="218" t="s">
        <v>202</v>
      </c>
      <c r="H3169" s="219">
        <v>1514.3250000000001</v>
      </c>
      <c r="I3169" s="220"/>
      <c r="J3169" s="221">
        <f>ROUND(I3169*H3169,2)</f>
        <v>0</v>
      </c>
      <c r="K3169" s="217" t="s">
        <v>203</v>
      </c>
      <c r="L3169" s="47"/>
      <c r="M3169" s="222" t="s">
        <v>28</v>
      </c>
      <c r="N3169" s="223" t="s">
        <v>45</v>
      </c>
      <c r="O3169" s="87"/>
      <c r="P3169" s="224">
        <f>O3169*H3169</f>
        <v>0</v>
      </c>
      <c r="Q3169" s="224">
        <v>0.00029</v>
      </c>
      <c r="R3169" s="224">
        <f>Q3169*H3169</f>
        <v>0.43915425000000002</v>
      </c>
      <c r="S3169" s="224">
        <v>0</v>
      </c>
      <c r="T3169" s="225">
        <f>S3169*H3169</f>
        <v>0</v>
      </c>
      <c r="U3169" s="41"/>
      <c r="V3169" s="41"/>
      <c r="W3169" s="41"/>
      <c r="X3169" s="41"/>
      <c r="Y3169" s="41"/>
      <c r="Z3169" s="41"/>
      <c r="AA3169" s="41"/>
      <c r="AB3169" s="41"/>
      <c r="AC3169" s="41"/>
      <c r="AD3169" s="41"/>
      <c r="AE3169" s="41"/>
      <c r="AR3169" s="226" t="s">
        <v>283</v>
      </c>
      <c r="AT3169" s="226" t="s">
        <v>199</v>
      </c>
      <c r="AU3169" s="226" t="s">
        <v>84</v>
      </c>
      <c r="AY3169" s="20" t="s">
        <v>197</v>
      </c>
      <c r="BE3169" s="227">
        <f>IF(N3169="základní",J3169,0)</f>
        <v>0</v>
      </c>
      <c r="BF3169" s="227">
        <f>IF(N3169="snížená",J3169,0)</f>
        <v>0</v>
      </c>
      <c r="BG3169" s="227">
        <f>IF(N3169="zákl. přenesená",J3169,0)</f>
        <v>0</v>
      </c>
      <c r="BH3169" s="227">
        <f>IF(N3169="sníž. přenesená",J3169,0)</f>
        <v>0</v>
      </c>
      <c r="BI3169" s="227">
        <f>IF(N3169="nulová",J3169,0)</f>
        <v>0</v>
      </c>
      <c r="BJ3169" s="20" t="s">
        <v>82</v>
      </c>
      <c r="BK3169" s="227">
        <f>ROUND(I3169*H3169,2)</f>
        <v>0</v>
      </c>
      <c r="BL3169" s="20" t="s">
        <v>283</v>
      </c>
      <c r="BM3169" s="226" t="s">
        <v>4037</v>
      </c>
    </row>
    <row r="3170" s="2" customFormat="1">
      <c r="A3170" s="41"/>
      <c r="B3170" s="42"/>
      <c r="C3170" s="43"/>
      <c r="D3170" s="228" t="s">
        <v>206</v>
      </c>
      <c r="E3170" s="43"/>
      <c r="F3170" s="229" t="s">
        <v>4038</v>
      </c>
      <c r="G3170" s="43"/>
      <c r="H3170" s="43"/>
      <c r="I3170" s="230"/>
      <c r="J3170" s="43"/>
      <c r="K3170" s="43"/>
      <c r="L3170" s="47"/>
      <c r="M3170" s="231"/>
      <c r="N3170" s="232"/>
      <c r="O3170" s="87"/>
      <c r="P3170" s="87"/>
      <c r="Q3170" s="87"/>
      <c r="R3170" s="87"/>
      <c r="S3170" s="87"/>
      <c r="T3170" s="88"/>
      <c r="U3170" s="41"/>
      <c r="V3170" s="41"/>
      <c r="W3170" s="41"/>
      <c r="X3170" s="41"/>
      <c r="Y3170" s="41"/>
      <c r="Z3170" s="41"/>
      <c r="AA3170" s="41"/>
      <c r="AB3170" s="41"/>
      <c r="AC3170" s="41"/>
      <c r="AD3170" s="41"/>
      <c r="AE3170" s="41"/>
      <c r="AT3170" s="20" t="s">
        <v>206</v>
      </c>
      <c r="AU3170" s="20" t="s">
        <v>84</v>
      </c>
    </row>
    <row r="3171" s="12" customFormat="1" ht="22.8" customHeight="1">
      <c r="A3171" s="12"/>
      <c r="B3171" s="199"/>
      <c r="C3171" s="200"/>
      <c r="D3171" s="201" t="s">
        <v>73</v>
      </c>
      <c r="E3171" s="213" t="s">
        <v>4039</v>
      </c>
      <c r="F3171" s="213" t="s">
        <v>4040</v>
      </c>
      <c r="G3171" s="200"/>
      <c r="H3171" s="200"/>
      <c r="I3171" s="203"/>
      <c r="J3171" s="214">
        <f>BK3171</f>
        <v>0</v>
      </c>
      <c r="K3171" s="200"/>
      <c r="L3171" s="205"/>
      <c r="M3171" s="206"/>
      <c r="N3171" s="207"/>
      <c r="O3171" s="207"/>
      <c r="P3171" s="208">
        <f>SUM(P3172:P3188)</f>
        <v>0</v>
      </c>
      <c r="Q3171" s="207"/>
      <c r="R3171" s="208">
        <f>SUM(R3172:R3188)</f>
        <v>0.038550000000000001</v>
      </c>
      <c r="S3171" s="207"/>
      <c r="T3171" s="209">
        <f>SUM(T3172:T3188)</f>
        <v>0</v>
      </c>
      <c r="U3171" s="12"/>
      <c r="V3171" s="12"/>
      <c r="W3171" s="12"/>
      <c r="X3171" s="12"/>
      <c r="Y3171" s="12"/>
      <c r="Z3171" s="12"/>
      <c r="AA3171" s="12"/>
      <c r="AB3171" s="12"/>
      <c r="AC3171" s="12"/>
      <c r="AD3171" s="12"/>
      <c r="AE3171" s="12"/>
      <c r="AR3171" s="210" t="s">
        <v>84</v>
      </c>
      <c r="AT3171" s="211" t="s">
        <v>73</v>
      </c>
      <c r="AU3171" s="211" t="s">
        <v>82</v>
      </c>
      <c r="AY3171" s="210" t="s">
        <v>197</v>
      </c>
      <c r="BK3171" s="212">
        <f>SUM(BK3172:BK3188)</f>
        <v>0</v>
      </c>
    </row>
    <row r="3172" s="2" customFormat="1" ht="24.15" customHeight="1">
      <c r="A3172" s="41"/>
      <c r="B3172" s="42"/>
      <c r="C3172" s="215" t="s">
        <v>4041</v>
      </c>
      <c r="D3172" s="215" t="s">
        <v>199</v>
      </c>
      <c r="E3172" s="216" t="s">
        <v>4042</v>
      </c>
      <c r="F3172" s="217" t="s">
        <v>4043</v>
      </c>
      <c r="G3172" s="218" t="s">
        <v>210</v>
      </c>
      <c r="H3172" s="219">
        <v>6</v>
      </c>
      <c r="I3172" s="220"/>
      <c r="J3172" s="221">
        <f>ROUND(I3172*H3172,2)</f>
        <v>0</v>
      </c>
      <c r="K3172" s="217" t="s">
        <v>203</v>
      </c>
      <c r="L3172" s="47"/>
      <c r="M3172" s="222" t="s">
        <v>28</v>
      </c>
      <c r="N3172" s="223" t="s">
        <v>45</v>
      </c>
      <c r="O3172" s="87"/>
      <c r="P3172" s="224">
        <f>O3172*H3172</f>
        <v>0</v>
      </c>
      <c r="Q3172" s="224">
        <v>0</v>
      </c>
      <c r="R3172" s="224">
        <f>Q3172*H3172</f>
        <v>0</v>
      </c>
      <c r="S3172" s="224">
        <v>0</v>
      </c>
      <c r="T3172" s="225">
        <f>S3172*H3172</f>
        <v>0</v>
      </c>
      <c r="U3172" s="41"/>
      <c r="V3172" s="41"/>
      <c r="W3172" s="41"/>
      <c r="X3172" s="41"/>
      <c r="Y3172" s="41"/>
      <c r="Z3172" s="41"/>
      <c r="AA3172" s="41"/>
      <c r="AB3172" s="41"/>
      <c r="AC3172" s="41"/>
      <c r="AD3172" s="41"/>
      <c r="AE3172" s="41"/>
      <c r="AR3172" s="226" t="s">
        <v>283</v>
      </c>
      <c r="AT3172" s="226" t="s">
        <v>199</v>
      </c>
      <c r="AU3172" s="226" t="s">
        <v>84</v>
      </c>
      <c r="AY3172" s="20" t="s">
        <v>197</v>
      </c>
      <c r="BE3172" s="227">
        <f>IF(N3172="základní",J3172,0)</f>
        <v>0</v>
      </c>
      <c r="BF3172" s="227">
        <f>IF(N3172="snížená",J3172,0)</f>
        <v>0</v>
      </c>
      <c r="BG3172" s="227">
        <f>IF(N3172="zákl. přenesená",J3172,0)</f>
        <v>0</v>
      </c>
      <c r="BH3172" s="227">
        <f>IF(N3172="sníž. přenesená",J3172,0)</f>
        <v>0</v>
      </c>
      <c r="BI3172" s="227">
        <f>IF(N3172="nulová",J3172,0)</f>
        <v>0</v>
      </c>
      <c r="BJ3172" s="20" t="s">
        <v>82</v>
      </c>
      <c r="BK3172" s="227">
        <f>ROUND(I3172*H3172,2)</f>
        <v>0</v>
      </c>
      <c r="BL3172" s="20" t="s">
        <v>283</v>
      </c>
      <c r="BM3172" s="226" t="s">
        <v>4044</v>
      </c>
    </row>
    <row r="3173" s="2" customFormat="1">
      <c r="A3173" s="41"/>
      <c r="B3173" s="42"/>
      <c r="C3173" s="43"/>
      <c r="D3173" s="228" t="s">
        <v>206</v>
      </c>
      <c r="E3173" s="43"/>
      <c r="F3173" s="229" t="s">
        <v>4045</v>
      </c>
      <c r="G3173" s="43"/>
      <c r="H3173" s="43"/>
      <c r="I3173" s="230"/>
      <c r="J3173" s="43"/>
      <c r="K3173" s="43"/>
      <c r="L3173" s="47"/>
      <c r="M3173" s="231"/>
      <c r="N3173" s="232"/>
      <c r="O3173" s="87"/>
      <c r="P3173" s="87"/>
      <c r="Q3173" s="87"/>
      <c r="R3173" s="87"/>
      <c r="S3173" s="87"/>
      <c r="T3173" s="88"/>
      <c r="U3173" s="41"/>
      <c r="V3173" s="41"/>
      <c r="W3173" s="41"/>
      <c r="X3173" s="41"/>
      <c r="Y3173" s="41"/>
      <c r="Z3173" s="41"/>
      <c r="AA3173" s="41"/>
      <c r="AB3173" s="41"/>
      <c r="AC3173" s="41"/>
      <c r="AD3173" s="41"/>
      <c r="AE3173" s="41"/>
      <c r="AT3173" s="20" t="s">
        <v>206</v>
      </c>
      <c r="AU3173" s="20" t="s">
        <v>84</v>
      </c>
    </row>
    <row r="3174" s="15" customFormat="1">
      <c r="A3174" s="15"/>
      <c r="B3174" s="256"/>
      <c r="C3174" s="257"/>
      <c r="D3174" s="235" t="s">
        <v>213</v>
      </c>
      <c r="E3174" s="258" t="s">
        <v>28</v>
      </c>
      <c r="F3174" s="259" t="s">
        <v>3123</v>
      </c>
      <c r="G3174" s="257"/>
      <c r="H3174" s="258" t="s">
        <v>28</v>
      </c>
      <c r="I3174" s="260"/>
      <c r="J3174" s="257"/>
      <c r="K3174" s="257"/>
      <c r="L3174" s="261"/>
      <c r="M3174" s="262"/>
      <c r="N3174" s="263"/>
      <c r="O3174" s="263"/>
      <c r="P3174" s="263"/>
      <c r="Q3174" s="263"/>
      <c r="R3174" s="263"/>
      <c r="S3174" s="263"/>
      <c r="T3174" s="264"/>
      <c r="U3174" s="15"/>
      <c r="V3174" s="15"/>
      <c r="W3174" s="15"/>
      <c r="X3174" s="15"/>
      <c r="Y3174" s="15"/>
      <c r="Z3174" s="15"/>
      <c r="AA3174" s="15"/>
      <c r="AB3174" s="15"/>
      <c r="AC3174" s="15"/>
      <c r="AD3174" s="15"/>
      <c r="AE3174" s="15"/>
      <c r="AT3174" s="265" t="s">
        <v>213</v>
      </c>
      <c r="AU3174" s="265" t="s">
        <v>84</v>
      </c>
      <c r="AV3174" s="15" t="s">
        <v>82</v>
      </c>
      <c r="AW3174" s="15" t="s">
        <v>35</v>
      </c>
      <c r="AX3174" s="15" t="s">
        <v>74</v>
      </c>
      <c r="AY3174" s="265" t="s">
        <v>197</v>
      </c>
    </row>
    <row r="3175" s="13" customFormat="1">
      <c r="A3175" s="13"/>
      <c r="B3175" s="233"/>
      <c r="C3175" s="234"/>
      <c r="D3175" s="235" t="s">
        <v>213</v>
      </c>
      <c r="E3175" s="236" t="s">
        <v>28</v>
      </c>
      <c r="F3175" s="237" t="s">
        <v>3371</v>
      </c>
      <c r="G3175" s="234"/>
      <c r="H3175" s="238">
        <v>6</v>
      </c>
      <c r="I3175" s="239"/>
      <c r="J3175" s="234"/>
      <c r="K3175" s="234"/>
      <c r="L3175" s="240"/>
      <c r="M3175" s="241"/>
      <c r="N3175" s="242"/>
      <c r="O3175" s="242"/>
      <c r="P3175" s="242"/>
      <c r="Q3175" s="242"/>
      <c r="R3175" s="242"/>
      <c r="S3175" s="242"/>
      <c r="T3175" s="243"/>
      <c r="U3175" s="13"/>
      <c r="V3175" s="13"/>
      <c r="W3175" s="13"/>
      <c r="X3175" s="13"/>
      <c r="Y3175" s="13"/>
      <c r="Z3175" s="13"/>
      <c r="AA3175" s="13"/>
      <c r="AB3175" s="13"/>
      <c r="AC3175" s="13"/>
      <c r="AD3175" s="13"/>
      <c r="AE3175" s="13"/>
      <c r="AT3175" s="244" t="s">
        <v>213</v>
      </c>
      <c r="AU3175" s="244" t="s">
        <v>84</v>
      </c>
      <c r="AV3175" s="13" t="s">
        <v>84</v>
      </c>
      <c r="AW3175" s="13" t="s">
        <v>35</v>
      </c>
      <c r="AX3175" s="13" t="s">
        <v>82</v>
      </c>
      <c r="AY3175" s="244" t="s">
        <v>197</v>
      </c>
    </row>
    <row r="3176" s="2" customFormat="1" ht="16.5" customHeight="1">
      <c r="A3176" s="41"/>
      <c r="B3176" s="42"/>
      <c r="C3176" s="281" t="s">
        <v>4046</v>
      </c>
      <c r="D3176" s="281" t="s">
        <v>519</v>
      </c>
      <c r="E3176" s="282" t="s">
        <v>4047</v>
      </c>
      <c r="F3176" s="283" t="s">
        <v>4048</v>
      </c>
      <c r="G3176" s="284" t="s">
        <v>202</v>
      </c>
      <c r="H3176" s="285">
        <v>26.25</v>
      </c>
      <c r="I3176" s="286"/>
      <c r="J3176" s="287">
        <f>ROUND(I3176*H3176,2)</f>
        <v>0</v>
      </c>
      <c r="K3176" s="283" t="s">
        <v>203</v>
      </c>
      <c r="L3176" s="288"/>
      <c r="M3176" s="289" t="s">
        <v>28</v>
      </c>
      <c r="N3176" s="290" t="s">
        <v>45</v>
      </c>
      <c r="O3176" s="87"/>
      <c r="P3176" s="224">
        <f>O3176*H3176</f>
        <v>0</v>
      </c>
      <c r="Q3176" s="224">
        <v>0.001</v>
      </c>
      <c r="R3176" s="224">
        <f>Q3176*H3176</f>
        <v>0.026249999999999999</v>
      </c>
      <c r="S3176" s="224">
        <v>0</v>
      </c>
      <c r="T3176" s="225">
        <f>S3176*H3176</f>
        <v>0</v>
      </c>
      <c r="U3176" s="41"/>
      <c r="V3176" s="41"/>
      <c r="W3176" s="41"/>
      <c r="X3176" s="41"/>
      <c r="Y3176" s="41"/>
      <c r="Z3176" s="41"/>
      <c r="AA3176" s="41"/>
      <c r="AB3176" s="41"/>
      <c r="AC3176" s="41"/>
      <c r="AD3176" s="41"/>
      <c r="AE3176" s="41"/>
      <c r="AR3176" s="226" t="s">
        <v>365</v>
      </c>
      <c r="AT3176" s="226" t="s">
        <v>519</v>
      </c>
      <c r="AU3176" s="226" t="s">
        <v>84</v>
      </c>
      <c r="AY3176" s="20" t="s">
        <v>197</v>
      </c>
      <c r="BE3176" s="227">
        <f>IF(N3176="základní",J3176,0)</f>
        <v>0</v>
      </c>
      <c r="BF3176" s="227">
        <f>IF(N3176="snížená",J3176,0)</f>
        <v>0</v>
      </c>
      <c r="BG3176" s="227">
        <f>IF(N3176="zákl. přenesená",J3176,0)</f>
        <v>0</v>
      </c>
      <c r="BH3176" s="227">
        <f>IF(N3176="sníž. přenesená",J3176,0)</f>
        <v>0</v>
      </c>
      <c r="BI3176" s="227">
        <f>IF(N3176="nulová",J3176,0)</f>
        <v>0</v>
      </c>
      <c r="BJ3176" s="20" t="s">
        <v>82</v>
      </c>
      <c r="BK3176" s="227">
        <f>ROUND(I3176*H3176,2)</f>
        <v>0</v>
      </c>
      <c r="BL3176" s="20" t="s">
        <v>283</v>
      </c>
      <c r="BM3176" s="226" t="s">
        <v>4049</v>
      </c>
    </row>
    <row r="3177" s="13" customFormat="1">
      <c r="A3177" s="13"/>
      <c r="B3177" s="233"/>
      <c r="C3177" s="234"/>
      <c r="D3177" s="235" t="s">
        <v>213</v>
      </c>
      <c r="E3177" s="236" t="s">
        <v>28</v>
      </c>
      <c r="F3177" s="237" t="s">
        <v>4050</v>
      </c>
      <c r="G3177" s="234"/>
      <c r="H3177" s="238">
        <v>26.25</v>
      </c>
      <c r="I3177" s="239"/>
      <c r="J3177" s="234"/>
      <c r="K3177" s="234"/>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84</v>
      </c>
      <c r="AV3177" s="13" t="s">
        <v>84</v>
      </c>
      <c r="AW3177" s="13" t="s">
        <v>35</v>
      </c>
      <c r="AX3177" s="13" t="s">
        <v>82</v>
      </c>
      <c r="AY3177" s="244" t="s">
        <v>197</v>
      </c>
    </row>
    <row r="3178" s="2" customFormat="1" ht="21.75" customHeight="1">
      <c r="A3178" s="41"/>
      <c r="B3178" s="42"/>
      <c r="C3178" s="215" t="s">
        <v>4051</v>
      </c>
      <c r="D3178" s="215" t="s">
        <v>199</v>
      </c>
      <c r="E3178" s="216" t="s">
        <v>4052</v>
      </c>
      <c r="F3178" s="217" t="s">
        <v>4053</v>
      </c>
      <c r="G3178" s="218" t="s">
        <v>210</v>
      </c>
      <c r="H3178" s="219">
        <v>6</v>
      </c>
      <c r="I3178" s="220"/>
      <c r="J3178" s="221">
        <f>ROUND(I3178*H3178,2)</f>
        <v>0</v>
      </c>
      <c r="K3178" s="217" t="s">
        <v>203</v>
      </c>
      <c r="L3178" s="47"/>
      <c r="M3178" s="222" t="s">
        <v>28</v>
      </c>
      <c r="N3178" s="223" t="s">
        <v>45</v>
      </c>
      <c r="O3178" s="87"/>
      <c r="P3178" s="224">
        <f>O3178*H3178</f>
        <v>0</v>
      </c>
      <c r="Q3178" s="224">
        <v>0</v>
      </c>
      <c r="R3178" s="224">
        <f>Q3178*H3178</f>
        <v>0</v>
      </c>
      <c r="S3178" s="224">
        <v>0</v>
      </c>
      <c r="T3178" s="225">
        <f>S3178*H3178</f>
        <v>0</v>
      </c>
      <c r="U3178" s="41"/>
      <c r="V3178" s="41"/>
      <c r="W3178" s="41"/>
      <c r="X3178" s="41"/>
      <c r="Y3178" s="41"/>
      <c r="Z3178" s="41"/>
      <c r="AA3178" s="41"/>
      <c r="AB3178" s="41"/>
      <c r="AC3178" s="41"/>
      <c r="AD3178" s="41"/>
      <c r="AE3178" s="41"/>
      <c r="AR3178" s="226" t="s">
        <v>283</v>
      </c>
      <c r="AT3178" s="226" t="s">
        <v>199</v>
      </c>
      <c r="AU3178" s="226" t="s">
        <v>84</v>
      </c>
      <c r="AY3178" s="20" t="s">
        <v>197</v>
      </c>
      <c r="BE3178" s="227">
        <f>IF(N3178="základní",J3178,0)</f>
        <v>0</v>
      </c>
      <c r="BF3178" s="227">
        <f>IF(N3178="snížená",J3178,0)</f>
        <v>0</v>
      </c>
      <c r="BG3178" s="227">
        <f>IF(N3178="zákl. přenesená",J3178,0)</f>
        <v>0</v>
      </c>
      <c r="BH3178" s="227">
        <f>IF(N3178="sníž. přenesená",J3178,0)</f>
        <v>0</v>
      </c>
      <c r="BI3178" s="227">
        <f>IF(N3178="nulová",J3178,0)</f>
        <v>0</v>
      </c>
      <c r="BJ3178" s="20" t="s">
        <v>82</v>
      </c>
      <c r="BK3178" s="227">
        <f>ROUND(I3178*H3178,2)</f>
        <v>0</v>
      </c>
      <c r="BL3178" s="20" t="s">
        <v>283</v>
      </c>
      <c r="BM3178" s="226" t="s">
        <v>4054</v>
      </c>
    </row>
    <row r="3179" s="2" customFormat="1">
      <c r="A3179" s="41"/>
      <c r="B3179" s="42"/>
      <c r="C3179" s="43"/>
      <c r="D3179" s="228" t="s">
        <v>206</v>
      </c>
      <c r="E3179" s="43"/>
      <c r="F3179" s="229" t="s">
        <v>4055</v>
      </c>
      <c r="G3179" s="43"/>
      <c r="H3179" s="43"/>
      <c r="I3179" s="230"/>
      <c r="J3179" s="43"/>
      <c r="K3179" s="43"/>
      <c r="L3179" s="47"/>
      <c r="M3179" s="231"/>
      <c r="N3179" s="232"/>
      <c r="O3179" s="87"/>
      <c r="P3179" s="87"/>
      <c r="Q3179" s="87"/>
      <c r="R3179" s="87"/>
      <c r="S3179" s="87"/>
      <c r="T3179" s="88"/>
      <c r="U3179" s="41"/>
      <c r="V3179" s="41"/>
      <c r="W3179" s="41"/>
      <c r="X3179" s="41"/>
      <c r="Y3179" s="41"/>
      <c r="Z3179" s="41"/>
      <c r="AA3179" s="41"/>
      <c r="AB3179" s="41"/>
      <c r="AC3179" s="41"/>
      <c r="AD3179" s="41"/>
      <c r="AE3179" s="41"/>
      <c r="AT3179" s="20" t="s">
        <v>206</v>
      </c>
      <c r="AU3179" s="20" t="s">
        <v>84</v>
      </c>
    </row>
    <row r="3180" s="2" customFormat="1" ht="21.75" customHeight="1">
      <c r="A3180" s="41"/>
      <c r="B3180" s="42"/>
      <c r="C3180" s="281" t="s">
        <v>4056</v>
      </c>
      <c r="D3180" s="281" t="s">
        <v>519</v>
      </c>
      <c r="E3180" s="282" t="s">
        <v>4057</v>
      </c>
      <c r="F3180" s="283" t="s">
        <v>4058</v>
      </c>
      <c r="G3180" s="284" t="s">
        <v>210</v>
      </c>
      <c r="H3180" s="285">
        <v>6</v>
      </c>
      <c r="I3180" s="286"/>
      <c r="J3180" s="287">
        <f>ROUND(I3180*H3180,2)</f>
        <v>0</v>
      </c>
      <c r="K3180" s="283" t="s">
        <v>203</v>
      </c>
      <c r="L3180" s="288"/>
      <c r="M3180" s="289" t="s">
        <v>28</v>
      </c>
      <c r="N3180" s="290" t="s">
        <v>45</v>
      </c>
      <c r="O3180" s="87"/>
      <c r="P3180" s="224">
        <f>O3180*H3180</f>
        <v>0</v>
      </c>
      <c r="Q3180" s="224">
        <v>0.001</v>
      </c>
      <c r="R3180" s="224">
        <f>Q3180*H3180</f>
        <v>0.0060000000000000001</v>
      </c>
      <c r="S3180" s="224">
        <v>0</v>
      </c>
      <c r="T3180" s="225">
        <f>S3180*H3180</f>
        <v>0</v>
      </c>
      <c r="U3180" s="41"/>
      <c r="V3180" s="41"/>
      <c r="W3180" s="41"/>
      <c r="X3180" s="41"/>
      <c r="Y3180" s="41"/>
      <c r="Z3180" s="41"/>
      <c r="AA3180" s="41"/>
      <c r="AB3180" s="41"/>
      <c r="AC3180" s="41"/>
      <c r="AD3180" s="41"/>
      <c r="AE3180" s="41"/>
      <c r="AR3180" s="226" t="s">
        <v>365</v>
      </c>
      <c r="AT3180" s="226" t="s">
        <v>519</v>
      </c>
      <c r="AU3180" s="226" t="s">
        <v>84</v>
      </c>
      <c r="AY3180" s="20" t="s">
        <v>197</v>
      </c>
      <c r="BE3180" s="227">
        <f>IF(N3180="základní",J3180,0)</f>
        <v>0</v>
      </c>
      <c r="BF3180" s="227">
        <f>IF(N3180="snížená",J3180,0)</f>
        <v>0</v>
      </c>
      <c r="BG3180" s="227">
        <f>IF(N3180="zákl. přenesená",J3180,0)</f>
        <v>0</v>
      </c>
      <c r="BH3180" s="227">
        <f>IF(N3180="sníž. přenesená",J3180,0)</f>
        <v>0</v>
      </c>
      <c r="BI3180" s="227">
        <f>IF(N3180="nulová",J3180,0)</f>
        <v>0</v>
      </c>
      <c r="BJ3180" s="20" t="s">
        <v>82</v>
      </c>
      <c r="BK3180" s="227">
        <f>ROUND(I3180*H3180,2)</f>
        <v>0</v>
      </c>
      <c r="BL3180" s="20" t="s">
        <v>283</v>
      </c>
      <c r="BM3180" s="226" t="s">
        <v>4059</v>
      </c>
    </row>
    <row r="3181" s="2" customFormat="1" ht="24.15" customHeight="1">
      <c r="A3181" s="41"/>
      <c r="B3181" s="42"/>
      <c r="C3181" s="215" t="s">
        <v>4060</v>
      </c>
      <c r="D3181" s="215" t="s">
        <v>199</v>
      </c>
      <c r="E3181" s="216" t="s">
        <v>4061</v>
      </c>
      <c r="F3181" s="217" t="s">
        <v>4062</v>
      </c>
      <c r="G3181" s="218" t="s">
        <v>210</v>
      </c>
      <c r="H3181" s="219">
        <v>6</v>
      </c>
      <c r="I3181" s="220"/>
      <c r="J3181" s="221">
        <f>ROUND(I3181*H3181,2)</f>
        <v>0</v>
      </c>
      <c r="K3181" s="217" t="s">
        <v>203</v>
      </c>
      <c r="L3181" s="47"/>
      <c r="M3181" s="222" t="s">
        <v>28</v>
      </c>
      <c r="N3181" s="223" t="s">
        <v>45</v>
      </c>
      <c r="O3181" s="87"/>
      <c r="P3181" s="224">
        <f>O3181*H3181</f>
        <v>0</v>
      </c>
      <c r="Q3181" s="224">
        <v>0</v>
      </c>
      <c r="R3181" s="224">
        <f>Q3181*H3181</f>
        <v>0</v>
      </c>
      <c r="S3181" s="224">
        <v>0</v>
      </c>
      <c r="T3181" s="225">
        <f>S3181*H3181</f>
        <v>0</v>
      </c>
      <c r="U3181" s="41"/>
      <c r="V3181" s="41"/>
      <c r="W3181" s="41"/>
      <c r="X3181" s="41"/>
      <c r="Y3181" s="41"/>
      <c r="Z3181" s="41"/>
      <c r="AA3181" s="41"/>
      <c r="AB3181" s="41"/>
      <c r="AC3181" s="41"/>
      <c r="AD3181" s="41"/>
      <c r="AE3181" s="41"/>
      <c r="AR3181" s="226" t="s">
        <v>283</v>
      </c>
      <c r="AT3181" s="226" t="s">
        <v>199</v>
      </c>
      <c r="AU3181" s="226" t="s">
        <v>84</v>
      </c>
      <c r="AY3181" s="20" t="s">
        <v>197</v>
      </c>
      <c r="BE3181" s="227">
        <f>IF(N3181="základní",J3181,0)</f>
        <v>0</v>
      </c>
      <c r="BF3181" s="227">
        <f>IF(N3181="snížená",J3181,0)</f>
        <v>0</v>
      </c>
      <c r="BG3181" s="227">
        <f>IF(N3181="zákl. přenesená",J3181,0)</f>
        <v>0</v>
      </c>
      <c r="BH3181" s="227">
        <f>IF(N3181="sníž. přenesená",J3181,0)</f>
        <v>0</v>
      </c>
      <c r="BI3181" s="227">
        <f>IF(N3181="nulová",J3181,0)</f>
        <v>0</v>
      </c>
      <c r="BJ3181" s="20" t="s">
        <v>82</v>
      </c>
      <c r="BK3181" s="227">
        <f>ROUND(I3181*H3181,2)</f>
        <v>0</v>
      </c>
      <c r="BL3181" s="20" t="s">
        <v>283</v>
      </c>
      <c r="BM3181" s="226" t="s">
        <v>4063</v>
      </c>
    </row>
    <row r="3182" s="2" customFormat="1">
      <c r="A3182" s="41"/>
      <c r="B3182" s="42"/>
      <c r="C3182" s="43"/>
      <c r="D3182" s="228" t="s">
        <v>206</v>
      </c>
      <c r="E3182" s="43"/>
      <c r="F3182" s="229" t="s">
        <v>4064</v>
      </c>
      <c r="G3182" s="43"/>
      <c r="H3182" s="43"/>
      <c r="I3182" s="230"/>
      <c r="J3182" s="43"/>
      <c r="K3182" s="43"/>
      <c r="L3182" s="47"/>
      <c r="M3182" s="231"/>
      <c r="N3182" s="232"/>
      <c r="O3182" s="87"/>
      <c r="P3182" s="87"/>
      <c r="Q3182" s="87"/>
      <c r="R3182" s="87"/>
      <c r="S3182" s="87"/>
      <c r="T3182" s="88"/>
      <c r="U3182" s="41"/>
      <c r="V3182" s="41"/>
      <c r="W3182" s="41"/>
      <c r="X3182" s="41"/>
      <c r="Y3182" s="41"/>
      <c r="Z3182" s="41"/>
      <c r="AA3182" s="41"/>
      <c r="AB3182" s="41"/>
      <c r="AC3182" s="41"/>
      <c r="AD3182" s="41"/>
      <c r="AE3182" s="41"/>
      <c r="AT3182" s="20" t="s">
        <v>206</v>
      </c>
      <c r="AU3182" s="20" t="s">
        <v>84</v>
      </c>
    </row>
    <row r="3183" s="2" customFormat="1" ht="16.5" customHeight="1">
      <c r="A3183" s="41"/>
      <c r="B3183" s="42"/>
      <c r="C3183" s="281" t="s">
        <v>4065</v>
      </c>
      <c r="D3183" s="281" t="s">
        <v>519</v>
      </c>
      <c r="E3183" s="282" t="s">
        <v>4066</v>
      </c>
      <c r="F3183" s="283" t="s">
        <v>4067</v>
      </c>
      <c r="G3183" s="284" t="s">
        <v>265</v>
      </c>
      <c r="H3183" s="285">
        <v>42</v>
      </c>
      <c r="I3183" s="286"/>
      <c r="J3183" s="287">
        <f>ROUND(I3183*H3183,2)</f>
        <v>0</v>
      </c>
      <c r="K3183" s="283" t="s">
        <v>203</v>
      </c>
      <c r="L3183" s="288"/>
      <c r="M3183" s="289" t="s">
        <v>28</v>
      </c>
      <c r="N3183" s="290" t="s">
        <v>45</v>
      </c>
      <c r="O3183" s="87"/>
      <c r="P3183" s="224">
        <f>O3183*H3183</f>
        <v>0</v>
      </c>
      <c r="Q3183" s="224">
        <v>0.00014999999999999999</v>
      </c>
      <c r="R3183" s="224">
        <f>Q3183*H3183</f>
        <v>0.0062999999999999992</v>
      </c>
      <c r="S3183" s="224">
        <v>0</v>
      </c>
      <c r="T3183" s="225">
        <f>S3183*H3183</f>
        <v>0</v>
      </c>
      <c r="U3183" s="41"/>
      <c r="V3183" s="41"/>
      <c r="W3183" s="41"/>
      <c r="X3183" s="41"/>
      <c r="Y3183" s="41"/>
      <c r="Z3183" s="41"/>
      <c r="AA3183" s="41"/>
      <c r="AB3183" s="41"/>
      <c r="AC3183" s="41"/>
      <c r="AD3183" s="41"/>
      <c r="AE3183" s="41"/>
      <c r="AR3183" s="226" t="s">
        <v>365</v>
      </c>
      <c r="AT3183" s="226" t="s">
        <v>519</v>
      </c>
      <c r="AU3183" s="226" t="s">
        <v>84</v>
      </c>
      <c r="AY3183" s="20" t="s">
        <v>197</v>
      </c>
      <c r="BE3183" s="227">
        <f>IF(N3183="základní",J3183,0)</f>
        <v>0</v>
      </c>
      <c r="BF3183" s="227">
        <f>IF(N3183="snížená",J3183,0)</f>
        <v>0</v>
      </c>
      <c r="BG3183" s="227">
        <f>IF(N3183="zákl. přenesená",J3183,0)</f>
        <v>0</v>
      </c>
      <c r="BH3183" s="227">
        <f>IF(N3183="sníž. přenesená",J3183,0)</f>
        <v>0</v>
      </c>
      <c r="BI3183" s="227">
        <f>IF(N3183="nulová",J3183,0)</f>
        <v>0</v>
      </c>
      <c r="BJ3183" s="20" t="s">
        <v>82</v>
      </c>
      <c r="BK3183" s="227">
        <f>ROUND(I3183*H3183,2)</f>
        <v>0</v>
      </c>
      <c r="BL3183" s="20" t="s">
        <v>283</v>
      </c>
      <c r="BM3183" s="226" t="s">
        <v>4068</v>
      </c>
    </row>
    <row r="3184" s="13" customFormat="1">
      <c r="A3184" s="13"/>
      <c r="B3184" s="233"/>
      <c r="C3184" s="234"/>
      <c r="D3184" s="235" t="s">
        <v>213</v>
      </c>
      <c r="E3184" s="236" t="s">
        <v>28</v>
      </c>
      <c r="F3184" s="237" t="s">
        <v>4069</v>
      </c>
      <c r="G3184" s="234"/>
      <c r="H3184" s="238">
        <v>42</v>
      </c>
      <c r="I3184" s="239"/>
      <c r="J3184" s="234"/>
      <c r="K3184" s="234"/>
      <c r="L3184" s="240"/>
      <c r="M3184" s="241"/>
      <c r="N3184" s="242"/>
      <c r="O3184" s="242"/>
      <c r="P3184" s="242"/>
      <c r="Q3184" s="242"/>
      <c r="R3184" s="242"/>
      <c r="S3184" s="242"/>
      <c r="T3184" s="243"/>
      <c r="U3184" s="13"/>
      <c r="V3184" s="13"/>
      <c r="W3184" s="13"/>
      <c r="X3184" s="13"/>
      <c r="Y3184" s="13"/>
      <c r="Z3184" s="13"/>
      <c r="AA3184" s="13"/>
      <c r="AB3184" s="13"/>
      <c r="AC3184" s="13"/>
      <c r="AD3184" s="13"/>
      <c r="AE3184" s="13"/>
      <c r="AT3184" s="244" t="s">
        <v>213</v>
      </c>
      <c r="AU3184" s="244" t="s">
        <v>84</v>
      </c>
      <c r="AV3184" s="13" t="s">
        <v>84</v>
      </c>
      <c r="AW3184" s="13" t="s">
        <v>35</v>
      </c>
      <c r="AX3184" s="13" t="s">
        <v>82</v>
      </c>
      <c r="AY3184" s="244" t="s">
        <v>197</v>
      </c>
    </row>
    <row r="3185" s="2" customFormat="1" ht="24.15" customHeight="1">
      <c r="A3185" s="41"/>
      <c r="B3185" s="42"/>
      <c r="C3185" s="215" t="s">
        <v>4070</v>
      </c>
      <c r="D3185" s="215" t="s">
        <v>199</v>
      </c>
      <c r="E3185" s="216" t="s">
        <v>4071</v>
      </c>
      <c r="F3185" s="217" t="s">
        <v>4072</v>
      </c>
      <c r="G3185" s="218" t="s">
        <v>428</v>
      </c>
      <c r="H3185" s="219">
        <v>0.039</v>
      </c>
      <c r="I3185" s="220"/>
      <c r="J3185" s="221">
        <f>ROUND(I3185*H3185,2)</f>
        <v>0</v>
      </c>
      <c r="K3185" s="217" t="s">
        <v>203</v>
      </c>
      <c r="L3185" s="47"/>
      <c r="M3185" s="222" t="s">
        <v>28</v>
      </c>
      <c r="N3185" s="223" t="s">
        <v>45</v>
      </c>
      <c r="O3185" s="87"/>
      <c r="P3185" s="224">
        <f>O3185*H3185</f>
        <v>0</v>
      </c>
      <c r="Q3185" s="224">
        <v>0</v>
      </c>
      <c r="R3185" s="224">
        <f>Q3185*H3185</f>
        <v>0</v>
      </c>
      <c r="S3185" s="224">
        <v>0</v>
      </c>
      <c r="T3185" s="225">
        <f>S3185*H3185</f>
        <v>0</v>
      </c>
      <c r="U3185" s="41"/>
      <c r="V3185" s="41"/>
      <c r="W3185" s="41"/>
      <c r="X3185" s="41"/>
      <c r="Y3185" s="41"/>
      <c r="Z3185" s="41"/>
      <c r="AA3185" s="41"/>
      <c r="AB3185" s="41"/>
      <c r="AC3185" s="41"/>
      <c r="AD3185" s="41"/>
      <c r="AE3185" s="41"/>
      <c r="AR3185" s="226" t="s">
        <v>283</v>
      </c>
      <c r="AT3185" s="226" t="s">
        <v>199</v>
      </c>
      <c r="AU3185" s="226" t="s">
        <v>84</v>
      </c>
      <c r="AY3185" s="20" t="s">
        <v>197</v>
      </c>
      <c r="BE3185" s="227">
        <f>IF(N3185="základní",J3185,0)</f>
        <v>0</v>
      </c>
      <c r="BF3185" s="227">
        <f>IF(N3185="snížená",J3185,0)</f>
        <v>0</v>
      </c>
      <c r="BG3185" s="227">
        <f>IF(N3185="zákl. přenesená",J3185,0)</f>
        <v>0</v>
      </c>
      <c r="BH3185" s="227">
        <f>IF(N3185="sníž. přenesená",J3185,0)</f>
        <v>0</v>
      </c>
      <c r="BI3185" s="227">
        <f>IF(N3185="nulová",J3185,0)</f>
        <v>0</v>
      </c>
      <c r="BJ3185" s="20" t="s">
        <v>82</v>
      </c>
      <c r="BK3185" s="227">
        <f>ROUND(I3185*H3185,2)</f>
        <v>0</v>
      </c>
      <c r="BL3185" s="20" t="s">
        <v>283</v>
      </c>
      <c r="BM3185" s="226" t="s">
        <v>4073</v>
      </c>
    </row>
    <row r="3186" s="2" customFormat="1">
      <c r="A3186" s="41"/>
      <c r="B3186" s="42"/>
      <c r="C3186" s="43"/>
      <c r="D3186" s="228" t="s">
        <v>206</v>
      </c>
      <c r="E3186" s="43"/>
      <c r="F3186" s="229" t="s">
        <v>4074</v>
      </c>
      <c r="G3186" s="43"/>
      <c r="H3186" s="43"/>
      <c r="I3186" s="230"/>
      <c r="J3186" s="43"/>
      <c r="K3186" s="43"/>
      <c r="L3186" s="47"/>
      <c r="M3186" s="231"/>
      <c r="N3186" s="232"/>
      <c r="O3186" s="87"/>
      <c r="P3186" s="87"/>
      <c r="Q3186" s="87"/>
      <c r="R3186" s="87"/>
      <c r="S3186" s="87"/>
      <c r="T3186" s="88"/>
      <c r="U3186" s="41"/>
      <c r="V3186" s="41"/>
      <c r="W3186" s="41"/>
      <c r="X3186" s="41"/>
      <c r="Y3186" s="41"/>
      <c r="Z3186" s="41"/>
      <c r="AA3186" s="41"/>
      <c r="AB3186" s="41"/>
      <c r="AC3186" s="41"/>
      <c r="AD3186" s="41"/>
      <c r="AE3186" s="41"/>
      <c r="AT3186" s="20" t="s">
        <v>206</v>
      </c>
      <c r="AU3186" s="20" t="s">
        <v>84</v>
      </c>
    </row>
    <row r="3187" s="2" customFormat="1" ht="37.8" customHeight="1">
      <c r="A3187" s="41"/>
      <c r="B3187" s="42"/>
      <c r="C3187" s="215" t="s">
        <v>4075</v>
      </c>
      <c r="D3187" s="215" t="s">
        <v>199</v>
      </c>
      <c r="E3187" s="216" t="s">
        <v>4076</v>
      </c>
      <c r="F3187" s="217" t="s">
        <v>4077</v>
      </c>
      <c r="G3187" s="218" t="s">
        <v>428</v>
      </c>
      <c r="H3187" s="219">
        <v>0.039</v>
      </c>
      <c r="I3187" s="220"/>
      <c r="J3187" s="221">
        <f>ROUND(I3187*H3187,2)</f>
        <v>0</v>
      </c>
      <c r="K3187" s="217" t="s">
        <v>203</v>
      </c>
      <c r="L3187" s="47"/>
      <c r="M3187" s="222" t="s">
        <v>28</v>
      </c>
      <c r="N3187" s="223" t="s">
        <v>45</v>
      </c>
      <c r="O3187" s="87"/>
      <c r="P3187" s="224">
        <f>O3187*H3187</f>
        <v>0</v>
      </c>
      <c r="Q3187" s="224">
        <v>0</v>
      </c>
      <c r="R3187" s="224">
        <f>Q3187*H3187</f>
        <v>0</v>
      </c>
      <c r="S3187" s="224">
        <v>0</v>
      </c>
      <c r="T3187" s="225">
        <f>S3187*H3187</f>
        <v>0</v>
      </c>
      <c r="U3187" s="41"/>
      <c r="V3187" s="41"/>
      <c r="W3187" s="41"/>
      <c r="X3187" s="41"/>
      <c r="Y3187" s="41"/>
      <c r="Z3187" s="41"/>
      <c r="AA3187" s="41"/>
      <c r="AB3187" s="41"/>
      <c r="AC3187" s="41"/>
      <c r="AD3187" s="41"/>
      <c r="AE3187" s="41"/>
      <c r="AR3187" s="226" t="s">
        <v>283</v>
      </c>
      <c r="AT3187" s="226" t="s">
        <v>199</v>
      </c>
      <c r="AU3187" s="226" t="s">
        <v>84</v>
      </c>
      <c r="AY3187" s="20" t="s">
        <v>197</v>
      </c>
      <c r="BE3187" s="227">
        <f>IF(N3187="základní",J3187,0)</f>
        <v>0</v>
      </c>
      <c r="BF3187" s="227">
        <f>IF(N3187="snížená",J3187,0)</f>
        <v>0</v>
      </c>
      <c r="BG3187" s="227">
        <f>IF(N3187="zákl. přenesená",J3187,0)</f>
        <v>0</v>
      </c>
      <c r="BH3187" s="227">
        <f>IF(N3187="sníž. přenesená",J3187,0)</f>
        <v>0</v>
      </c>
      <c r="BI3187" s="227">
        <f>IF(N3187="nulová",J3187,0)</f>
        <v>0</v>
      </c>
      <c r="BJ3187" s="20" t="s">
        <v>82</v>
      </c>
      <c r="BK3187" s="227">
        <f>ROUND(I3187*H3187,2)</f>
        <v>0</v>
      </c>
      <c r="BL3187" s="20" t="s">
        <v>283</v>
      </c>
      <c r="BM3187" s="226" t="s">
        <v>4078</v>
      </c>
    </row>
    <row r="3188" s="2" customFormat="1">
      <c r="A3188" s="41"/>
      <c r="B3188" s="42"/>
      <c r="C3188" s="43"/>
      <c r="D3188" s="228" t="s">
        <v>206</v>
      </c>
      <c r="E3188" s="43"/>
      <c r="F3188" s="229" t="s">
        <v>4079</v>
      </c>
      <c r="G3188" s="43"/>
      <c r="H3188" s="43"/>
      <c r="I3188" s="230"/>
      <c r="J3188" s="43"/>
      <c r="K3188" s="43"/>
      <c r="L3188" s="47"/>
      <c r="M3188" s="231"/>
      <c r="N3188" s="232"/>
      <c r="O3188" s="87"/>
      <c r="P3188" s="87"/>
      <c r="Q3188" s="87"/>
      <c r="R3188" s="87"/>
      <c r="S3188" s="87"/>
      <c r="T3188" s="88"/>
      <c r="U3188" s="41"/>
      <c r="V3188" s="41"/>
      <c r="W3188" s="41"/>
      <c r="X3188" s="41"/>
      <c r="Y3188" s="41"/>
      <c r="Z3188" s="41"/>
      <c r="AA3188" s="41"/>
      <c r="AB3188" s="41"/>
      <c r="AC3188" s="41"/>
      <c r="AD3188" s="41"/>
      <c r="AE3188" s="41"/>
      <c r="AT3188" s="20" t="s">
        <v>206</v>
      </c>
      <c r="AU3188" s="20" t="s">
        <v>84</v>
      </c>
    </row>
    <row r="3189" s="12" customFormat="1" ht="25.92" customHeight="1">
      <c r="A3189" s="12"/>
      <c r="B3189" s="199"/>
      <c r="C3189" s="200"/>
      <c r="D3189" s="201" t="s">
        <v>73</v>
      </c>
      <c r="E3189" s="202" t="s">
        <v>4080</v>
      </c>
      <c r="F3189" s="202" t="s">
        <v>4081</v>
      </c>
      <c r="G3189" s="200"/>
      <c r="H3189" s="200"/>
      <c r="I3189" s="203"/>
      <c r="J3189" s="204">
        <f>BK3189</f>
        <v>0</v>
      </c>
      <c r="K3189" s="200"/>
      <c r="L3189" s="205"/>
      <c r="M3189" s="206"/>
      <c r="N3189" s="207"/>
      <c r="O3189" s="207"/>
      <c r="P3189" s="208">
        <f>SUM(P3190:P3193)</f>
        <v>0</v>
      </c>
      <c r="Q3189" s="207"/>
      <c r="R3189" s="208">
        <f>SUM(R3190:R3193)</f>
        <v>0</v>
      </c>
      <c r="S3189" s="207"/>
      <c r="T3189" s="209">
        <f>SUM(T3190:T3193)</f>
        <v>0</v>
      </c>
      <c r="U3189" s="12"/>
      <c r="V3189" s="12"/>
      <c r="W3189" s="12"/>
      <c r="X3189" s="12"/>
      <c r="Y3189" s="12"/>
      <c r="Z3189" s="12"/>
      <c r="AA3189" s="12"/>
      <c r="AB3189" s="12"/>
      <c r="AC3189" s="12"/>
      <c r="AD3189" s="12"/>
      <c r="AE3189" s="12"/>
      <c r="AR3189" s="210" t="s">
        <v>204</v>
      </c>
      <c r="AT3189" s="211" t="s">
        <v>73</v>
      </c>
      <c r="AU3189" s="211" t="s">
        <v>74</v>
      </c>
      <c r="AY3189" s="210" t="s">
        <v>197</v>
      </c>
      <c r="BK3189" s="212">
        <f>SUM(BK3190:BK3193)</f>
        <v>0</v>
      </c>
    </row>
    <row r="3190" s="2" customFormat="1" ht="16.5" customHeight="1">
      <c r="A3190" s="41"/>
      <c r="B3190" s="42"/>
      <c r="C3190" s="215" t="s">
        <v>4082</v>
      </c>
      <c r="D3190" s="215" t="s">
        <v>199</v>
      </c>
      <c r="E3190" s="216" t="s">
        <v>4083</v>
      </c>
      <c r="F3190" s="217" t="s">
        <v>4084</v>
      </c>
      <c r="G3190" s="218" t="s">
        <v>4085</v>
      </c>
      <c r="H3190" s="219">
        <v>500</v>
      </c>
      <c r="I3190" s="220"/>
      <c r="J3190" s="221">
        <f>ROUND(I3190*H3190,2)</f>
        <v>0</v>
      </c>
      <c r="K3190" s="217" t="s">
        <v>203</v>
      </c>
      <c r="L3190" s="47"/>
      <c r="M3190" s="222" t="s">
        <v>28</v>
      </c>
      <c r="N3190" s="223" t="s">
        <v>45</v>
      </c>
      <c r="O3190" s="87"/>
      <c r="P3190" s="224">
        <f>O3190*H3190</f>
        <v>0</v>
      </c>
      <c r="Q3190" s="224">
        <v>0</v>
      </c>
      <c r="R3190" s="224">
        <f>Q3190*H3190</f>
        <v>0</v>
      </c>
      <c r="S3190" s="224">
        <v>0</v>
      </c>
      <c r="T3190" s="225">
        <f>S3190*H3190</f>
        <v>0</v>
      </c>
      <c r="U3190" s="41"/>
      <c r="V3190" s="41"/>
      <c r="W3190" s="41"/>
      <c r="X3190" s="41"/>
      <c r="Y3190" s="41"/>
      <c r="Z3190" s="41"/>
      <c r="AA3190" s="41"/>
      <c r="AB3190" s="41"/>
      <c r="AC3190" s="41"/>
      <c r="AD3190" s="41"/>
      <c r="AE3190" s="41"/>
      <c r="AR3190" s="226" t="s">
        <v>2057</v>
      </c>
      <c r="AT3190" s="226" t="s">
        <v>199</v>
      </c>
      <c r="AU3190" s="226" t="s">
        <v>82</v>
      </c>
      <c r="AY3190" s="20" t="s">
        <v>197</v>
      </c>
      <c r="BE3190" s="227">
        <f>IF(N3190="základní",J3190,0)</f>
        <v>0</v>
      </c>
      <c r="BF3190" s="227">
        <f>IF(N3190="snížená",J3190,0)</f>
        <v>0</v>
      </c>
      <c r="BG3190" s="227">
        <f>IF(N3190="zákl. přenesená",J3190,0)</f>
        <v>0</v>
      </c>
      <c r="BH3190" s="227">
        <f>IF(N3190="sníž. přenesená",J3190,0)</f>
        <v>0</v>
      </c>
      <c r="BI3190" s="227">
        <f>IF(N3190="nulová",J3190,0)</f>
        <v>0</v>
      </c>
      <c r="BJ3190" s="20" t="s">
        <v>82</v>
      </c>
      <c r="BK3190" s="227">
        <f>ROUND(I3190*H3190,2)</f>
        <v>0</v>
      </c>
      <c r="BL3190" s="20" t="s">
        <v>2057</v>
      </c>
      <c r="BM3190" s="226" t="s">
        <v>4086</v>
      </c>
    </row>
    <row r="3191" s="2" customFormat="1">
      <c r="A3191" s="41"/>
      <c r="B3191" s="42"/>
      <c r="C3191" s="43"/>
      <c r="D3191" s="228" t="s">
        <v>206</v>
      </c>
      <c r="E3191" s="43"/>
      <c r="F3191" s="229" t="s">
        <v>4087</v>
      </c>
      <c r="G3191" s="43"/>
      <c r="H3191" s="43"/>
      <c r="I3191" s="230"/>
      <c r="J3191" s="43"/>
      <c r="K3191" s="43"/>
      <c r="L3191" s="47"/>
      <c r="M3191" s="231"/>
      <c r="N3191" s="232"/>
      <c r="O3191" s="87"/>
      <c r="P3191" s="87"/>
      <c r="Q3191" s="87"/>
      <c r="R3191" s="87"/>
      <c r="S3191" s="87"/>
      <c r="T3191" s="88"/>
      <c r="U3191" s="41"/>
      <c r="V3191" s="41"/>
      <c r="W3191" s="41"/>
      <c r="X3191" s="41"/>
      <c r="Y3191" s="41"/>
      <c r="Z3191" s="41"/>
      <c r="AA3191" s="41"/>
      <c r="AB3191" s="41"/>
      <c r="AC3191" s="41"/>
      <c r="AD3191" s="41"/>
      <c r="AE3191" s="41"/>
      <c r="AT3191" s="20" t="s">
        <v>206</v>
      </c>
      <c r="AU3191" s="20" t="s">
        <v>82</v>
      </c>
    </row>
    <row r="3192" s="15" customFormat="1">
      <c r="A3192" s="15"/>
      <c r="B3192" s="256"/>
      <c r="C3192" s="257"/>
      <c r="D3192" s="235" t="s">
        <v>213</v>
      </c>
      <c r="E3192" s="258" t="s">
        <v>28</v>
      </c>
      <c r="F3192" s="259" t="s">
        <v>412</v>
      </c>
      <c r="G3192" s="257"/>
      <c r="H3192" s="258" t="s">
        <v>28</v>
      </c>
      <c r="I3192" s="260"/>
      <c r="J3192" s="257"/>
      <c r="K3192" s="257"/>
      <c r="L3192" s="261"/>
      <c r="M3192" s="262"/>
      <c r="N3192" s="263"/>
      <c r="O3192" s="263"/>
      <c r="P3192" s="263"/>
      <c r="Q3192" s="263"/>
      <c r="R3192" s="263"/>
      <c r="S3192" s="263"/>
      <c r="T3192" s="264"/>
      <c r="U3192" s="15"/>
      <c r="V3192" s="15"/>
      <c r="W3192" s="15"/>
      <c r="X3192" s="15"/>
      <c r="Y3192" s="15"/>
      <c r="Z3192" s="15"/>
      <c r="AA3192" s="15"/>
      <c r="AB3192" s="15"/>
      <c r="AC3192" s="15"/>
      <c r="AD3192" s="15"/>
      <c r="AE3192" s="15"/>
      <c r="AT3192" s="265" t="s">
        <v>213</v>
      </c>
      <c r="AU3192" s="265" t="s">
        <v>82</v>
      </c>
      <c r="AV3192" s="15" t="s">
        <v>82</v>
      </c>
      <c r="AW3192" s="15" t="s">
        <v>35</v>
      </c>
      <c r="AX3192" s="15" t="s">
        <v>74</v>
      </c>
      <c r="AY3192" s="265" t="s">
        <v>197</v>
      </c>
    </row>
    <row r="3193" s="13" customFormat="1">
      <c r="A3193" s="13"/>
      <c r="B3193" s="233"/>
      <c r="C3193" s="234"/>
      <c r="D3193" s="235" t="s">
        <v>213</v>
      </c>
      <c r="E3193" s="236" t="s">
        <v>28</v>
      </c>
      <c r="F3193" s="237" t="s">
        <v>4088</v>
      </c>
      <c r="G3193" s="234"/>
      <c r="H3193" s="238">
        <v>500</v>
      </c>
      <c r="I3193" s="239"/>
      <c r="J3193" s="234"/>
      <c r="K3193" s="234"/>
      <c r="L3193" s="240"/>
      <c r="M3193" s="277"/>
      <c r="N3193" s="278"/>
      <c r="O3193" s="278"/>
      <c r="P3193" s="278"/>
      <c r="Q3193" s="278"/>
      <c r="R3193" s="278"/>
      <c r="S3193" s="278"/>
      <c r="T3193" s="279"/>
      <c r="U3193" s="13"/>
      <c r="V3193" s="13"/>
      <c r="W3193" s="13"/>
      <c r="X3193" s="13"/>
      <c r="Y3193" s="13"/>
      <c r="Z3193" s="13"/>
      <c r="AA3193" s="13"/>
      <c r="AB3193" s="13"/>
      <c r="AC3193" s="13"/>
      <c r="AD3193" s="13"/>
      <c r="AE3193" s="13"/>
      <c r="AT3193" s="244" t="s">
        <v>213</v>
      </c>
      <c r="AU3193" s="244" t="s">
        <v>82</v>
      </c>
      <c r="AV3193" s="13" t="s">
        <v>84</v>
      </c>
      <c r="AW3193" s="13" t="s">
        <v>35</v>
      </c>
      <c r="AX3193" s="13" t="s">
        <v>82</v>
      </c>
      <c r="AY3193" s="244" t="s">
        <v>197</v>
      </c>
    </row>
    <row r="3194" s="2" customFormat="1" ht="6.96" customHeight="1">
      <c r="A3194" s="41"/>
      <c r="B3194" s="62"/>
      <c r="C3194" s="63"/>
      <c r="D3194" s="63"/>
      <c r="E3194" s="63"/>
      <c r="F3194" s="63"/>
      <c r="G3194" s="63"/>
      <c r="H3194" s="63"/>
      <c r="I3194" s="63"/>
      <c r="J3194" s="63"/>
      <c r="K3194" s="63"/>
      <c r="L3194" s="47"/>
      <c r="M3194" s="41"/>
      <c r="O3194" s="41"/>
      <c r="P3194" s="41"/>
      <c r="Q3194" s="41"/>
      <c r="R3194" s="41"/>
      <c r="S3194" s="41"/>
      <c r="T3194" s="41"/>
      <c r="U3194" s="41"/>
      <c r="V3194" s="41"/>
      <c r="W3194" s="41"/>
      <c r="X3194" s="41"/>
      <c r="Y3194" s="41"/>
      <c r="Z3194" s="41"/>
      <c r="AA3194" s="41"/>
      <c r="AB3194" s="41"/>
      <c r="AC3194" s="41"/>
      <c r="AD3194" s="41"/>
      <c r="AE3194" s="41"/>
    </row>
  </sheetData>
  <sheetProtection sheet="1" autoFilter="0" formatColumns="0" formatRows="0" objects="1" scenarios="1" spinCount="100000" saltValue="ZTxm/n6Xh8cYkVJETYccN+QplsvEW53iAu7QaSqxYXlT7R1JQaGtksTmZ3X5bQqmplLIZ5kgQEcPCpdwVagD2w==" hashValue="EDOx/bidI56zHjWkhG6ILqEaFS0FnGqWRw0/Jwicj96LRWejn+f1vNtG+slbz7lJ5xDEMp9fsebCZxYbHIPdIg==" algorithmName="SHA-512" password="CC35"/>
  <autoFilter ref="C112:K3193"/>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4_02/122251104"/>
    <hyperlink ref="F126" r:id="rId2" display="https://podminky.urs.cz/item/CS_URS_2024_02/132251254"/>
    <hyperlink ref="F146" r:id="rId3" display="https://podminky.urs.cz/item/CS_URS_2024_02/162751117"/>
    <hyperlink ref="F154" r:id="rId4" display="https://podminky.urs.cz/item/CS_URS_2024_02/162751119"/>
    <hyperlink ref="F162" r:id="rId5" display="https://podminky.urs.cz/item/CS_URS_2024_02/167151101"/>
    <hyperlink ref="F167" r:id="rId6" display="https://podminky.urs.cz/item/CS_URS_2024_02/171201231"/>
    <hyperlink ref="F170" r:id="rId7" display="https://podminky.urs.cz/item/CS_URS_2024_02/171251201"/>
    <hyperlink ref="F177" r:id="rId8" display="https://podminky.urs.cz/item/CS_URS_2024_02/174151101"/>
    <hyperlink ref="F185" r:id="rId9" display="https://podminky.urs.cz/item/CS_URS_2024_02/175151201"/>
    <hyperlink ref="F193" r:id="rId10" display="https://podminky.urs.cz/item/CS_URS_2024_02/175151209"/>
    <hyperlink ref="F195" r:id="rId11" display="https://podminky.urs.cz/item/CS_URS_2024_02/181912112"/>
    <hyperlink ref="F200" r:id="rId12" display="https://podminky.urs.cz/item/CS_URS_2024_02/213221101"/>
    <hyperlink ref="F219" r:id="rId13" display="https://podminky.urs.cz/item/CS_URS_2024_02/270001111"/>
    <hyperlink ref="F231" r:id="rId14" display="https://podminky.urs.cz/item/CS_URS_2024_02/270001112"/>
    <hyperlink ref="F238" r:id="rId15" display="https://podminky.urs.cz/item/CS_URS_2024_02/270001113"/>
    <hyperlink ref="F252" r:id="rId16" display="https://podminky.urs.cz/item/CS_URS_2024_02/273322511"/>
    <hyperlink ref="F257" r:id="rId17" display="https://podminky.urs.cz/item/CS_URS_2024_02/273351121"/>
    <hyperlink ref="F264" r:id="rId18" display="https://podminky.urs.cz/item/CS_URS_2024_02/273351122"/>
    <hyperlink ref="F266" r:id="rId19" display="https://podminky.urs.cz/item/CS_URS_2024_02/273362021"/>
    <hyperlink ref="F271" r:id="rId20" display="https://podminky.urs.cz/item/CS_URS_2024_02/274322511"/>
    <hyperlink ref="F284" r:id="rId21" display="https://podminky.urs.cz/item/CS_URS_2024_02/274351121"/>
    <hyperlink ref="F298" r:id="rId22" display="https://podminky.urs.cz/item/CS_URS_2024_02/274351122"/>
    <hyperlink ref="F300" r:id="rId23" display="https://podminky.urs.cz/item/CS_URS_2024_02/274361821"/>
    <hyperlink ref="F306" r:id="rId24" display="https://podminky.urs.cz/item/CS_URS_2024_02/311113153"/>
    <hyperlink ref="F311" r:id="rId25" display="https://podminky.urs.cz/item/CS_URS_2024_02/311235101"/>
    <hyperlink ref="F321" r:id="rId26" display="https://podminky.urs.cz/item/CS_URS_2024_02/311235131"/>
    <hyperlink ref="F340" r:id="rId27" display="https://podminky.urs.cz/item/CS_URS_2024_02/311235151"/>
    <hyperlink ref="F371" r:id="rId28" display="https://podminky.urs.cz/item/CS_URS_2024_02/311235181"/>
    <hyperlink ref="F409" r:id="rId29" display="https://podminky.urs.cz/item/CS_URS_2024_02/311238931"/>
    <hyperlink ref="F414" r:id="rId30" display="https://podminky.urs.cz/item/CS_URS_2024_02/311238935"/>
    <hyperlink ref="F419" r:id="rId31" display="https://podminky.urs.cz/item/CS_URS_2024_02/311238937"/>
    <hyperlink ref="F424" r:id="rId32" display="https://podminky.urs.cz/item/CS_URS_2024_02/311238939"/>
    <hyperlink ref="F434" r:id="rId33" display="https://podminky.urs.cz/item/CS_URS_2024_02/311321611"/>
    <hyperlink ref="F439" r:id="rId34" display="https://podminky.urs.cz/item/CS_URS_2024_02/311351121"/>
    <hyperlink ref="F444" r:id="rId35" display="https://podminky.urs.cz/item/CS_URS_2024_02/311351122"/>
    <hyperlink ref="F446" r:id="rId36" display="https://podminky.urs.cz/item/CS_URS_2024_02/311361821"/>
    <hyperlink ref="F454" r:id="rId37" display="https://podminky.urs.cz/item/CS_URS_2024_02/317168013"/>
    <hyperlink ref="F458" r:id="rId38" display="https://podminky.urs.cz/item/CS_URS_2024_02/317168021"/>
    <hyperlink ref="F462" r:id="rId39" display="https://podminky.urs.cz/item/CS_URS_2024_02/317168022"/>
    <hyperlink ref="F466" r:id="rId40" display="https://podminky.urs.cz/item/CS_URS_2024_02/317168051"/>
    <hyperlink ref="F472" r:id="rId41" display="https://podminky.urs.cz/item/CS_URS_2024_02/317168052"/>
    <hyperlink ref="F479" r:id="rId42" display="https://podminky.urs.cz/item/CS_URS_2024_02/317168053"/>
    <hyperlink ref="F488" r:id="rId43" display="https://podminky.urs.cz/item/CS_URS_2024_02/317168054"/>
    <hyperlink ref="F494" r:id="rId44" display="https://podminky.urs.cz/item/CS_URS_2024_02/317168057"/>
    <hyperlink ref="F500" r:id="rId45" display="https://podminky.urs.cz/item/CS_URS_2024_02/317941125"/>
    <hyperlink ref="F507" r:id="rId46" display="https://podminky.urs.cz/item/CS_URS_2024_02/317998110"/>
    <hyperlink ref="F513" r:id="rId47" display="https://podminky.urs.cz/item/CS_URS_2024_02/317998115"/>
    <hyperlink ref="F522" r:id="rId48" display="https://podminky.urs.cz/item/CS_URS_2024_02/342244211"/>
    <hyperlink ref="F530" r:id="rId49" display="https://podminky.urs.cz/item/CS_URS_2024_02/342244221"/>
    <hyperlink ref="F550" r:id="rId50" display="https://podminky.urs.cz/item/CS_URS_2024_02/342291121"/>
    <hyperlink ref="F557" r:id="rId51" display="https://podminky.urs.cz/item/CS_URS_2024_02/410002101"/>
    <hyperlink ref="F577" r:id="rId52" display="https://podminky.urs.cz/item/CS_URS_2024_02/410002111"/>
    <hyperlink ref="F601" r:id="rId53" display="https://podminky.urs.cz/item/CS_URS_2024_02/411321616"/>
    <hyperlink ref="F627" r:id="rId54" display="https://podminky.urs.cz/item/CS_URS_2024_02/411351011"/>
    <hyperlink ref="F654" r:id="rId55" display="https://podminky.urs.cz/item/CS_URS_2024_02/411351012"/>
    <hyperlink ref="F656" r:id="rId56" display="https://podminky.urs.cz/item/CS_URS_2024_02/411354313"/>
    <hyperlink ref="F669" r:id="rId57" display="https://podminky.urs.cz/item/CS_URS_2024_02/411354314"/>
    <hyperlink ref="F671" r:id="rId58" display="https://podminky.urs.cz/item/CS_URS_2024_02/411361821"/>
    <hyperlink ref="F691" r:id="rId59" display="https://podminky.urs.cz/item/CS_URS_2024_02/411362021"/>
    <hyperlink ref="F698" r:id="rId60" display="https://podminky.urs.cz/item/CS_URS_2024_02/417321616"/>
    <hyperlink ref="F712" r:id="rId61" display="https://podminky.urs.cz/item/CS_URS_2024_02/417351115"/>
    <hyperlink ref="F726" r:id="rId62" display="https://podminky.urs.cz/item/CS_URS_2024_02/417351116"/>
    <hyperlink ref="F728" r:id="rId63" display="https://podminky.urs.cz/item/CS_URS_2024_02/417361821"/>
    <hyperlink ref="F732" r:id="rId64" display="https://podminky.urs.cz/item/CS_URS_2024_02/430321616"/>
    <hyperlink ref="F749" r:id="rId65" display="https://podminky.urs.cz/item/CS_URS_2024_02/430361821"/>
    <hyperlink ref="F753" r:id="rId66" display="https://podminky.urs.cz/item/CS_URS_2024_02/431351121"/>
    <hyperlink ref="F768" r:id="rId67" display="https://podminky.urs.cz/item/CS_URS_2024_02/431351122"/>
    <hyperlink ref="F770" r:id="rId68" display="https://podminky.urs.cz/item/CS_URS_2024_02/434351141"/>
    <hyperlink ref="F775" r:id="rId69" display="https://podminky.urs.cz/item/CS_URS_2024_02/434351142"/>
    <hyperlink ref="F778" r:id="rId70" display="https://podminky.urs.cz/item/CS_URS_2024_02/611131321"/>
    <hyperlink ref="F790" r:id="rId71" display="https://podminky.urs.cz/item/CS_URS_2024_02/611131325"/>
    <hyperlink ref="F795" r:id="rId72" display="https://podminky.urs.cz/item/CS_URS_2024_02/611321341"/>
    <hyperlink ref="F797" r:id="rId73" display="https://podminky.urs.cz/item/CS_URS_2024_02/611321345"/>
    <hyperlink ref="F799" r:id="rId74" display="https://podminky.urs.cz/item/CS_URS_2024_02/611321391"/>
    <hyperlink ref="F801" r:id="rId75" display="https://podminky.urs.cz/item/CS_URS_2024_02/611321395"/>
    <hyperlink ref="F803" r:id="rId76" display="https://podminky.urs.cz/item/CS_URS_2024_02/612131321"/>
    <hyperlink ref="F894" r:id="rId77" display="https://podminky.urs.cz/item/CS_URS_2024_02/612142001"/>
    <hyperlink ref="F898" r:id="rId78" display="https://podminky.urs.cz/item/CS_URS_2024_02/612321311"/>
    <hyperlink ref="F902" r:id="rId79" display="https://podminky.urs.cz/item/CS_URS_2024_02/612321341"/>
    <hyperlink ref="F908" r:id="rId80" display="https://podminky.urs.cz/item/CS_URS_2024_02/612321391"/>
    <hyperlink ref="F912" r:id="rId81" display="https://podminky.urs.cz/item/CS_URS_2024_02/612325101"/>
    <hyperlink ref="F916" r:id="rId82" display="https://podminky.urs.cz/item/CS_URS_2024_02/612325102"/>
    <hyperlink ref="F924" r:id="rId83" display="https://podminky.urs.cz/item/CS_URS_2024_02/619991005"/>
    <hyperlink ref="F930" r:id="rId84" display="https://podminky.urs.cz/item/CS_URS_2024_02/621131321"/>
    <hyperlink ref="F932" r:id="rId85" display="https://podminky.urs.cz/item/CS_URS_2024_02/621151031"/>
    <hyperlink ref="F934" r:id="rId86" display="https://podminky.urs.cz/item/CS_URS_2024_02/621211021"/>
    <hyperlink ref="F941" r:id="rId87" display="https://podminky.urs.cz/item/CS_URS_2024_02/621251101"/>
    <hyperlink ref="F943" r:id="rId88" display="https://podminky.urs.cz/item/CS_URS_2024_02/621321311"/>
    <hyperlink ref="F948" r:id="rId89" display="https://podminky.urs.cz/item/CS_URS_2024_02/621531012"/>
    <hyperlink ref="F950" r:id="rId90" display="https://podminky.urs.cz/item/CS_URS_2024_02/622131321"/>
    <hyperlink ref="F958" r:id="rId91" display="https://podminky.urs.cz/item/CS_URS_2024_02/622142001"/>
    <hyperlink ref="F965" r:id="rId92" display="https://podminky.urs.cz/item/CS_URS_2024_02/622143003"/>
    <hyperlink ref="F976" r:id="rId93" display="https://podminky.urs.cz/item/CS_URS_2024_02/622143004"/>
    <hyperlink ref="F993" r:id="rId94" display="https://podminky.urs.cz/item/CS_URS_2024_02/622151021"/>
    <hyperlink ref="F1000" r:id="rId95" display="https://podminky.urs.cz/item/CS_URS_2024_02/622151031"/>
    <hyperlink ref="F1007" r:id="rId96" display="https://podminky.urs.cz/item/CS_URS_2024_02/622211021"/>
    <hyperlink ref="F1019" r:id="rId97" display="https://podminky.urs.cz/item/CS_URS_2024_02/622251101"/>
    <hyperlink ref="F1021" r:id="rId98" display="https://podminky.urs.cz/item/CS_URS_2024_02/622252001"/>
    <hyperlink ref="F1027" r:id="rId99" display="https://podminky.urs.cz/item/CS_URS_2024_02/622252002"/>
    <hyperlink ref="F1073" r:id="rId100" display="https://podminky.urs.cz/item/CS_URS_2024_02/622321311"/>
    <hyperlink ref="F1081" r:id="rId101" display="https://podminky.urs.cz/item/CS_URS_2024_02/622511112"/>
    <hyperlink ref="F1088" r:id="rId102" display="https://podminky.urs.cz/item/CS_URS_2024_02/622531012"/>
    <hyperlink ref="F1094" r:id="rId103" display="https://podminky.urs.cz/item/CS_URS_2024_02/629991012"/>
    <hyperlink ref="F1110" r:id="rId104" display="https://podminky.urs.cz/item/CS_URS_2024_02/631311115"/>
    <hyperlink ref="F1134" r:id="rId105" display="https://podminky.urs.cz/item/CS_URS_2024_02/631319011"/>
    <hyperlink ref="F1136" r:id="rId106" display="https://podminky.urs.cz/item/CS_URS_2024_02/631319232"/>
    <hyperlink ref="F1153" r:id="rId107" display="https://podminky.urs.cz/item/CS_URS_2024_02/631351101"/>
    <hyperlink ref="F1162" r:id="rId108" display="https://podminky.urs.cz/item/CS_URS_2024_02/631351102"/>
    <hyperlink ref="F1164" r:id="rId109" display="https://podminky.urs.cz/item/CS_URS_2024_02/631362021"/>
    <hyperlink ref="F1189" r:id="rId110" display="https://podminky.urs.cz/item/CS_URS_2024_02/632451022"/>
    <hyperlink ref="F1193" r:id="rId111" display="https://podminky.urs.cz/item/CS_URS_2024_02/632451101"/>
    <hyperlink ref="F1204" r:id="rId112" display="https://podminky.urs.cz/item/CS_URS_2024_02/632451234"/>
    <hyperlink ref="F1236" r:id="rId113" display="https://podminky.urs.cz/item/CS_URS_2024_02/632451292"/>
    <hyperlink ref="F1268" r:id="rId114" display="https://podminky.urs.cz/item/CS_URS_2024_02/632481213"/>
    <hyperlink ref="F1285" r:id="rId115" display="https://podminky.urs.cz/item/CS_URS_2024_02/633811111"/>
    <hyperlink ref="F1317" r:id="rId116" display="https://podminky.urs.cz/item/CS_URS_2024_02/634112126"/>
    <hyperlink ref="F1325" r:id="rId117" display="https://podminky.urs.cz/item/CS_URS_2024_02/634112123"/>
    <hyperlink ref="F1345" r:id="rId118" display="https://podminky.urs.cz/item/CS_URS_2024_02/634911113"/>
    <hyperlink ref="F1359" r:id="rId119" display="https://podminky.urs.cz/item/CS_URS_2024_02/642942111"/>
    <hyperlink ref="F1382" r:id="rId120" display="https://podminky.urs.cz/item/CS_URS_2024_02/642945111"/>
    <hyperlink ref="F1400" r:id="rId121" display="https://podminky.urs.cz/item/CS_URS_2024_02/642945112"/>
    <hyperlink ref="F1412" r:id="rId122" display="https://podminky.urs.cz/item/CS_URS_2024_02/941311112"/>
    <hyperlink ref="F1416" r:id="rId123" display="https://podminky.urs.cz/item/CS_URS_2024_02/941311212"/>
    <hyperlink ref="F1419" r:id="rId124" display="https://podminky.urs.cz/item/CS_URS_2024_02/941311332"/>
    <hyperlink ref="F1421" r:id="rId125" display="https://podminky.urs.cz/item/CS_URS_2024_02/941311812"/>
    <hyperlink ref="F1423" r:id="rId126" display="https://podminky.urs.cz/item/CS_URS_2024_02/944511111"/>
    <hyperlink ref="F1425" r:id="rId127" display="https://podminky.urs.cz/item/CS_URS_2024_02/944511211"/>
    <hyperlink ref="F1428" r:id="rId128" display="https://podminky.urs.cz/item/CS_URS_2024_02/944511811"/>
    <hyperlink ref="F1430" r:id="rId129" display="https://podminky.urs.cz/item/CS_URS_2024_02/946112116"/>
    <hyperlink ref="F1432" r:id="rId130" display="https://podminky.urs.cz/item/CS_URS_2024_02/946112216"/>
    <hyperlink ref="F1435" r:id="rId131" display="https://podminky.urs.cz/item/CS_URS_2024_02/946112816"/>
    <hyperlink ref="F1437" r:id="rId132" display="https://podminky.urs.cz/item/CS_URS_2024_02/949101111"/>
    <hyperlink ref="F1444" r:id="rId133" display="https://podminky.urs.cz/item/CS_URS_2024_02/952901111"/>
    <hyperlink ref="F1450" r:id="rId134" display="https://podminky.urs.cz/item/CS_URS_2024_02/952901114"/>
    <hyperlink ref="F1454" r:id="rId135" display="https://podminky.urs.cz/item/CS_URS_2024_02/953943211"/>
    <hyperlink ref="F1462" r:id="rId136" display="https://podminky.urs.cz/item/CS_URS_2024_02/971033231"/>
    <hyperlink ref="F1467" r:id="rId137" display="https://podminky.urs.cz/item/CS_URS_2024_02/971033241"/>
    <hyperlink ref="F1474" r:id="rId138" display="https://podminky.urs.cz/item/CS_URS_2024_02/971033331"/>
    <hyperlink ref="F1500" r:id="rId139" display="https://podminky.urs.cz/item/CS_URS_2024_02/971033341"/>
    <hyperlink ref="F1511" r:id="rId140" display="https://podminky.urs.cz/item/CS_URS_2024_02/971033431"/>
    <hyperlink ref="F1521" r:id="rId141" display="https://podminky.urs.cz/item/CS_URS_2024_02/971033441"/>
    <hyperlink ref="F1529" r:id="rId142" display="https://podminky.urs.cz/item/CS_URS_2024_02/973031151"/>
    <hyperlink ref="F1538" r:id="rId143" display="https://podminky.urs.cz/item/CS_URS_2024_02/974032142"/>
    <hyperlink ref="F1542" r:id="rId144" display="https://podminky.urs.cz/item/CS_URS_2024_02/974032164"/>
    <hyperlink ref="F1546" r:id="rId145" display="https://podminky.urs.cz/item/CS_URS_2024_02/974032165"/>
    <hyperlink ref="F1554" r:id="rId146" display="https://podminky.urs.cz/item/CS_URS_2024_02/974032169"/>
    <hyperlink ref="F1559" r:id="rId147" display="https://podminky.urs.cz/item/CS_URS_2024_02/977151122"/>
    <hyperlink ref="F1568" r:id="rId148" display="https://podminky.urs.cz/item/CS_URS_2024_02/977151123"/>
    <hyperlink ref="F1577" r:id="rId149" display="https://podminky.urs.cz/item/CS_URS_2024_02/977151124"/>
    <hyperlink ref="F1582" r:id="rId150" display="https://podminky.urs.cz/item/CS_URS_2024_02/977151126"/>
    <hyperlink ref="F1587" r:id="rId151" display="https://podminky.urs.cz/item/CS_URS_2024_02/977151127"/>
    <hyperlink ref="F1592" r:id="rId152" display="https://podminky.urs.cz/item/CS_URS_2024_02/977151128"/>
    <hyperlink ref="F1600" r:id="rId153" display="https://podminky.urs.cz/item/CS_URS_2024_02/993111111"/>
    <hyperlink ref="F1602" r:id="rId154" display="https://podminky.urs.cz/item/CS_URS_2024_02/993111119"/>
    <hyperlink ref="F1605" r:id="rId155" display="https://podminky.urs.cz/item/CS_URS_2024_02/993121111"/>
    <hyperlink ref="F1608" r:id="rId156" display="https://podminky.urs.cz/item/CS_URS_2024_02/993121119"/>
    <hyperlink ref="F1614" r:id="rId157" display="https://podminky.urs.cz/item/CS_URS_2024_02/997013113"/>
    <hyperlink ref="F1616" r:id="rId158" display="https://podminky.urs.cz/item/CS_URS_2024_02/997013219"/>
    <hyperlink ref="F1618" r:id="rId159" display="https://podminky.urs.cz/item/CS_URS_2024_02/997013501"/>
    <hyperlink ref="F1620" r:id="rId160" display="https://podminky.urs.cz/item/CS_URS_2024_02/997013509"/>
    <hyperlink ref="F1623" r:id="rId161" display="https://podminky.urs.cz/item/CS_URS_2024_02/997013631"/>
    <hyperlink ref="F1626" r:id="rId162" display="https://podminky.urs.cz/item/CS_URS_2024_02/998011002"/>
    <hyperlink ref="F1630" r:id="rId163" display="https://podminky.urs.cz/item/CS_URS_2024_02/711111001"/>
    <hyperlink ref="F1637" r:id="rId164" display="https://podminky.urs.cz/item/CS_URS_2024_02/711112001"/>
    <hyperlink ref="F1646" r:id="rId165" display="https://podminky.urs.cz/item/CS_URS_2024_02/711113127"/>
    <hyperlink ref="F1653" r:id="rId166" display="https://podminky.urs.cz/item/CS_URS_2024_02/711141559"/>
    <hyperlink ref="F1660" r:id="rId167" display="https://podminky.urs.cz/item/CS_URS_2024_02/711161212"/>
    <hyperlink ref="F1667" r:id="rId168" display="https://podminky.urs.cz/item/CS_URS_2024_02/711161383"/>
    <hyperlink ref="F1674" r:id="rId169" display="https://podminky.urs.cz/item/CS_URS_2024_02/998711102"/>
    <hyperlink ref="F1676" r:id="rId170" display="https://podminky.urs.cz/item/CS_URS_2024_02/998711192"/>
    <hyperlink ref="F1679" r:id="rId171" display="https://podminky.urs.cz/item/CS_URS_2024_02/712311101"/>
    <hyperlink ref="F1686" r:id="rId172" display="https://podminky.urs.cz/item/CS_URS_2024_02/712331111"/>
    <hyperlink ref="F1693" r:id="rId173" display="https://podminky.urs.cz/item/CS_URS_2024_02/712341559"/>
    <hyperlink ref="F1700" r:id="rId174" display="https://podminky.urs.cz/item/CS_URS_2024_02/712341659"/>
    <hyperlink ref="F1707" r:id="rId175" display="https://podminky.urs.cz/item/CS_URS_2024_02/712361701"/>
    <hyperlink ref="F1715" r:id="rId176" display="https://podminky.urs.cz/item/CS_URS_2024_02/712363115"/>
    <hyperlink ref="F1726" r:id="rId177" display="https://podminky.urs.cz/item/CS_URS_2024_02/712363122"/>
    <hyperlink ref="F1730" r:id="rId178" display="https://podminky.urs.cz/item/CS_URS_2024_02/712363352"/>
    <hyperlink ref="F1739" r:id="rId179" display="https://podminky.urs.cz/item/CS_URS_2024_02/712363353"/>
    <hyperlink ref="F1747" r:id="rId180" display="https://podminky.urs.cz/item/CS_URS_2024_02/712363354"/>
    <hyperlink ref="F1751" r:id="rId181" display="https://podminky.urs.cz/item/CS_URS_2024_02/712363384"/>
    <hyperlink ref="F1755" r:id="rId182" display="https://podminky.urs.cz/item/CS_URS_2024_02/712363604"/>
    <hyperlink ref="F1760" r:id="rId183" display="https://podminky.urs.cz/item/CS_URS_2024_02/712363605"/>
    <hyperlink ref="F1765" r:id="rId184" display="https://podminky.urs.cz/item/CS_URS_2024_02/712363606"/>
    <hyperlink ref="F1774" r:id="rId185" display="https://podminky.urs.cz/item/CS_URS_2024_02/712391171"/>
    <hyperlink ref="F1781" r:id="rId186" display="https://podminky.urs.cz/item/CS_URS_2024_02/712771203"/>
    <hyperlink ref="F1793" r:id="rId187" display="https://podminky.urs.cz/item/CS_URS_2024_02/712771221"/>
    <hyperlink ref="F1800" r:id="rId188" display="https://podminky.urs.cz/item/CS_URS_2024_02/712771255"/>
    <hyperlink ref="F1805" r:id="rId189" display="https://podminky.urs.cz/item/CS_URS_2024_02/712771401"/>
    <hyperlink ref="F1812" r:id="rId190" display="https://podminky.urs.cz/item/CS_URS_2024_02/712771521"/>
    <hyperlink ref="F1818" r:id="rId191" display="https://podminky.urs.cz/item/CS_URS_2024_02/712771613"/>
    <hyperlink ref="F1827" r:id="rId192" display="https://podminky.urs.cz/item/CS_URS_2024_02/712811101"/>
    <hyperlink ref="F1840" r:id="rId193" display="https://podminky.urs.cz/item/CS_URS_2024_02/712831101"/>
    <hyperlink ref="F1859" r:id="rId194" display="https://podminky.urs.cz/item/CS_URS_2024_02/712841559"/>
    <hyperlink ref="F1885" r:id="rId195" display="https://podminky.urs.cz/item/CS_URS_2024_02/712861702"/>
    <hyperlink ref="F1898" r:id="rId196" display="https://podminky.urs.cz/item/CS_URS_2024_02/998712102"/>
    <hyperlink ref="F1900" r:id="rId197" display="https://podminky.urs.cz/item/CS_URS_2024_02/998712192"/>
    <hyperlink ref="F1903" r:id="rId198" display="https://podminky.urs.cz/item/CS_URS_2024_02/713121111"/>
    <hyperlink ref="F1927" r:id="rId199" display="https://podminky.urs.cz/item/CS_URS_2024_02/713121121"/>
    <hyperlink ref="F1974" r:id="rId200" display="https://podminky.urs.cz/item/CS_URS_2024_02/713131241"/>
    <hyperlink ref="F1985" r:id="rId201" display="https://podminky.urs.cz/item/CS_URS_2024_02/713141151"/>
    <hyperlink ref="F1992" r:id="rId202" display="https://podminky.urs.cz/item/CS_URS_2024_02/713141152"/>
    <hyperlink ref="F2001" r:id="rId203" display="https://podminky.urs.cz/item/CS_URS_2024_02/713141212"/>
    <hyperlink ref="F2018" r:id="rId204" display="https://podminky.urs.cz/item/CS_URS_2024_02/713141252"/>
    <hyperlink ref="F2026" r:id="rId205" display="https://podminky.urs.cz/item/CS_URS_2024_02/713141262"/>
    <hyperlink ref="F2032" r:id="rId206" display="https://podminky.urs.cz/item/CS_URS_2024_02/713141263"/>
    <hyperlink ref="F2037" r:id="rId207" display="https://podminky.urs.cz/item/CS_URS_2024_02/713141336"/>
    <hyperlink ref="F2053" r:id="rId208" display="https://podminky.urs.cz/item/CS_URS_2024_02/713141358"/>
    <hyperlink ref="F2062" r:id="rId209" display="https://podminky.urs.cz/item/CS_URS_2024_02/713191233"/>
    <hyperlink ref="F2069" r:id="rId210" display="https://podminky.urs.cz/item/CS_URS_2024_02/713191321"/>
    <hyperlink ref="F2077" r:id="rId211" display="https://podminky.urs.cz/item/CS_URS_2024_02/998713102"/>
    <hyperlink ref="F2079" r:id="rId212" display="https://podminky.urs.cz/item/CS_URS_2024_02/998713192"/>
    <hyperlink ref="F2082" r:id="rId213" display="https://podminky.urs.cz/item/CS_URS_2024_02/736110262"/>
    <hyperlink ref="F2093" r:id="rId214" display="https://podminky.urs.cz/item/CS_URS_2024_02/736110651"/>
    <hyperlink ref="F2104" r:id="rId215" display="https://podminky.urs.cz/item/CS_URS_2024_02/998733102"/>
    <hyperlink ref="F2106" r:id="rId216" display="https://podminky.urs.cz/item/CS_URS_2024_02/998733193"/>
    <hyperlink ref="F2109" r:id="rId217" display="https://podminky.urs.cz/item/CS_URS_2024_02/762361332"/>
    <hyperlink ref="F2115" r:id="rId218" display="https://podminky.urs.cz/item/CS_URS_2024_02/762526110"/>
    <hyperlink ref="F2132" r:id="rId219" display="https://podminky.urs.cz/item/CS_URS_2024_02/762595001"/>
    <hyperlink ref="F2134" r:id="rId220" display="https://podminky.urs.cz/item/CS_URS_2024_02/998762102"/>
    <hyperlink ref="F2136" r:id="rId221" display="https://podminky.urs.cz/item/CS_URS_2024_02/998762194"/>
    <hyperlink ref="F2139" r:id="rId222" display="https://podminky.urs.cz/item/CS_URS_2024_02/763121422"/>
    <hyperlink ref="F2159" r:id="rId223" display="https://podminky.urs.cz/item/CS_URS_2024_02/763121712"/>
    <hyperlink ref="F2167" r:id="rId224" display="https://podminky.urs.cz/item/CS_URS_2024_02/763131411"/>
    <hyperlink ref="F2180" r:id="rId225" display="https://podminky.urs.cz/item/CS_URS_2024_02/763131421"/>
    <hyperlink ref="F2189" r:id="rId226" display="https://podminky.urs.cz/item/CS_URS_2024_02/763131722"/>
    <hyperlink ref="F2195" r:id="rId227" display="https://podminky.urs.cz/item/CS_URS_2024_02/763131765"/>
    <hyperlink ref="F2204" r:id="rId228" display="https://podminky.urs.cz/item/CS_URS_2024_02/763164511"/>
    <hyperlink ref="F2209" r:id="rId229" display="https://podminky.urs.cz/item/CS_URS_2024_02/763172323"/>
    <hyperlink ref="F2214" r:id="rId230" display="https://podminky.urs.cz/item/CS_URS_2024_02/763172355"/>
    <hyperlink ref="F2243" r:id="rId231" display="https://podminky.urs.cz/item/CS_URS_2024_02/763412112"/>
    <hyperlink ref="F2253" r:id="rId232" display="https://podminky.urs.cz/item/CS_URS_2024_02/763412122"/>
    <hyperlink ref="F2263" r:id="rId233" display="https://podminky.urs.cz/item/CS_URS_2024_02/763431001"/>
    <hyperlink ref="F2274" r:id="rId234" display="https://podminky.urs.cz/item/CS_URS_2024_02/763431201"/>
    <hyperlink ref="F2283" r:id="rId235" display="https://podminky.urs.cz/item/CS_URS_2024_02/998763402"/>
    <hyperlink ref="F2285" r:id="rId236" display="https://podminky.urs.cz/item/CS_URS_2024_02/998763491"/>
    <hyperlink ref="F2288" r:id="rId237" display="https://podminky.urs.cz/item/CS_URS_2024_02/764011612"/>
    <hyperlink ref="F2292" r:id="rId238" display="https://podminky.urs.cz/item/CS_URS_2024_02/764011617"/>
    <hyperlink ref="F2296" r:id="rId239" display="https://podminky.urs.cz/item/CS_URS_2024_02/764215608"/>
    <hyperlink ref="F2300" r:id="rId240" display="https://podminky.urs.cz/item/CS_URS_2024_02/764215646"/>
    <hyperlink ref="F2307" r:id="rId241" display="https://podminky.urs.cz/item/CS_URS_2024_02/764216643"/>
    <hyperlink ref="F2315" r:id="rId242" display="https://podminky.urs.cz/item/CS_URS_2024_02/764216644"/>
    <hyperlink ref="F2319" r:id="rId243" display="https://podminky.urs.cz/item/CS_URS_2024_02/998764202"/>
    <hyperlink ref="F2321" r:id="rId244" display="https://podminky.urs.cz/item/CS_URS_2024_02/998764292"/>
    <hyperlink ref="F2324" r:id="rId245" display="https://podminky.urs.cz/item/CS_URS_2024_02/766660001"/>
    <hyperlink ref="F2335" r:id="rId246" display="https://podminky.urs.cz/item/CS_URS_2024_02/766660002"/>
    <hyperlink ref="F2347" r:id="rId247" display="https://podminky.urs.cz/item/CS_URS_2024_02/766660021"/>
    <hyperlink ref="F2356" r:id="rId248" display="https://podminky.urs.cz/item/CS_URS_2024_02/766660022"/>
    <hyperlink ref="F2365" r:id="rId249" display="https://podminky.urs.cz/item/CS_URS_2024_02/766660031"/>
    <hyperlink ref="F2374" r:id="rId250" display="https://podminky.urs.cz/item/CS_URS_2024_02/766660717"/>
    <hyperlink ref="F2426" r:id="rId251" display="https://podminky.urs.cz/item/CS_URS_2024_02/766694116"/>
    <hyperlink ref="F2436" r:id="rId252" display="https://podminky.urs.cz/item/CS_URS_2024_02/766694126"/>
    <hyperlink ref="F2447" r:id="rId253" display="https://podminky.urs.cz/item/CS_URS_2024_02/998766202"/>
    <hyperlink ref="F2449" r:id="rId254" display="https://podminky.urs.cz/item/CS_URS_2024_02/998766292"/>
    <hyperlink ref="F2452" r:id="rId255" display="https://podminky.urs.cz/item/CS_URS_2024_02/767122111"/>
    <hyperlink ref="F2469" r:id="rId256" display="https://podminky.urs.cz/item/CS_URS_2024_02/767163121"/>
    <hyperlink ref="F2488" r:id="rId257" display="https://podminky.urs.cz/item/CS_URS_2024_02/767165111"/>
    <hyperlink ref="F2494" r:id="rId258" display="https://podminky.urs.cz/item/CS_URS_2024_02/767223221"/>
    <hyperlink ref="F2511" r:id="rId259" display="https://podminky.urs.cz/item/CS_URS_2024_02/767531121"/>
    <hyperlink ref="F2517" r:id="rId260" display="https://podminky.urs.cz/item/CS_URS_2024_02/767531215"/>
    <hyperlink ref="F2523" r:id="rId261" display="https://podminky.urs.cz/item/CS_URS_2024_02/767646411"/>
    <hyperlink ref="F2530" r:id="rId262" display="https://podminky.urs.cz/item/CS_URS_2024_02/767881118"/>
    <hyperlink ref="F2538" r:id="rId263" display="https://podminky.urs.cz/item/CS_URS_2024_02/767881161"/>
    <hyperlink ref="F2604" r:id="rId264" display="https://podminky.urs.cz/item/CS_URS_2024_02/767316312"/>
    <hyperlink ref="F2695" r:id="rId265" display="https://podminky.urs.cz/item/CS_URS_2024_02/998767202"/>
    <hyperlink ref="F2697" r:id="rId266" display="https://podminky.urs.cz/item/CS_URS_2024_02/998767292"/>
    <hyperlink ref="F2700" r:id="rId267" display="https://podminky.urs.cz/item/CS_URS_2024_02/771111011"/>
    <hyperlink ref="F2706" r:id="rId268" display="https://podminky.urs.cz/item/CS_URS_2024_02/771121011"/>
    <hyperlink ref="F2715" r:id="rId269" display="https://podminky.urs.cz/item/CS_URS_2024_02/771161011"/>
    <hyperlink ref="F2723" r:id="rId270" display="https://podminky.urs.cz/item/CS_URS_2024_02/771161021"/>
    <hyperlink ref="F2731" r:id="rId271" display="https://podminky.urs.cz/item/CS_URS_2024_02/771161022"/>
    <hyperlink ref="F2737" r:id="rId272" display="https://podminky.urs.cz/item/CS_URS_2024_02/771274313"/>
    <hyperlink ref="F2744" r:id="rId273" display="https://podminky.urs.cz/item/CS_URS_2024_02/771274332"/>
    <hyperlink ref="F2752" r:id="rId274" display="https://podminky.urs.cz/item/CS_URS_2024_02/771474113"/>
    <hyperlink ref="F2767" r:id="rId275" display="https://podminky.urs.cz/item/CS_URS_2024_02/771474133"/>
    <hyperlink ref="F2774" r:id="rId276" display="https://podminky.urs.cz/item/CS_URS_2024_02/771574413"/>
    <hyperlink ref="F2794" r:id="rId277" display="https://podminky.urs.cz/item/CS_URS_2024_02/771574419"/>
    <hyperlink ref="F2804" r:id="rId278" display="https://podminky.urs.cz/item/CS_URS_2024_02/771591112"/>
    <hyperlink ref="F2821" r:id="rId279" display="https://podminky.urs.cz/item/CS_URS_2024_02/771591115"/>
    <hyperlink ref="F2825" r:id="rId280" display="https://podminky.urs.cz/item/CS_URS_2024_02/771591117"/>
    <hyperlink ref="F2831" r:id="rId281" display="https://podminky.urs.cz/item/CS_URS_2024_02/771591122"/>
    <hyperlink ref="F2835" r:id="rId282" display="https://podminky.urs.cz/item/CS_URS_2024_02/771591241"/>
    <hyperlink ref="F2845" r:id="rId283" display="https://podminky.urs.cz/item/CS_URS_2024_02/771591242"/>
    <hyperlink ref="F2855" r:id="rId284" display="https://podminky.urs.cz/item/CS_URS_2024_02/771591264"/>
    <hyperlink ref="F2865" r:id="rId285" display="https://podminky.urs.cz/item/CS_URS_2024_02/771592011"/>
    <hyperlink ref="F2867" r:id="rId286" display="https://podminky.urs.cz/item/CS_URS_2024_02/998771102"/>
    <hyperlink ref="F2869" r:id="rId287" display="https://podminky.urs.cz/item/CS_URS_2024_02/998771192"/>
    <hyperlink ref="F2872" r:id="rId288" display="https://podminky.urs.cz/item/CS_URS_2024_02/776111311"/>
    <hyperlink ref="F2874" r:id="rId289" display="https://podminky.urs.cz/item/CS_URS_2024_02/776121112"/>
    <hyperlink ref="F2876" r:id="rId290" display="https://podminky.urs.cz/item/CS_URS_2024_02/776141122"/>
    <hyperlink ref="F2878" r:id="rId291" display="https://podminky.urs.cz/item/CS_URS_2024_02/776251111"/>
    <hyperlink ref="F2894" r:id="rId292" display="https://podminky.urs.cz/item/CS_URS_2024_02/776251411"/>
    <hyperlink ref="F2896" r:id="rId293" display="https://podminky.urs.cz/item/CS_URS_2024_02/776411111"/>
    <hyperlink ref="F2916" r:id="rId294" display="https://podminky.urs.cz/item/CS_URS_2024_02/998776102"/>
    <hyperlink ref="F2918" r:id="rId295" display="https://podminky.urs.cz/item/CS_URS_2024_02/998776192"/>
    <hyperlink ref="F2921" r:id="rId296" display="https://podminky.urs.cz/item/CS_URS_2024_02/777111111"/>
    <hyperlink ref="F2923" r:id="rId297" display="https://podminky.urs.cz/item/CS_URS_2024_02/777131201"/>
    <hyperlink ref="F2925" r:id="rId298" display="https://podminky.urs.cz/item/CS_URS_2024_02/777511101"/>
    <hyperlink ref="F2935" r:id="rId299" display="https://podminky.urs.cz/item/CS_URS_2024_02/777511181"/>
    <hyperlink ref="F2945" r:id="rId300" display="https://podminky.urs.cz/item/CS_URS_2024_02/998777102"/>
    <hyperlink ref="F2947" r:id="rId301" display="https://podminky.urs.cz/item/CS_URS_2024_02/998777192"/>
    <hyperlink ref="F2963" r:id="rId302" display="https://podminky.urs.cz/item/CS_URS_2024_02/781121011"/>
    <hyperlink ref="F2965" r:id="rId303" display="https://podminky.urs.cz/item/CS_URS_2024_02/781131112"/>
    <hyperlink ref="F2980" r:id="rId304" display="https://podminky.urs.cz/item/CS_URS_2024_02/781131232"/>
    <hyperlink ref="F2995" r:id="rId305" display="https://podminky.urs.cz/item/CS_URS_2024_02/781472219"/>
    <hyperlink ref="F3025" r:id="rId306" display="https://podminky.urs.cz/item/CS_URS_2024_02/781492251"/>
    <hyperlink ref="F3050" r:id="rId307" display="https://podminky.urs.cz/item/CS_URS_2024_02/781495115"/>
    <hyperlink ref="F3070" r:id="rId308" display="https://podminky.urs.cz/item/CS_URS_2024_02/781495141"/>
    <hyperlink ref="F3072" r:id="rId309" display="https://podminky.urs.cz/item/CS_URS_2024_02/781495142"/>
    <hyperlink ref="F3074" r:id="rId310" display="https://podminky.urs.cz/item/CS_URS_2024_02/781495211"/>
    <hyperlink ref="F3076" r:id="rId311" display="https://podminky.urs.cz/item/CS_URS_2024_02/998781102"/>
    <hyperlink ref="F3078" r:id="rId312" display="https://podminky.urs.cz/item/CS_URS_2024_02/998781192"/>
    <hyperlink ref="F3081" r:id="rId313" display="https://podminky.urs.cz/item/CS_URS_2024_02/783009411"/>
    <hyperlink ref="F3086" r:id="rId314" display="https://podminky.urs.cz/item/CS_URS_2024_02/783301313"/>
    <hyperlink ref="F3118" r:id="rId315" display="https://podminky.urs.cz/item/CS_URS_2024_02/783314101"/>
    <hyperlink ref="F3120" r:id="rId316" display="https://podminky.urs.cz/item/CS_URS_2024_02/783317101"/>
    <hyperlink ref="F3125" r:id="rId317" display="https://podminky.urs.cz/item/CS_URS_2024_02/783901453"/>
    <hyperlink ref="F3134" r:id="rId318" display="https://podminky.urs.cz/item/CS_URS_2024_02/783917161"/>
    <hyperlink ref="F3143" r:id="rId319" display="https://podminky.urs.cz/item/CS_URS_2024_02/783913151"/>
    <hyperlink ref="F3146" r:id="rId320" display="https://podminky.urs.cz/item/CS_URS_2024_02/784181101"/>
    <hyperlink ref="F3157" r:id="rId321" display="https://podminky.urs.cz/item/CS_URS_2024_02/784181105"/>
    <hyperlink ref="F3168" r:id="rId322" display="https://podminky.urs.cz/item/CS_URS_2024_02/784221101"/>
    <hyperlink ref="F3170" r:id="rId323" display="https://podminky.urs.cz/item/CS_URS_2024_02/784221105"/>
    <hyperlink ref="F3173" r:id="rId324" display="https://podminky.urs.cz/item/CS_URS_2024_02/786623013"/>
    <hyperlink ref="F3179" r:id="rId325" display="https://podminky.urs.cz/item/CS_URS_2024_02/786623039"/>
    <hyperlink ref="F3182" r:id="rId326" display="https://podminky.urs.cz/item/CS_URS_2024_02/786623051"/>
    <hyperlink ref="F3186" r:id="rId327" display="https://podminky.urs.cz/item/CS_URS_2024_02/998786102"/>
    <hyperlink ref="F3188" r:id="rId328" display="https://podminky.urs.cz/item/CS_URS_2024_02/998786192"/>
    <hyperlink ref="F3191" r:id="rId3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30"/>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4089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4090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4091</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4092</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4093</v>
      </c>
      <c r="F89" s="202" t="s">
        <v>4094</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4095</v>
      </c>
      <c r="F90" s="217" t="s">
        <v>4096</v>
      </c>
      <c r="G90" s="218" t="s">
        <v>4097</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4098</v>
      </c>
      <c r="E91" s="43"/>
      <c r="F91" s="295" t="s">
        <v>4099</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4098</v>
      </c>
      <c r="AU91" s="20" t="s">
        <v>82</v>
      </c>
    </row>
    <row r="92" s="2" customFormat="1" ht="16.5" customHeight="1">
      <c r="A92" s="41"/>
      <c r="B92" s="42"/>
      <c r="C92" s="215" t="s">
        <v>84</v>
      </c>
      <c r="D92" s="215" t="s">
        <v>199</v>
      </c>
      <c r="E92" s="216" t="s">
        <v>4100</v>
      </c>
      <c r="F92" s="217" t="s">
        <v>4101</v>
      </c>
      <c r="G92" s="218" t="s">
        <v>4097</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4098</v>
      </c>
      <c r="E93" s="43"/>
      <c r="F93" s="295" t="s">
        <v>4102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4098</v>
      </c>
      <c r="AU93" s="20" t="s">
        <v>82</v>
      </c>
    </row>
    <row r="94" s="2" customFormat="1" ht="16.5" customHeight="1">
      <c r="A94" s="41"/>
      <c r="B94" s="42"/>
      <c r="C94" s="215" t="s">
        <v>160</v>
      </c>
      <c r="D94" s="215" t="s">
        <v>199</v>
      </c>
      <c r="E94" s="216" t="s">
        <v>4103</v>
      </c>
      <c r="F94" s="217" t="s">
        <v>4104</v>
      </c>
      <c r="G94" s="218" t="s">
        <v>4097</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4098</v>
      </c>
      <c r="E95" s="43"/>
      <c r="F95" s="295" t="s">
        <v>4105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4098</v>
      </c>
      <c r="AU95" s="20" t="s">
        <v>82</v>
      </c>
    </row>
    <row r="96" s="2" customFormat="1" ht="16.5" customHeight="1">
      <c r="A96" s="41"/>
      <c r="B96" s="42"/>
      <c r="C96" s="215" t="s">
        <v>204</v>
      </c>
      <c r="D96" s="215" t="s">
        <v>199</v>
      </c>
      <c r="E96" s="216" t="s">
        <v>4106</v>
      </c>
      <c r="F96" s="217" t="s">
        <v>4104</v>
      </c>
      <c r="G96" s="218" t="s">
        <v>4097</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4098</v>
      </c>
      <c r="E97" s="43"/>
      <c r="F97" s="295" t="s">
        <v>4107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4098</v>
      </c>
      <c r="AU97" s="20" t="s">
        <v>82</v>
      </c>
    </row>
    <row r="98" s="2" customFormat="1" ht="16.5" customHeight="1">
      <c r="A98" s="41"/>
      <c r="B98" s="42"/>
      <c r="C98" s="215" t="s">
        <v>227</v>
      </c>
      <c r="D98" s="215" t="s">
        <v>199</v>
      </c>
      <c r="E98" s="216" t="s">
        <v>4108</v>
      </c>
      <c r="F98" s="217" t="s">
        <v>4109</v>
      </c>
      <c r="G98" s="218" t="s">
        <v>4097</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4098</v>
      </c>
      <c r="E99" s="43"/>
      <c r="F99" s="295" t="s">
        <v>4110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4098</v>
      </c>
      <c r="AU99" s="20" t="s">
        <v>82</v>
      </c>
    </row>
    <row r="100" s="2" customFormat="1" ht="16.5" customHeight="1">
      <c r="A100" s="41"/>
      <c r="B100" s="42"/>
      <c r="C100" s="215" t="s">
        <v>233</v>
      </c>
      <c r="D100" s="215" t="s">
        <v>199</v>
      </c>
      <c r="E100" s="216" t="s">
        <v>4111</v>
      </c>
      <c r="F100" s="217" t="s">
        <v>4112</v>
      </c>
      <c r="G100" s="218" t="s">
        <v>4097</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4098</v>
      </c>
      <c r="E101" s="43"/>
      <c r="F101" s="295" t="s">
        <v>4113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4098</v>
      </c>
      <c r="AU101" s="20" t="s">
        <v>82</v>
      </c>
    </row>
    <row r="102" s="2" customFormat="1" ht="16.5" customHeight="1">
      <c r="A102" s="41"/>
      <c r="B102" s="42"/>
      <c r="C102" s="215" t="s">
        <v>238</v>
      </c>
      <c r="D102" s="215" t="s">
        <v>199</v>
      </c>
      <c r="E102" s="216" t="s">
        <v>4114</v>
      </c>
      <c r="F102" s="217" t="s">
        <v>4115</v>
      </c>
      <c r="G102" s="218" t="s">
        <v>4097</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4098</v>
      </c>
      <c r="E103" s="43"/>
      <c r="F103" s="295" t="s">
        <v>4116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4098</v>
      </c>
      <c r="AU103" s="20" t="s">
        <v>82</v>
      </c>
    </row>
    <row r="104" s="2" customFormat="1" ht="16.5" customHeight="1">
      <c r="A104" s="41"/>
      <c r="B104" s="42"/>
      <c r="C104" s="215" t="s">
        <v>243</v>
      </c>
      <c r="D104" s="215" t="s">
        <v>199</v>
      </c>
      <c r="E104" s="216" t="s">
        <v>4117</v>
      </c>
      <c r="F104" s="217" t="s">
        <v>4118</v>
      </c>
      <c r="G104" s="218" t="s">
        <v>4097</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4098</v>
      </c>
      <c r="E105" s="43"/>
      <c r="F105" s="295" t="s">
        <v>4119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4098</v>
      </c>
      <c r="AU105" s="20" t="s">
        <v>82</v>
      </c>
    </row>
    <row r="106" s="2" customFormat="1" ht="16.5" customHeight="1">
      <c r="A106" s="41"/>
      <c r="B106" s="42"/>
      <c r="C106" s="215" t="s">
        <v>248</v>
      </c>
      <c r="D106" s="215" t="s">
        <v>199</v>
      </c>
      <c r="E106" s="216" t="s">
        <v>4120</v>
      </c>
      <c r="F106" s="217" t="s">
        <v>4121</v>
      </c>
      <c r="G106" s="218" t="s">
        <v>4097</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4098</v>
      </c>
      <c r="E107" s="43"/>
      <c r="F107" s="295" t="s">
        <v>4122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4098</v>
      </c>
      <c r="AU107" s="20" t="s">
        <v>82</v>
      </c>
    </row>
    <row r="108" s="2" customFormat="1" ht="16.5" customHeight="1">
      <c r="A108" s="41"/>
      <c r="B108" s="42"/>
      <c r="C108" s="215" t="s">
        <v>253</v>
      </c>
      <c r="D108" s="215" t="s">
        <v>199</v>
      </c>
      <c r="E108" s="216" t="s">
        <v>4123</v>
      </c>
      <c r="F108" s="217" t="s">
        <v>4124</v>
      </c>
      <c r="G108" s="218" t="s">
        <v>4097</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4098</v>
      </c>
      <c r="E109" s="43"/>
      <c r="F109" s="295" t="s">
        <v>4125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4098</v>
      </c>
      <c r="AU109" s="20" t="s">
        <v>82</v>
      </c>
    </row>
    <row r="110" s="2" customFormat="1" ht="16.5" customHeight="1">
      <c r="A110" s="41"/>
      <c r="B110" s="42"/>
      <c r="C110" s="215" t="s">
        <v>258</v>
      </c>
      <c r="D110" s="215" t="s">
        <v>199</v>
      </c>
      <c r="E110" s="216" t="s">
        <v>4126</v>
      </c>
      <c r="F110" s="217" t="s">
        <v>4127</v>
      </c>
      <c r="G110" s="218" t="s">
        <v>4097</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4098</v>
      </c>
      <c r="E111" s="43"/>
      <c r="F111" s="295" t="s">
        <v>4128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4098</v>
      </c>
      <c r="AU111" s="20" t="s">
        <v>82</v>
      </c>
    </row>
    <row r="112" s="2" customFormat="1" ht="16.5" customHeight="1">
      <c r="A112" s="41"/>
      <c r="B112" s="42"/>
      <c r="C112" s="215" t="s">
        <v>8</v>
      </c>
      <c r="D112" s="215" t="s">
        <v>199</v>
      </c>
      <c r="E112" s="216" t="s">
        <v>4129</v>
      </c>
      <c r="F112" s="217" t="s">
        <v>4130</v>
      </c>
      <c r="G112" s="218" t="s">
        <v>4097</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4098</v>
      </c>
      <c r="E113" s="43"/>
      <c r="F113" s="295" t="s">
        <v>4131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4098</v>
      </c>
      <c r="AU113" s="20" t="s">
        <v>82</v>
      </c>
    </row>
    <row r="114" s="2" customFormat="1" ht="16.5" customHeight="1">
      <c r="A114" s="41"/>
      <c r="B114" s="42"/>
      <c r="C114" s="215" t="s">
        <v>268</v>
      </c>
      <c r="D114" s="215" t="s">
        <v>199</v>
      </c>
      <c r="E114" s="216" t="s">
        <v>4132</v>
      </c>
      <c r="F114" s="217" t="s">
        <v>4133</v>
      </c>
      <c r="G114" s="218" t="s">
        <v>4097</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4098</v>
      </c>
      <c r="E115" s="43"/>
      <c r="F115" s="295" t="s">
        <v>4134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4098</v>
      </c>
      <c r="AU115" s="20" t="s">
        <v>82</v>
      </c>
    </row>
    <row r="116" s="2" customFormat="1" ht="16.5" customHeight="1">
      <c r="A116" s="41"/>
      <c r="B116" s="42"/>
      <c r="C116" s="215" t="s">
        <v>273</v>
      </c>
      <c r="D116" s="215" t="s">
        <v>199</v>
      </c>
      <c r="E116" s="216" t="s">
        <v>4135</v>
      </c>
      <c r="F116" s="217" t="s">
        <v>4136</v>
      </c>
      <c r="G116" s="218" t="s">
        <v>4097</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4098</v>
      </c>
      <c r="E117" s="43"/>
      <c r="F117" s="295" t="s">
        <v>4137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4098</v>
      </c>
      <c r="AU117" s="20" t="s">
        <v>82</v>
      </c>
    </row>
    <row r="118" s="2" customFormat="1" ht="16.5" customHeight="1">
      <c r="A118" s="41"/>
      <c r="B118" s="42"/>
      <c r="C118" s="215" t="s">
        <v>278</v>
      </c>
      <c r="D118" s="215" t="s">
        <v>199</v>
      </c>
      <c r="E118" s="216" t="s">
        <v>4138</v>
      </c>
      <c r="F118" s="217" t="s">
        <v>4139</v>
      </c>
      <c r="G118" s="218" t="s">
        <v>4097</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4098</v>
      </c>
      <c r="E119" s="43"/>
      <c r="F119" s="295" t="s">
        <v>4140</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4098</v>
      </c>
      <c r="AU119" s="20" t="s">
        <v>82</v>
      </c>
    </row>
    <row r="120" s="2" customFormat="1" ht="16.5" customHeight="1">
      <c r="A120" s="41"/>
      <c r="B120" s="42"/>
      <c r="C120" s="215" t="s">
        <v>283</v>
      </c>
      <c r="D120" s="215" t="s">
        <v>199</v>
      </c>
      <c r="E120" s="216" t="s">
        <v>4141</v>
      </c>
      <c r="F120" s="217" t="s">
        <v>4142</v>
      </c>
      <c r="G120" s="218" t="s">
        <v>4097</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4098</v>
      </c>
      <c r="E121" s="43"/>
      <c r="F121" s="295" t="s">
        <v>4143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4098</v>
      </c>
      <c r="AU121" s="20" t="s">
        <v>82</v>
      </c>
    </row>
    <row r="122" s="2" customFormat="1" ht="16.5" customHeight="1">
      <c r="A122" s="41"/>
      <c r="B122" s="42"/>
      <c r="C122" s="215" t="s">
        <v>288</v>
      </c>
      <c r="D122" s="215" t="s">
        <v>199</v>
      </c>
      <c r="E122" s="216" t="s">
        <v>4144</v>
      </c>
      <c r="F122" s="217" t="s">
        <v>4145</v>
      </c>
      <c r="G122" s="218" t="s">
        <v>4097</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4098</v>
      </c>
      <c r="E123" s="43"/>
      <c r="F123" s="295" t="s">
        <v>4146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4098</v>
      </c>
      <c r="AU123" s="20" t="s">
        <v>82</v>
      </c>
    </row>
    <row r="124" s="2" customFormat="1" ht="16.5" customHeight="1">
      <c r="A124" s="41"/>
      <c r="B124" s="42"/>
      <c r="C124" s="215" t="s">
        <v>293</v>
      </c>
      <c r="D124" s="215" t="s">
        <v>199</v>
      </c>
      <c r="E124" s="216" t="s">
        <v>4147</v>
      </c>
      <c r="F124" s="217" t="s">
        <v>4148</v>
      </c>
      <c r="G124" s="218" t="s">
        <v>4097</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4098</v>
      </c>
      <c r="E125" s="43"/>
      <c r="F125" s="295" t="s">
        <v>4149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4098</v>
      </c>
      <c r="AU125" s="20" t="s">
        <v>82</v>
      </c>
    </row>
    <row r="126" s="2" customFormat="1" ht="16.5" customHeight="1">
      <c r="A126" s="41"/>
      <c r="B126" s="42"/>
      <c r="C126" s="215" t="s">
        <v>298</v>
      </c>
      <c r="D126" s="215" t="s">
        <v>199</v>
      </c>
      <c r="E126" s="216" t="s">
        <v>4150</v>
      </c>
      <c r="F126" s="217" t="s">
        <v>4151</v>
      </c>
      <c r="G126" s="218" t="s">
        <v>4097</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4098</v>
      </c>
      <c r="E127" s="43"/>
      <c r="F127" s="295" t="s">
        <v>4152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4098</v>
      </c>
      <c r="AU127" s="20" t="s">
        <v>82</v>
      </c>
    </row>
    <row r="128" s="2" customFormat="1" ht="16.5" customHeight="1">
      <c r="A128" s="41"/>
      <c r="B128" s="42"/>
      <c r="C128" s="215" t="s">
        <v>303</v>
      </c>
      <c r="D128" s="215" t="s">
        <v>199</v>
      </c>
      <c r="E128" s="216" t="s">
        <v>4153</v>
      </c>
      <c r="F128" s="217" t="s">
        <v>4151</v>
      </c>
      <c r="G128" s="218" t="s">
        <v>4097</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4098</v>
      </c>
      <c r="E129" s="43"/>
      <c r="F129" s="295" t="s">
        <v>4154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4098</v>
      </c>
      <c r="AU129" s="20" t="s">
        <v>82</v>
      </c>
    </row>
    <row r="130" s="2" customFormat="1" ht="16.5" customHeight="1">
      <c r="A130" s="41"/>
      <c r="B130" s="42"/>
      <c r="C130" s="215" t="s">
        <v>7</v>
      </c>
      <c r="D130" s="215" t="s">
        <v>199</v>
      </c>
      <c r="E130" s="216" t="s">
        <v>4155</v>
      </c>
      <c r="F130" s="217" t="s">
        <v>4151</v>
      </c>
      <c r="G130" s="218" t="s">
        <v>4097</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4098</v>
      </c>
      <c r="E131" s="43"/>
      <c r="F131" s="295" t="s">
        <v>4156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4098</v>
      </c>
      <c r="AU131" s="20" t="s">
        <v>82</v>
      </c>
    </row>
    <row r="132" s="2" customFormat="1" ht="16.5" customHeight="1">
      <c r="A132" s="41"/>
      <c r="B132" s="42"/>
      <c r="C132" s="215" t="s">
        <v>312</v>
      </c>
      <c r="D132" s="215" t="s">
        <v>199</v>
      </c>
      <c r="E132" s="216" t="s">
        <v>4157</v>
      </c>
      <c r="F132" s="217" t="s">
        <v>4158</v>
      </c>
      <c r="G132" s="218" t="s">
        <v>4097</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4098</v>
      </c>
      <c r="E133" s="43"/>
      <c r="F133" s="295" t="s">
        <v>4159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4098</v>
      </c>
      <c r="AU133" s="20" t="s">
        <v>82</v>
      </c>
    </row>
    <row r="134" s="2" customFormat="1" ht="16.5" customHeight="1">
      <c r="A134" s="41"/>
      <c r="B134" s="42"/>
      <c r="C134" s="215" t="s">
        <v>317</v>
      </c>
      <c r="D134" s="215" t="s">
        <v>199</v>
      </c>
      <c r="E134" s="216" t="s">
        <v>4160</v>
      </c>
      <c r="F134" s="217" t="s">
        <v>4158</v>
      </c>
      <c r="G134" s="218" t="s">
        <v>4097</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4098</v>
      </c>
      <c r="E135" s="43"/>
      <c r="F135" s="295" t="s">
        <v>4161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4098</v>
      </c>
      <c r="AU135" s="20" t="s">
        <v>82</v>
      </c>
    </row>
    <row r="136" s="2" customFormat="1" ht="16.5" customHeight="1">
      <c r="A136" s="41"/>
      <c r="B136" s="42"/>
      <c r="C136" s="215" t="s">
        <v>322</v>
      </c>
      <c r="D136" s="215" t="s">
        <v>199</v>
      </c>
      <c r="E136" s="216" t="s">
        <v>4162</v>
      </c>
      <c r="F136" s="217" t="s">
        <v>4158</v>
      </c>
      <c r="G136" s="218" t="s">
        <v>4097</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4098</v>
      </c>
      <c r="E137" s="43"/>
      <c r="F137" s="295" t="s">
        <v>4163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4098</v>
      </c>
      <c r="AU137" s="20" t="s">
        <v>82</v>
      </c>
    </row>
    <row r="138" s="2" customFormat="1" ht="16.5" customHeight="1">
      <c r="A138" s="41"/>
      <c r="B138" s="42"/>
      <c r="C138" s="215" t="s">
        <v>327</v>
      </c>
      <c r="D138" s="215" t="s">
        <v>199</v>
      </c>
      <c r="E138" s="216" t="s">
        <v>4164</v>
      </c>
      <c r="F138" s="217" t="s">
        <v>4165</v>
      </c>
      <c r="G138" s="218" t="s">
        <v>4097</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4098</v>
      </c>
      <c r="E139" s="43"/>
      <c r="F139" s="295" t="s">
        <v>4166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4098</v>
      </c>
      <c r="AU139" s="20" t="s">
        <v>82</v>
      </c>
    </row>
    <row r="140" s="2" customFormat="1" ht="16.5" customHeight="1">
      <c r="A140" s="41"/>
      <c r="B140" s="42"/>
      <c r="C140" s="215" t="s">
        <v>332</v>
      </c>
      <c r="D140" s="215" t="s">
        <v>199</v>
      </c>
      <c r="E140" s="216" t="s">
        <v>4167</v>
      </c>
      <c r="F140" s="217" t="s">
        <v>4165</v>
      </c>
      <c r="G140" s="218" t="s">
        <v>4097</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4098</v>
      </c>
      <c r="E141" s="43"/>
      <c r="F141" s="295" t="s">
        <v>4168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4098</v>
      </c>
      <c r="AU141" s="20" t="s">
        <v>82</v>
      </c>
    </row>
    <row r="142" s="2" customFormat="1" ht="16.5" customHeight="1">
      <c r="A142" s="41"/>
      <c r="B142" s="42"/>
      <c r="C142" s="215" t="s">
        <v>337</v>
      </c>
      <c r="D142" s="215" t="s">
        <v>199</v>
      </c>
      <c r="E142" s="216" t="s">
        <v>4169</v>
      </c>
      <c r="F142" s="217" t="s">
        <v>4165</v>
      </c>
      <c r="G142" s="218" t="s">
        <v>4097</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4098</v>
      </c>
      <c r="E143" s="43"/>
      <c r="F143" s="295" t="s">
        <v>4170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4098</v>
      </c>
      <c r="AU143" s="20" t="s">
        <v>82</v>
      </c>
    </row>
    <row r="144" s="2" customFormat="1" ht="16.5" customHeight="1">
      <c r="A144" s="41"/>
      <c r="B144" s="42"/>
      <c r="C144" s="215" t="s">
        <v>343</v>
      </c>
      <c r="D144" s="215" t="s">
        <v>199</v>
      </c>
      <c r="E144" s="216" t="s">
        <v>4171</v>
      </c>
      <c r="F144" s="217" t="s">
        <v>4172</v>
      </c>
      <c r="G144" s="218" t="s">
        <v>4097</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4098</v>
      </c>
      <c r="E145" s="43"/>
      <c r="F145" s="295" t="s">
        <v>4173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4098</v>
      </c>
      <c r="AU145" s="20" t="s">
        <v>82</v>
      </c>
    </row>
    <row r="146" s="2" customFormat="1" ht="16.5" customHeight="1">
      <c r="A146" s="41"/>
      <c r="B146" s="42"/>
      <c r="C146" s="215" t="s">
        <v>348</v>
      </c>
      <c r="D146" s="215" t="s">
        <v>199</v>
      </c>
      <c r="E146" s="216" t="s">
        <v>4174</v>
      </c>
      <c r="F146" s="217" t="s">
        <v>4172</v>
      </c>
      <c r="G146" s="218" t="s">
        <v>4097</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4098</v>
      </c>
      <c r="E147" s="43"/>
      <c r="F147" s="295" t="s">
        <v>4175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4098</v>
      </c>
      <c r="AU147" s="20" t="s">
        <v>82</v>
      </c>
    </row>
    <row r="148" s="2" customFormat="1" ht="16.5" customHeight="1">
      <c r="A148" s="41"/>
      <c r="B148" s="42"/>
      <c r="C148" s="215" t="s">
        <v>354</v>
      </c>
      <c r="D148" s="215" t="s">
        <v>199</v>
      </c>
      <c r="E148" s="216" t="s">
        <v>4176</v>
      </c>
      <c r="F148" s="217" t="s">
        <v>4177</v>
      </c>
      <c r="G148" s="218" t="s">
        <v>4097</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1047</v>
      </c>
    </row>
    <row r="149" s="2" customFormat="1">
      <c r="A149" s="41"/>
      <c r="B149" s="42"/>
      <c r="C149" s="43"/>
      <c r="D149" s="235" t="s">
        <v>4098</v>
      </c>
      <c r="E149" s="43"/>
      <c r="F149" s="295" t="s">
        <v>4178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4098</v>
      </c>
      <c r="AU149" s="20" t="s">
        <v>82</v>
      </c>
    </row>
    <row r="150" s="2" customFormat="1" ht="16.5" customHeight="1">
      <c r="A150" s="41"/>
      <c r="B150" s="42"/>
      <c r="C150" s="215" t="s">
        <v>360</v>
      </c>
      <c r="D150" s="215" t="s">
        <v>199</v>
      </c>
      <c r="E150" s="216" t="s">
        <v>4179</v>
      </c>
      <c r="F150" s="217" t="s">
        <v>4180</v>
      </c>
      <c r="G150" s="218" t="s">
        <v>4097</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1064</v>
      </c>
    </row>
    <row r="151" s="2" customFormat="1">
      <c r="A151" s="41"/>
      <c r="B151" s="42"/>
      <c r="C151" s="43"/>
      <c r="D151" s="235" t="s">
        <v>4098</v>
      </c>
      <c r="E151" s="43"/>
      <c r="F151" s="295" t="s">
        <v>4181</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4098</v>
      </c>
      <c r="AU151" s="20" t="s">
        <v>82</v>
      </c>
    </row>
    <row r="152" s="2" customFormat="1" ht="16.5" customHeight="1">
      <c r="A152" s="41"/>
      <c r="B152" s="42"/>
      <c r="C152" s="215" t="s">
        <v>365</v>
      </c>
      <c r="D152" s="215" t="s">
        <v>199</v>
      </c>
      <c r="E152" s="216" t="s">
        <v>4182</v>
      </c>
      <c r="F152" s="217" t="s">
        <v>4183</v>
      </c>
      <c r="G152" s="218" t="s">
        <v>4097</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4098</v>
      </c>
      <c r="E153" s="43"/>
      <c r="F153" s="295" t="s">
        <v>4184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4098</v>
      </c>
      <c r="AU153" s="20" t="s">
        <v>82</v>
      </c>
    </row>
    <row r="154" s="2" customFormat="1" ht="16.5" customHeight="1">
      <c r="A154" s="41"/>
      <c r="B154" s="42"/>
      <c r="C154" s="215" t="s">
        <v>370</v>
      </c>
      <c r="D154" s="215" t="s">
        <v>199</v>
      </c>
      <c r="E154" s="216" t="s">
        <v>4185</v>
      </c>
      <c r="F154" s="217" t="s">
        <v>4186</v>
      </c>
      <c r="G154" s="218" t="s">
        <v>4097</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1122</v>
      </c>
    </row>
    <row r="155" s="2" customFormat="1">
      <c r="A155" s="41"/>
      <c r="B155" s="42"/>
      <c r="C155" s="43"/>
      <c r="D155" s="235" t="s">
        <v>4098</v>
      </c>
      <c r="E155" s="43"/>
      <c r="F155" s="295" t="s">
        <v>4187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4098</v>
      </c>
      <c r="AU155" s="20" t="s">
        <v>82</v>
      </c>
    </row>
    <row r="156" s="2" customFormat="1" ht="16.5" customHeight="1">
      <c r="A156" s="41"/>
      <c r="B156" s="42"/>
      <c r="C156" s="215" t="s">
        <v>375</v>
      </c>
      <c r="D156" s="215" t="s">
        <v>199</v>
      </c>
      <c r="E156" s="216" t="s">
        <v>4188</v>
      </c>
      <c r="F156" s="217" t="s">
        <v>4189</v>
      </c>
      <c r="G156" s="218" t="s">
        <v>4097</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1146</v>
      </c>
    </row>
    <row r="157" s="2" customFormat="1">
      <c r="A157" s="41"/>
      <c r="B157" s="42"/>
      <c r="C157" s="43"/>
      <c r="D157" s="235" t="s">
        <v>4098</v>
      </c>
      <c r="E157" s="43"/>
      <c r="F157" s="295" t="s">
        <v>4190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4098</v>
      </c>
      <c r="AU157" s="20" t="s">
        <v>82</v>
      </c>
    </row>
    <row r="158" s="12" customFormat="1" ht="25.92" customHeight="1">
      <c r="A158" s="12"/>
      <c r="B158" s="199"/>
      <c r="C158" s="200"/>
      <c r="D158" s="201" t="s">
        <v>73</v>
      </c>
      <c r="E158" s="202" t="s">
        <v>4191</v>
      </c>
      <c r="F158" s="202" t="s">
        <v>4192</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4193</v>
      </c>
      <c r="F159" s="217" t="s">
        <v>4194</v>
      </c>
      <c r="G159" s="218" t="s">
        <v>4097</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1205</v>
      </c>
    </row>
    <row r="160" s="2" customFormat="1">
      <c r="A160" s="41"/>
      <c r="B160" s="42"/>
      <c r="C160" s="43"/>
      <c r="D160" s="235" t="s">
        <v>4098</v>
      </c>
      <c r="E160" s="43"/>
      <c r="F160" s="295" t="s">
        <v>4195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4098</v>
      </c>
      <c r="AU160" s="20" t="s">
        <v>82</v>
      </c>
    </row>
    <row r="161" s="2" customFormat="1" ht="16.5" customHeight="1">
      <c r="A161" s="41"/>
      <c r="B161" s="42"/>
      <c r="C161" s="215" t="s">
        <v>395</v>
      </c>
      <c r="D161" s="215" t="s">
        <v>199</v>
      </c>
      <c r="E161" s="216" t="s">
        <v>4196</v>
      </c>
      <c r="F161" s="217" t="s">
        <v>4197</v>
      </c>
      <c r="G161" s="218" t="s">
        <v>4097</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1223</v>
      </c>
    </row>
    <row r="162" s="2" customFormat="1">
      <c r="A162" s="41"/>
      <c r="B162" s="42"/>
      <c r="C162" s="43"/>
      <c r="D162" s="235" t="s">
        <v>4098</v>
      </c>
      <c r="E162" s="43"/>
      <c r="F162" s="295" t="s">
        <v>4198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4098</v>
      </c>
      <c r="AU162" s="20" t="s">
        <v>82</v>
      </c>
    </row>
    <row r="163" s="2" customFormat="1" ht="16.5" customHeight="1">
      <c r="A163" s="41"/>
      <c r="B163" s="42"/>
      <c r="C163" s="215" t="s">
        <v>400</v>
      </c>
      <c r="D163" s="215" t="s">
        <v>199</v>
      </c>
      <c r="E163" s="216" t="s">
        <v>4199</v>
      </c>
      <c r="F163" s="217" t="s">
        <v>4200</v>
      </c>
      <c r="G163" s="218" t="s">
        <v>4097</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1234</v>
      </c>
    </row>
    <row r="164" s="2" customFormat="1">
      <c r="A164" s="41"/>
      <c r="B164" s="42"/>
      <c r="C164" s="43"/>
      <c r="D164" s="235" t="s">
        <v>4098</v>
      </c>
      <c r="E164" s="43"/>
      <c r="F164" s="295" t="s">
        <v>4201</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4098</v>
      </c>
      <c r="AU164" s="20" t="s">
        <v>82</v>
      </c>
    </row>
    <row r="165" s="2" customFormat="1" ht="16.5" customHeight="1">
      <c r="A165" s="41"/>
      <c r="B165" s="42"/>
      <c r="C165" s="215" t="s">
        <v>406</v>
      </c>
      <c r="D165" s="215" t="s">
        <v>199</v>
      </c>
      <c r="E165" s="216" t="s">
        <v>4202</v>
      </c>
      <c r="F165" s="217" t="s">
        <v>4203</v>
      </c>
      <c r="G165" s="218" t="s">
        <v>4097</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1252</v>
      </c>
    </row>
    <row r="166" s="2" customFormat="1">
      <c r="A166" s="41"/>
      <c r="B166" s="42"/>
      <c r="C166" s="43"/>
      <c r="D166" s="235" t="s">
        <v>4098</v>
      </c>
      <c r="E166" s="43"/>
      <c r="F166" s="295" t="s">
        <v>4204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4098</v>
      </c>
      <c r="AU166" s="20" t="s">
        <v>82</v>
      </c>
    </row>
    <row r="167" s="2" customFormat="1" ht="16.5" customHeight="1">
      <c r="A167" s="41"/>
      <c r="B167" s="42"/>
      <c r="C167" s="215" t="s">
        <v>419</v>
      </c>
      <c r="D167" s="215" t="s">
        <v>199</v>
      </c>
      <c r="E167" s="216" t="s">
        <v>4205</v>
      </c>
      <c r="F167" s="217" t="s">
        <v>4206</v>
      </c>
      <c r="G167" s="218" t="s">
        <v>4097</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1264</v>
      </c>
    </row>
    <row r="168" s="2" customFormat="1">
      <c r="A168" s="41"/>
      <c r="B168" s="42"/>
      <c r="C168" s="43"/>
      <c r="D168" s="235" t="s">
        <v>4098</v>
      </c>
      <c r="E168" s="43"/>
      <c r="F168" s="295" t="s">
        <v>4207</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4098</v>
      </c>
      <c r="AU168" s="20" t="s">
        <v>82</v>
      </c>
    </row>
    <row r="169" s="2" customFormat="1" ht="16.5" customHeight="1">
      <c r="A169" s="41"/>
      <c r="B169" s="42"/>
      <c r="C169" s="215" t="s">
        <v>425</v>
      </c>
      <c r="D169" s="215" t="s">
        <v>199</v>
      </c>
      <c r="E169" s="216" t="s">
        <v>4208</v>
      </c>
      <c r="F169" s="217" t="s">
        <v>4209</v>
      </c>
      <c r="G169" s="218" t="s">
        <v>4097</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1274</v>
      </c>
    </row>
    <row r="170" s="2" customFormat="1">
      <c r="A170" s="41"/>
      <c r="B170" s="42"/>
      <c r="C170" s="43"/>
      <c r="D170" s="235" t="s">
        <v>4098</v>
      </c>
      <c r="E170" s="43"/>
      <c r="F170" s="295" t="s">
        <v>4210</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4098</v>
      </c>
      <c r="AU170" s="20" t="s">
        <v>82</v>
      </c>
    </row>
    <row r="171" s="2" customFormat="1" ht="16.5" customHeight="1">
      <c r="A171" s="41"/>
      <c r="B171" s="42"/>
      <c r="C171" s="215" t="s">
        <v>433</v>
      </c>
      <c r="D171" s="215" t="s">
        <v>199</v>
      </c>
      <c r="E171" s="216" t="s">
        <v>4211</v>
      </c>
      <c r="F171" s="217" t="s">
        <v>4212</v>
      </c>
      <c r="G171" s="218" t="s">
        <v>4097</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1359</v>
      </c>
    </row>
    <row r="172" s="2" customFormat="1">
      <c r="A172" s="41"/>
      <c r="B172" s="42"/>
      <c r="C172" s="43"/>
      <c r="D172" s="235" t="s">
        <v>4098</v>
      </c>
      <c r="E172" s="43"/>
      <c r="F172" s="295" t="s">
        <v>4213</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4098</v>
      </c>
      <c r="AU172" s="20" t="s">
        <v>82</v>
      </c>
    </row>
    <row r="173" s="2" customFormat="1" ht="16.5" customHeight="1">
      <c r="A173" s="41"/>
      <c r="B173" s="42"/>
      <c r="C173" s="215" t="s">
        <v>439</v>
      </c>
      <c r="D173" s="215" t="s">
        <v>199</v>
      </c>
      <c r="E173" s="216" t="s">
        <v>4214</v>
      </c>
      <c r="F173" s="217" t="s">
        <v>4215</v>
      </c>
      <c r="G173" s="218" t="s">
        <v>4097</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1371</v>
      </c>
    </row>
    <row r="174" s="2" customFormat="1">
      <c r="A174" s="41"/>
      <c r="B174" s="42"/>
      <c r="C174" s="43"/>
      <c r="D174" s="235" t="s">
        <v>4098</v>
      </c>
      <c r="E174" s="43"/>
      <c r="F174" s="295" t="s">
        <v>4216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4098</v>
      </c>
      <c r="AU174" s="20" t="s">
        <v>82</v>
      </c>
    </row>
    <row r="175" s="2" customFormat="1" ht="16.5" customHeight="1">
      <c r="A175" s="41"/>
      <c r="B175" s="42"/>
      <c r="C175" s="215" t="s">
        <v>445</v>
      </c>
      <c r="D175" s="215" t="s">
        <v>199</v>
      </c>
      <c r="E175" s="216" t="s">
        <v>4217</v>
      </c>
      <c r="F175" s="217" t="s">
        <v>4218</v>
      </c>
      <c r="G175" s="218" t="s">
        <v>4097</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1383</v>
      </c>
    </row>
    <row r="176" s="2" customFormat="1">
      <c r="A176" s="41"/>
      <c r="B176" s="42"/>
      <c r="C176" s="43"/>
      <c r="D176" s="235" t="s">
        <v>4098</v>
      </c>
      <c r="E176" s="43"/>
      <c r="F176" s="295" t="s">
        <v>4219</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4098</v>
      </c>
      <c r="AU176" s="20" t="s">
        <v>82</v>
      </c>
    </row>
    <row r="177" s="2" customFormat="1" ht="16.5" customHeight="1">
      <c r="A177" s="41"/>
      <c r="B177" s="42"/>
      <c r="C177" s="215" t="s">
        <v>451</v>
      </c>
      <c r="D177" s="215" t="s">
        <v>199</v>
      </c>
      <c r="E177" s="216" t="s">
        <v>4220</v>
      </c>
      <c r="F177" s="217" t="s">
        <v>4221</v>
      </c>
      <c r="G177" s="218" t="s">
        <v>4097</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1399</v>
      </c>
    </row>
    <row r="178" s="2" customFormat="1">
      <c r="A178" s="41"/>
      <c r="B178" s="42"/>
      <c r="C178" s="43"/>
      <c r="D178" s="235" t="s">
        <v>4098</v>
      </c>
      <c r="E178" s="43"/>
      <c r="F178" s="295" t="s">
        <v>4222</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4098</v>
      </c>
      <c r="AU178" s="20" t="s">
        <v>82</v>
      </c>
    </row>
    <row r="179" s="2" customFormat="1" ht="16.5" customHeight="1">
      <c r="A179" s="41"/>
      <c r="B179" s="42"/>
      <c r="C179" s="215" t="s">
        <v>457</v>
      </c>
      <c r="D179" s="215" t="s">
        <v>199</v>
      </c>
      <c r="E179" s="216" t="s">
        <v>4223</v>
      </c>
      <c r="F179" s="217" t="s">
        <v>4224</v>
      </c>
      <c r="G179" s="218" t="s">
        <v>4097</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1411</v>
      </c>
    </row>
    <row r="180" s="2" customFormat="1">
      <c r="A180" s="41"/>
      <c r="B180" s="42"/>
      <c r="C180" s="43"/>
      <c r="D180" s="235" t="s">
        <v>4098</v>
      </c>
      <c r="E180" s="43"/>
      <c r="F180" s="295" t="s">
        <v>4225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4098</v>
      </c>
      <c r="AU180" s="20" t="s">
        <v>82</v>
      </c>
    </row>
    <row r="181" s="2" customFormat="1" ht="16.5" customHeight="1">
      <c r="A181" s="41"/>
      <c r="B181" s="42"/>
      <c r="C181" s="215" t="s">
        <v>463</v>
      </c>
      <c r="D181" s="215" t="s">
        <v>199</v>
      </c>
      <c r="E181" s="216" t="s">
        <v>4226</v>
      </c>
      <c r="F181" s="217" t="s">
        <v>4227</v>
      </c>
      <c r="G181" s="218" t="s">
        <v>4097</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1423</v>
      </c>
    </row>
    <row r="182" s="2" customFormat="1">
      <c r="A182" s="41"/>
      <c r="B182" s="42"/>
      <c r="C182" s="43"/>
      <c r="D182" s="235" t="s">
        <v>4098</v>
      </c>
      <c r="E182" s="43"/>
      <c r="F182" s="295" t="s">
        <v>4228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4098</v>
      </c>
      <c r="AU182" s="20" t="s">
        <v>82</v>
      </c>
    </row>
    <row r="183" s="2" customFormat="1" ht="16.5" customHeight="1">
      <c r="A183" s="41"/>
      <c r="B183" s="42"/>
      <c r="C183" s="215" t="s">
        <v>470</v>
      </c>
      <c r="D183" s="215" t="s">
        <v>199</v>
      </c>
      <c r="E183" s="216" t="s">
        <v>4229</v>
      </c>
      <c r="F183" s="217" t="s">
        <v>4230</v>
      </c>
      <c r="G183" s="218" t="s">
        <v>4097</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1433</v>
      </c>
    </row>
    <row r="184" s="2" customFormat="1">
      <c r="A184" s="41"/>
      <c r="B184" s="42"/>
      <c r="C184" s="43"/>
      <c r="D184" s="235" t="s">
        <v>4098</v>
      </c>
      <c r="E184" s="43"/>
      <c r="F184" s="295" t="s">
        <v>4231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4098</v>
      </c>
      <c r="AU184" s="20" t="s">
        <v>82</v>
      </c>
    </row>
    <row r="185" s="2" customFormat="1" ht="16.5" customHeight="1">
      <c r="A185" s="41"/>
      <c r="B185" s="42"/>
      <c r="C185" s="215" t="s">
        <v>476</v>
      </c>
      <c r="D185" s="215" t="s">
        <v>199</v>
      </c>
      <c r="E185" s="216" t="s">
        <v>4232</v>
      </c>
      <c r="F185" s="217" t="s">
        <v>4233</v>
      </c>
      <c r="G185" s="218" t="s">
        <v>4097</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1443</v>
      </c>
    </row>
    <row r="186" s="2" customFormat="1">
      <c r="A186" s="41"/>
      <c r="B186" s="42"/>
      <c r="C186" s="43"/>
      <c r="D186" s="235" t="s">
        <v>4098</v>
      </c>
      <c r="E186" s="43"/>
      <c r="F186" s="295" t="s">
        <v>4234</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4098</v>
      </c>
      <c r="AU186" s="20" t="s">
        <v>82</v>
      </c>
    </row>
    <row r="187" s="2" customFormat="1" ht="16.5" customHeight="1">
      <c r="A187" s="41"/>
      <c r="B187" s="42"/>
      <c r="C187" s="215" t="s">
        <v>482</v>
      </c>
      <c r="D187" s="215" t="s">
        <v>199</v>
      </c>
      <c r="E187" s="216" t="s">
        <v>4235</v>
      </c>
      <c r="F187" s="217" t="s">
        <v>4236</v>
      </c>
      <c r="G187" s="218" t="s">
        <v>4097</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1459</v>
      </c>
    </row>
    <row r="188" s="2" customFormat="1">
      <c r="A188" s="41"/>
      <c r="B188" s="42"/>
      <c r="C188" s="43"/>
      <c r="D188" s="235" t="s">
        <v>4098</v>
      </c>
      <c r="E188" s="43"/>
      <c r="F188" s="295" t="s">
        <v>4237</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4098</v>
      </c>
      <c r="AU188" s="20" t="s">
        <v>82</v>
      </c>
    </row>
    <row r="189" s="2" customFormat="1" ht="16.5" customHeight="1">
      <c r="A189" s="41"/>
      <c r="B189" s="42"/>
      <c r="C189" s="215" t="s">
        <v>489</v>
      </c>
      <c r="D189" s="215" t="s">
        <v>199</v>
      </c>
      <c r="E189" s="216" t="s">
        <v>4238</v>
      </c>
      <c r="F189" s="217" t="s">
        <v>4236</v>
      </c>
      <c r="G189" s="218" t="s">
        <v>4097</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1474</v>
      </c>
    </row>
    <row r="190" s="2" customFormat="1">
      <c r="A190" s="41"/>
      <c r="B190" s="42"/>
      <c r="C190" s="43"/>
      <c r="D190" s="235" t="s">
        <v>4098</v>
      </c>
      <c r="E190" s="43"/>
      <c r="F190" s="295" t="s">
        <v>4239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4098</v>
      </c>
      <c r="AU190" s="20" t="s">
        <v>82</v>
      </c>
    </row>
    <row r="191" s="2" customFormat="1" ht="16.5" customHeight="1">
      <c r="A191" s="41"/>
      <c r="B191" s="42"/>
      <c r="C191" s="215" t="s">
        <v>495</v>
      </c>
      <c r="D191" s="215" t="s">
        <v>199</v>
      </c>
      <c r="E191" s="216" t="s">
        <v>4240</v>
      </c>
      <c r="F191" s="217" t="s">
        <v>4241</v>
      </c>
      <c r="G191" s="218" t="s">
        <v>4097</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1495</v>
      </c>
    </row>
    <row r="192" s="2" customFormat="1">
      <c r="A192" s="41"/>
      <c r="B192" s="42"/>
      <c r="C192" s="43"/>
      <c r="D192" s="235" t="s">
        <v>4098</v>
      </c>
      <c r="E192" s="43"/>
      <c r="F192" s="295" t="s">
        <v>4242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4098</v>
      </c>
      <c r="AU192" s="20" t="s">
        <v>82</v>
      </c>
    </row>
    <row r="193" s="2" customFormat="1" ht="16.5" customHeight="1">
      <c r="A193" s="41"/>
      <c r="B193" s="42"/>
      <c r="C193" s="215" t="s">
        <v>500</v>
      </c>
      <c r="D193" s="215" t="s">
        <v>199</v>
      </c>
      <c r="E193" s="216" t="s">
        <v>4243</v>
      </c>
      <c r="F193" s="217" t="s">
        <v>4244</v>
      </c>
      <c r="G193" s="218" t="s">
        <v>4097</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1510</v>
      </c>
    </row>
    <row r="194" s="2" customFormat="1">
      <c r="A194" s="41"/>
      <c r="B194" s="42"/>
      <c r="C194" s="43"/>
      <c r="D194" s="235" t="s">
        <v>4098</v>
      </c>
      <c r="E194" s="43"/>
      <c r="F194" s="295" t="s">
        <v>4245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4098</v>
      </c>
      <c r="AU194" s="20" t="s">
        <v>82</v>
      </c>
    </row>
    <row r="195" s="2" customFormat="1" ht="16.5" customHeight="1">
      <c r="A195" s="41"/>
      <c r="B195" s="42"/>
      <c r="C195" s="215" t="s">
        <v>505</v>
      </c>
      <c r="D195" s="215" t="s">
        <v>199</v>
      </c>
      <c r="E195" s="216" t="s">
        <v>4246</v>
      </c>
      <c r="F195" s="217" t="s">
        <v>4247</v>
      </c>
      <c r="G195" s="218" t="s">
        <v>4097</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1523</v>
      </c>
    </row>
    <row r="196" s="2" customFormat="1">
      <c r="A196" s="41"/>
      <c r="B196" s="42"/>
      <c r="C196" s="43"/>
      <c r="D196" s="235" t="s">
        <v>4098</v>
      </c>
      <c r="E196" s="43"/>
      <c r="F196" s="295" t="s">
        <v>4248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4098</v>
      </c>
      <c r="AU196" s="20" t="s">
        <v>82</v>
      </c>
    </row>
    <row r="197" s="2" customFormat="1" ht="16.5" customHeight="1">
      <c r="A197" s="41"/>
      <c r="B197" s="42"/>
      <c r="C197" s="215" t="s">
        <v>510</v>
      </c>
      <c r="D197" s="215" t="s">
        <v>199</v>
      </c>
      <c r="E197" s="216" t="s">
        <v>4249</v>
      </c>
      <c r="F197" s="217" t="s">
        <v>4250</v>
      </c>
      <c r="G197" s="218" t="s">
        <v>4097</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1534</v>
      </c>
    </row>
    <row r="198" s="2" customFormat="1">
      <c r="A198" s="41"/>
      <c r="B198" s="42"/>
      <c r="C198" s="43"/>
      <c r="D198" s="235" t="s">
        <v>4098</v>
      </c>
      <c r="E198" s="43"/>
      <c r="F198" s="295" t="s">
        <v>4251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4098</v>
      </c>
      <c r="AU198" s="20" t="s">
        <v>82</v>
      </c>
    </row>
    <row r="199" s="2" customFormat="1" ht="16.5" customHeight="1">
      <c r="A199" s="41"/>
      <c r="B199" s="42"/>
      <c r="C199" s="215" t="s">
        <v>514</v>
      </c>
      <c r="D199" s="215" t="s">
        <v>199</v>
      </c>
      <c r="E199" s="216" t="s">
        <v>4252</v>
      </c>
      <c r="F199" s="217" t="s">
        <v>4253</v>
      </c>
      <c r="G199" s="218" t="s">
        <v>4097</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1544</v>
      </c>
    </row>
    <row r="200" s="2" customFormat="1">
      <c r="A200" s="41"/>
      <c r="B200" s="42"/>
      <c r="C200" s="43"/>
      <c r="D200" s="235" t="s">
        <v>4098</v>
      </c>
      <c r="E200" s="43"/>
      <c r="F200" s="295" t="s">
        <v>4254</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4098</v>
      </c>
      <c r="AU200" s="20" t="s">
        <v>82</v>
      </c>
    </row>
    <row r="201" s="2" customFormat="1" ht="16.5" customHeight="1">
      <c r="A201" s="41"/>
      <c r="B201" s="42"/>
      <c r="C201" s="215" t="s">
        <v>523</v>
      </c>
      <c r="D201" s="215" t="s">
        <v>199</v>
      </c>
      <c r="E201" s="216" t="s">
        <v>4255</v>
      </c>
      <c r="F201" s="217" t="s">
        <v>4256</v>
      </c>
      <c r="G201" s="218" t="s">
        <v>4097</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1559</v>
      </c>
    </row>
    <row r="202" s="2" customFormat="1">
      <c r="A202" s="41"/>
      <c r="B202" s="42"/>
      <c r="C202" s="43"/>
      <c r="D202" s="235" t="s">
        <v>4098</v>
      </c>
      <c r="E202" s="43"/>
      <c r="F202" s="295" t="s">
        <v>4257</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4098</v>
      </c>
      <c r="AU202" s="20" t="s">
        <v>82</v>
      </c>
    </row>
    <row r="203" s="2" customFormat="1" ht="16.5" customHeight="1">
      <c r="A203" s="41"/>
      <c r="B203" s="42"/>
      <c r="C203" s="215" t="s">
        <v>532</v>
      </c>
      <c r="D203" s="215" t="s">
        <v>199</v>
      </c>
      <c r="E203" s="216" t="s">
        <v>4258</v>
      </c>
      <c r="F203" s="217" t="s">
        <v>4236</v>
      </c>
      <c r="G203" s="218" t="s">
        <v>4097</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1573</v>
      </c>
    </row>
    <row r="204" s="2" customFormat="1">
      <c r="A204" s="41"/>
      <c r="B204" s="42"/>
      <c r="C204" s="43"/>
      <c r="D204" s="235" t="s">
        <v>4098</v>
      </c>
      <c r="E204" s="43"/>
      <c r="F204" s="295" t="s">
        <v>4259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4098</v>
      </c>
      <c r="AU204" s="20" t="s">
        <v>82</v>
      </c>
    </row>
    <row r="205" s="2" customFormat="1" ht="16.5" customHeight="1">
      <c r="A205" s="41"/>
      <c r="B205" s="42"/>
      <c r="C205" s="215" t="s">
        <v>1047</v>
      </c>
      <c r="D205" s="215" t="s">
        <v>199</v>
      </c>
      <c r="E205" s="216" t="s">
        <v>4260</v>
      </c>
      <c r="F205" s="217" t="s">
        <v>4261</v>
      </c>
      <c r="G205" s="218" t="s">
        <v>4097</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1588</v>
      </c>
    </row>
    <row r="206" s="2" customFormat="1">
      <c r="A206" s="41"/>
      <c r="B206" s="42"/>
      <c r="C206" s="43"/>
      <c r="D206" s="235" t="s">
        <v>4098</v>
      </c>
      <c r="E206" s="43"/>
      <c r="F206" s="295" t="s">
        <v>4262</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4098</v>
      </c>
      <c r="AU206" s="20" t="s">
        <v>82</v>
      </c>
    </row>
    <row r="207" s="2" customFormat="1" ht="16.5" customHeight="1">
      <c r="A207" s="41"/>
      <c r="B207" s="42"/>
      <c r="C207" s="215" t="s">
        <v>1058</v>
      </c>
      <c r="D207" s="215" t="s">
        <v>199</v>
      </c>
      <c r="E207" s="216" t="s">
        <v>4263</v>
      </c>
      <c r="F207" s="217" t="s">
        <v>4264</v>
      </c>
      <c r="G207" s="218" t="s">
        <v>4097</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1600</v>
      </c>
    </row>
    <row r="208" s="2" customFormat="1">
      <c r="A208" s="41"/>
      <c r="B208" s="42"/>
      <c r="C208" s="43"/>
      <c r="D208" s="235" t="s">
        <v>4098</v>
      </c>
      <c r="E208" s="43"/>
      <c r="F208" s="295" t="s">
        <v>4265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4098</v>
      </c>
      <c r="AU208" s="20" t="s">
        <v>82</v>
      </c>
    </row>
    <row r="209" s="2" customFormat="1" ht="16.5" customHeight="1">
      <c r="A209" s="41"/>
      <c r="B209" s="42"/>
      <c r="C209" s="215" t="s">
        <v>1064</v>
      </c>
      <c r="D209" s="215" t="s">
        <v>199</v>
      </c>
      <c r="E209" s="216" t="s">
        <v>4266</v>
      </c>
      <c r="F209" s="217" t="s">
        <v>4267</v>
      </c>
      <c r="G209" s="218" t="s">
        <v>4097</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1609</v>
      </c>
    </row>
    <row r="210" s="2" customFormat="1">
      <c r="A210" s="41"/>
      <c r="B210" s="42"/>
      <c r="C210" s="43"/>
      <c r="D210" s="235" t="s">
        <v>4098</v>
      </c>
      <c r="E210" s="43"/>
      <c r="F210" s="295" t="s">
        <v>4268</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4098</v>
      </c>
      <c r="AU210" s="20" t="s">
        <v>82</v>
      </c>
    </row>
    <row r="211" s="2" customFormat="1" ht="16.5" customHeight="1">
      <c r="A211" s="41"/>
      <c r="B211" s="42"/>
      <c r="C211" s="215" t="s">
        <v>1089</v>
      </c>
      <c r="D211" s="215" t="s">
        <v>199</v>
      </c>
      <c r="E211" s="216" t="s">
        <v>4269</v>
      </c>
      <c r="F211" s="217" t="s">
        <v>4270</v>
      </c>
      <c r="G211" s="218" t="s">
        <v>4097</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4098</v>
      </c>
      <c r="E212" s="43"/>
      <c r="F212" s="295" t="s">
        <v>4271</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4098</v>
      </c>
      <c r="AU212" s="20" t="s">
        <v>82</v>
      </c>
    </row>
    <row r="213" s="2" customFormat="1" ht="16.5" customHeight="1">
      <c r="A213" s="41"/>
      <c r="B213" s="42"/>
      <c r="C213" s="215" t="s">
        <v>526</v>
      </c>
      <c r="D213" s="215" t="s">
        <v>199</v>
      </c>
      <c r="E213" s="216" t="s">
        <v>4272</v>
      </c>
      <c r="F213" s="217" t="s">
        <v>4247</v>
      </c>
      <c r="G213" s="218" t="s">
        <v>4097</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1640</v>
      </c>
    </row>
    <row r="214" s="2" customFormat="1">
      <c r="A214" s="41"/>
      <c r="B214" s="42"/>
      <c r="C214" s="43"/>
      <c r="D214" s="235" t="s">
        <v>4098</v>
      </c>
      <c r="E214" s="43"/>
      <c r="F214" s="295" t="s">
        <v>4273</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4098</v>
      </c>
      <c r="AU214" s="20" t="s">
        <v>82</v>
      </c>
    </row>
    <row r="215" s="2" customFormat="1" ht="16.5" customHeight="1">
      <c r="A215" s="41"/>
      <c r="B215" s="42"/>
      <c r="C215" s="215" t="s">
        <v>1116</v>
      </c>
      <c r="D215" s="215" t="s">
        <v>199</v>
      </c>
      <c r="E215" s="216" t="s">
        <v>4274</v>
      </c>
      <c r="F215" s="217" t="s">
        <v>4275</v>
      </c>
      <c r="G215" s="218" t="s">
        <v>4097</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1671</v>
      </c>
    </row>
    <row r="216" s="2" customFormat="1">
      <c r="A216" s="41"/>
      <c r="B216" s="42"/>
      <c r="C216" s="43"/>
      <c r="D216" s="235" t="s">
        <v>4098</v>
      </c>
      <c r="E216" s="43"/>
      <c r="F216" s="295" t="s">
        <v>4276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4098</v>
      </c>
      <c r="AU216" s="20" t="s">
        <v>82</v>
      </c>
    </row>
    <row r="217" s="2" customFormat="1" ht="16.5" customHeight="1">
      <c r="A217" s="41"/>
      <c r="B217" s="42"/>
      <c r="C217" s="215" t="s">
        <v>1122</v>
      </c>
      <c r="D217" s="215" t="s">
        <v>199</v>
      </c>
      <c r="E217" s="216" t="s">
        <v>4277</v>
      </c>
      <c r="F217" s="217" t="s">
        <v>4278</v>
      </c>
      <c r="G217" s="218" t="s">
        <v>4097</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1690</v>
      </c>
    </row>
    <row r="218" s="2" customFormat="1">
      <c r="A218" s="41"/>
      <c r="B218" s="42"/>
      <c r="C218" s="43"/>
      <c r="D218" s="235" t="s">
        <v>4098</v>
      </c>
      <c r="E218" s="43"/>
      <c r="F218" s="295" t="s">
        <v>4279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4098</v>
      </c>
      <c r="AU218" s="20" t="s">
        <v>82</v>
      </c>
    </row>
    <row r="219" s="12" customFormat="1" ht="25.92" customHeight="1">
      <c r="A219" s="12"/>
      <c r="B219" s="199"/>
      <c r="C219" s="200"/>
      <c r="D219" s="201" t="s">
        <v>73</v>
      </c>
      <c r="E219" s="202" t="s">
        <v>4280</v>
      </c>
      <c r="F219" s="202" t="s">
        <v>4281</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1127</v>
      </c>
      <c r="D220" s="215" t="s">
        <v>199</v>
      </c>
      <c r="E220" s="216" t="s">
        <v>4282</v>
      </c>
      <c r="F220" s="217" t="s">
        <v>4283</v>
      </c>
      <c r="G220" s="218" t="s">
        <v>4097</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1702</v>
      </c>
    </row>
    <row r="221" s="2" customFormat="1">
      <c r="A221" s="41"/>
      <c r="B221" s="42"/>
      <c r="C221" s="43"/>
      <c r="D221" s="235" t="s">
        <v>4098</v>
      </c>
      <c r="E221" s="43"/>
      <c r="F221" s="295" t="s">
        <v>4284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4098</v>
      </c>
      <c r="AU221" s="20" t="s">
        <v>82</v>
      </c>
    </row>
    <row r="222" s="2" customFormat="1" ht="16.5" customHeight="1">
      <c r="A222" s="41"/>
      <c r="B222" s="42"/>
      <c r="C222" s="215" t="s">
        <v>1146</v>
      </c>
      <c r="D222" s="215" t="s">
        <v>199</v>
      </c>
      <c r="E222" s="216" t="s">
        <v>4285</v>
      </c>
      <c r="F222" s="217" t="s">
        <v>4286</v>
      </c>
      <c r="G222" s="218" t="s">
        <v>4097</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1720</v>
      </c>
    </row>
    <row r="223" s="2" customFormat="1">
      <c r="A223" s="41"/>
      <c r="B223" s="42"/>
      <c r="C223" s="43"/>
      <c r="D223" s="235" t="s">
        <v>4098</v>
      </c>
      <c r="E223" s="43"/>
      <c r="F223" s="295" t="s">
        <v>4287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4098</v>
      </c>
      <c r="AU223" s="20" t="s">
        <v>82</v>
      </c>
    </row>
    <row r="224" s="2" customFormat="1" ht="16.5" customHeight="1">
      <c r="A224" s="41"/>
      <c r="B224" s="42"/>
      <c r="C224" s="215" t="s">
        <v>1153</v>
      </c>
      <c r="D224" s="215" t="s">
        <v>199</v>
      </c>
      <c r="E224" s="216" t="s">
        <v>4288</v>
      </c>
      <c r="F224" s="217" t="s">
        <v>4289</v>
      </c>
      <c r="G224" s="218" t="s">
        <v>4097</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1737</v>
      </c>
    </row>
    <row r="225" s="2" customFormat="1">
      <c r="A225" s="41"/>
      <c r="B225" s="42"/>
      <c r="C225" s="43"/>
      <c r="D225" s="235" t="s">
        <v>4098</v>
      </c>
      <c r="E225" s="43"/>
      <c r="F225" s="295" t="s">
        <v>4290</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4098</v>
      </c>
      <c r="AU225" s="20" t="s">
        <v>82</v>
      </c>
    </row>
    <row r="226" s="2" customFormat="1" ht="16.5" customHeight="1">
      <c r="A226" s="41"/>
      <c r="B226" s="42"/>
      <c r="C226" s="215" t="s">
        <v>1168</v>
      </c>
      <c r="D226" s="215" t="s">
        <v>199</v>
      </c>
      <c r="E226" s="216" t="s">
        <v>4291</v>
      </c>
      <c r="F226" s="217" t="s">
        <v>4292</v>
      </c>
      <c r="G226" s="218" t="s">
        <v>4097</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1755</v>
      </c>
    </row>
    <row r="227" s="2" customFormat="1">
      <c r="A227" s="41"/>
      <c r="B227" s="42"/>
      <c r="C227" s="43"/>
      <c r="D227" s="235" t="s">
        <v>4098</v>
      </c>
      <c r="E227" s="43"/>
      <c r="F227" s="295" t="s">
        <v>4293</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4098</v>
      </c>
      <c r="AU227" s="20" t="s">
        <v>82</v>
      </c>
    </row>
    <row r="228" s="2" customFormat="1" ht="16.5" customHeight="1">
      <c r="A228" s="41"/>
      <c r="B228" s="42"/>
      <c r="C228" s="215" t="s">
        <v>1178</v>
      </c>
      <c r="D228" s="215" t="s">
        <v>199</v>
      </c>
      <c r="E228" s="216" t="s">
        <v>4294</v>
      </c>
      <c r="F228" s="217" t="s">
        <v>4295</v>
      </c>
      <c r="G228" s="218" t="s">
        <v>4097</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1769</v>
      </c>
    </row>
    <row r="229" s="2" customFormat="1">
      <c r="A229" s="41"/>
      <c r="B229" s="42"/>
      <c r="C229" s="43"/>
      <c r="D229" s="235" t="s">
        <v>4098</v>
      </c>
      <c r="E229" s="43"/>
      <c r="F229" s="295" t="s">
        <v>4296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4098</v>
      </c>
      <c r="AU229" s="20" t="s">
        <v>82</v>
      </c>
    </row>
    <row r="230" s="2" customFormat="1" ht="16.5" customHeight="1">
      <c r="A230" s="41"/>
      <c r="B230" s="42"/>
      <c r="C230" s="215" t="s">
        <v>1183</v>
      </c>
      <c r="D230" s="215" t="s">
        <v>199</v>
      </c>
      <c r="E230" s="216" t="s">
        <v>4297</v>
      </c>
      <c r="F230" s="217" t="s">
        <v>4298</v>
      </c>
      <c r="G230" s="218" t="s">
        <v>4097</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1792</v>
      </c>
    </row>
    <row r="231" s="2" customFormat="1">
      <c r="A231" s="41"/>
      <c r="B231" s="42"/>
      <c r="C231" s="43"/>
      <c r="D231" s="235" t="s">
        <v>4098</v>
      </c>
      <c r="E231" s="43"/>
      <c r="F231" s="295" t="s">
        <v>4299</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4098</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ewQ4al2tPtL+8Rbq6OCdUUKqJJMON5BGH0lTeI2plt9+5gIsXK2XWejr8CYw/h9s4O5dmiJa/UaT/OK+hSO5Hw==" hashValue="7OgYu9/EEi2SSmr7uz6Wl3tNsOXDwTB5X5Wz9XRySuWjrXLHPRFXNQA3d70/3mG7RDEUHait2qf1NpYiMcTW5A=="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4300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4301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4302</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4303</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4304</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4305</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4306</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4307</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4308</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3. 3. 2025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4309</v>
      </c>
      <c r="F93" s="202" t="s">
        <v>4310</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4309</v>
      </c>
      <c r="F94" s="217" t="s">
        <v>4311</v>
      </c>
      <c r="G94" s="218" t="s">
        <v>4312</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4313</v>
      </c>
      <c r="F95" s="217" t="s">
        <v>4314</v>
      </c>
      <c r="G95" s="218" t="s">
        <v>4312</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4315</v>
      </c>
      <c r="F96" s="217" t="s">
        <v>4316</v>
      </c>
      <c r="G96" s="218" t="s">
        <v>4312</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4317</v>
      </c>
      <c r="F97" s="217" t="s">
        <v>4318</v>
      </c>
      <c r="G97" s="218" t="s">
        <v>4312</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4319</v>
      </c>
      <c r="F98" s="217" t="s">
        <v>4320</v>
      </c>
      <c r="G98" s="218" t="s">
        <v>4312</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4321</v>
      </c>
      <c r="F99" s="217" t="s">
        <v>4322</v>
      </c>
      <c r="G99" s="218" t="s">
        <v>4312</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4311</v>
      </c>
      <c r="G100" s="218" t="s">
        <v>4312</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4323</v>
      </c>
      <c r="F101" s="217" t="s">
        <v>4324</v>
      </c>
      <c r="G101" s="218" t="s">
        <v>4312</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4325</v>
      </c>
      <c r="F102" s="217" t="s">
        <v>4326</v>
      </c>
      <c r="G102" s="218" t="s">
        <v>4312</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4327</v>
      </c>
      <c r="F103" s="217" t="s">
        <v>4328</v>
      </c>
      <c r="G103" s="218" t="s">
        <v>4312</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4329</v>
      </c>
      <c r="F104" s="217" t="s">
        <v>4330</v>
      </c>
      <c r="G104" s="218" t="s">
        <v>4312</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4331</v>
      </c>
      <c r="F105" s="217" t="s">
        <v>4332</v>
      </c>
      <c r="G105" s="218" t="s">
        <v>4312</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4333</v>
      </c>
      <c r="F106" s="217" t="s">
        <v>4334</v>
      </c>
      <c r="G106" s="218" t="s">
        <v>4312</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4335</v>
      </c>
      <c r="F107" s="217" t="s">
        <v>4336</v>
      </c>
      <c r="G107" s="218" t="s">
        <v>4312</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4337</v>
      </c>
      <c r="F108" s="217" t="s">
        <v>4338</v>
      </c>
      <c r="G108" s="218" t="s">
        <v>4312</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4339</v>
      </c>
      <c r="F109" s="217" t="s">
        <v>4340</v>
      </c>
      <c r="G109" s="218" t="s">
        <v>4312</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4341</v>
      </c>
      <c r="F110" s="217" t="s">
        <v>4342</v>
      </c>
      <c r="G110" s="218" t="s">
        <v>4312</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4343</v>
      </c>
      <c r="F111" s="217" t="s">
        <v>4344</v>
      </c>
      <c r="G111" s="218" t="s">
        <v>4312</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4345</v>
      </c>
      <c r="F112" s="217" t="s">
        <v>4346</v>
      </c>
      <c r="G112" s="218" t="s">
        <v>4312</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4347</v>
      </c>
      <c r="F113" s="217" t="s">
        <v>4348</v>
      </c>
      <c r="G113" s="218" t="s">
        <v>4312</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4349</v>
      </c>
      <c r="F114" s="217" t="s">
        <v>4350</v>
      </c>
      <c r="G114" s="218" t="s">
        <v>4312</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4351</v>
      </c>
      <c r="F115" s="217" t="s">
        <v>4352</v>
      </c>
      <c r="G115" s="218" t="s">
        <v>4312</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4353</v>
      </c>
      <c r="F116" s="217" t="s">
        <v>4354</v>
      </c>
      <c r="G116" s="218" t="s">
        <v>4312</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4355</v>
      </c>
      <c r="F117" s="217" t="s">
        <v>4356</v>
      </c>
      <c r="G117" s="218" t="s">
        <v>4312</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4357</v>
      </c>
      <c r="F118" s="217" t="s">
        <v>4358</v>
      </c>
      <c r="G118" s="218" t="s">
        <v>4312</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4359</v>
      </c>
      <c r="F119" s="217" t="s">
        <v>4360</v>
      </c>
      <c r="G119" s="218" t="s">
        <v>4312</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4361</v>
      </c>
      <c r="F120" s="217" t="s">
        <v>4362</v>
      </c>
      <c r="G120" s="218" t="s">
        <v>4312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4363</v>
      </c>
      <c r="F121" s="217" t="s">
        <v>4364</v>
      </c>
      <c r="G121" s="218" t="s">
        <v>4312</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4315</v>
      </c>
      <c r="F122" s="202" t="s">
        <v>4365</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4366</v>
      </c>
      <c r="F123" s="217" t="s">
        <v>4367</v>
      </c>
      <c r="G123" s="218" t="s">
        <v>4312</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4368</v>
      </c>
      <c r="F124" s="217" t="s">
        <v>4369</v>
      </c>
      <c r="G124" s="218" t="s">
        <v>4312</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1047</v>
      </c>
    </row>
    <row r="125" s="2" customFormat="1" ht="16.5" customHeight="1">
      <c r="A125" s="41"/>
      <c r="B125" s="42"/>
      <c r="C125" s="215" t="s">
        <v>360</v>
      </c>
      <c r="D125" s="215" t="s">
        <v>199</v>
      </c>
      <c r="E125" s="216" t="s">
        <v>4370</v>
      </c>
      <c r="F125" s="217" t="s">
        <v>4371</v>
      </c>
      <c r="G125" s="218" t="s">
        <v>4312</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1064</v>
      </c>
    </row>
    <row r="126" s="2" customFormat="1" ht="16.5" customHeight="1">
      <c r="A126" s="41"/>
      <c r="B126" s="42"/>
      <c r="C126" s="215" t="s">
        <v>365</v>
      </c>
      <c r="D126" s="215" t="s">
        <v>199</v>
      </c>
      <c r="E126" s="216" t="s">
        <v>4372</v>
      </c>
      <c r="F126" s="217" t="s">
        <v>4373</v>
      </c>
      <c r="G126" s="218" t="s">
        <v>4312</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4374</v>
      </c>
      <c r="F127" s="217" t="s">
        <v>4375</v>
      </c>
      <c r="G127" s="218" t="s">
        <v>4312</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1122</v>
      </c>
    </row>
    <row r="128" s="2" customFormat="1" ht="16.5" customHeight="1">
      <c r="A128" s="41"/>
      <c r="B128" s="42"/>
      <c r="C128" s="215" t="s">
        <v>375</v>
      </c>
      <c r="D128" s="215" t="s">
        <v>199</v>
      </c>
      <c r="E128" s="216" t="s">
        <v>4376</v>
      </c>
      <c r="F128" s="217" t="s">
        <v>4377</v>
      </c>
      <c r="G128" s="218" t="s">
        <v>4312</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1146</v>
      </c>
    </row>
    <row r="129" s="2" customFormat="1" ht="16.5" customHeight="1">
      <c r="A129" s="41"/>
      <c r="B129" s="42"/>
      <c r="C129" s="215" t="s">
        <v>380</v>
      </c>
      <c r="D129" s="215" t="s">
        <v>199</v>
      </c>
      <c r="E129" s="216" t="s">
        <v>4378</v>
      </c>
      <c r="F129" s="217" t="s">
        <v>4379</v>
      </c>
      <c r="G129" s="218" t="s">
        <v>4312</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1168</v>
      </c>
    </row>
    <row r="130" s="2" customFormat="1" ht="16.5" customHeight="1">
      <c r="A130" s="41"/>
      <c r="B130" s="42"/>
      <c r="C130" s="215" t="s">
        <v>385</v>
      </c>
      <c r="D130" s="215" t="s">
        <v>199</v>
      </c>
      <c r="E130" s="216" t="s">
        <v>4380</v>
      </c>
      <c r="F130" s="217" t="s">
        <v>4381</v>
      </c>
      <c r="G130" s="218" t="s">
        <v>4312</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1183</v>
      </c>
    </row>
    <row r="131" s="2" customFormat="1" ht="24.15" customHeight="1">
      <c r="A131" s="41"/>
      <c r="B131" s="42"/>
      <c r="C131" s="215" t="s">
        <v>390</v>
      </c>
      <c r="D131" s="215" t="s">
        <v>199</v>
      </c>
      <c r="E131" s="216" t="s">
        <v>4382</v>
      </c>
      <c r="F131" s="217" t="s">
        <v>4383</v>
      </c>
      <c r="G131" s="218" t="s">
        <v>4312</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1205</v>
      </c>
    </row>
    <row r="132" s="2" customFormat="1" ht="24.15" customHeight="1">
      <c r="A132" s="41"/>
      <c r="B132" s="42"/>
      <c r="C132" s="215" t="s">
        <v>395</v>
      </c>
      <c r="D132" s="215" t="s">
        <v>199</v>
      </c>
      <c r="E132" s="216" t="s">
        <v>4384</v>
      </c>
      <c r="F132" s="217" t="s">
        <v>4385</v>
      </c>
      <c r="G132" s="218" t="s">
        <v>4312</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1223</v>
      </c>
    </row>
    <row r="133" s="2" customFormat="1" ht="21.75" customHeight="1">
      <c r="A133" s="41"/>
      <c r="B133" s="42"/>
      <c r="C133" s="215" t="s">
        <v>400</v>
      </c>
      <c r="D133" s="215" t="s">
        <v>199</v>
      </c>
      <c r="E133" s="216" t="s">
        <v>4386</v>
      </c>
      <c r="F133" s="217" t="s">
        <v>4387</v>
      </c>
      <c r="G133" s="218" t="s">
        <v>4312</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1234</v>
      </c>
    </row>
    <row r="134" s="2" customFormat="1" ht="21.75" customHeight="1">
      <c r="A134" s="41"/>
      <c r="B134" s="42"/>
      <c r="C134" s="215" t="s">
        <v>406</v>
      </c>
      <c r="D134" s="215" t="s">
        <v>199</v>
      </c>
      <c r="E134" s="216" t="s">
        <v>4388</v>
      </c>
      <c r="F134" s="217" t="s">
        <v>4389</v>
      </c>
      <c r="G134" s="218" t="s">
        <v>4312</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1252</v>
      </c>
    </row>
    <row r="135" s="2" customFormat="1" ht="24.15" customHeight="1">
      <c r="A135" s="41"/>
      <c r="B135" s="42"/>
      <c r="C135" s="215" t="s">
        <v>419</v>
      </c>
      <c r="D135" s="215" t="s">
        <v>199</v>
      </c>
      <c r="E135" s="216" t="s">
        <v>4390</v>
      </c>
      <c r="F135" s="217" t="s">
        <v>4391</v>
      </c>
      <c r="G135" s="218" t="s">
        <v>4312</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1264</v>
      </c>
    </row>
    <row r="136" s="2" customFormat="1" ht="24.15" customHeight="1">
      <c r="A136" s="41"/>
      <c r="B136" s="42"/>
      <c r="C136" s="215" t="s">
        <v>425</v>
      </c>
      <c r="D136" s="215" t="s">
        <v>199</v>
      </c>
      <c r="E136" s="216" t="s">
        <v>4392</v>
      </c>
      <c r="F136" s="217" t="s">
        <v>4393</v>
      </c>
      <c r="G136" s="218" t="s">
        <v>4312</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1274</v>
      </c>
    </row>
    <row r="137" s="2" customFormat="1" ht="24.15" customHeight="1">
      <c r="A137" s="41"/>
      <c r="B137" s="42"/>
      <c r="C137" s="215" t="s">
        <v>433</v>
      </c>
      <c r="D137" s="215" t="s">
        <v>199</v>
      </c>
      <c r="E137" s="216" t="s">
        <v>4394</v>
      </c>
      <c r="F137" s="217" t="s">
        <v>4395</v>
      </c>
      <c r="G137" s="218" t="s">
        <v>4312</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1359</v>
      </c>
    </row>
    <row r="138" s="2" customFormat="1" ht="24.15" customHeight="1">
      <c r="A138" s="41"/>
      <c r="B138" s="42"/>
      <c r="C138" s="215" t="s">
        <v>439</v>
      </c>
      <c r="D138" s="215" t="s">
        <v>199</v>
      </c>
      <c r="E138" s="216" t="s">
        <v>4396</v>
      </c>
      <c r="F138" s="217" t="s">
        <v>4397</v>
      </c>
      <c r="G138" s="218" t="s">
        <v>4312</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1371</v>
      </c>
    </row>
    <row r="139" s="2" customFormat="1" ht="21.75" customHeight="1">
      <c r="A139" s="41"/>
      <c r="B139" s="42"/>
      <c r="C139" s="215" t="s">
        <v>445</v>
      </c>
      <c r="D139" s="215" t="s">
        <v>199</v>
      </c>
      <c r="E139" s="216" t="s">
        <v>4398</v>
      </c>
      <c r="F139" s="217" t="s">
        <v>4399</v>
      </c>
      <c r="G139" s="218" t="s">
        <v>4312</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1383</v>
      </c>
    </row>
    <row r="140" s="2" customFormat="1" ht="24.15" customHeight="1">
      <c r="A140" s="41"/>
      <c r="B140" s="42"/>
      <c r="C140" s="215" t="s">
        <v>451</v>
      </c>
      <c r="D140" s="215" t="s">
        <v>199</v>
      </c>
      <c r="E140" s="216" t="s">
        <v>4400</v>
      </c>
      <c r="F140" s="217" t="s">
        <v>4401</v>
      </c>
      <c r="G140" s="218" t="s">
        <v>4312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1399</v>
      </c>
    </row>
    <row r="141" s="2" customFormat="1" ht="16.5" customHeight="1">
      <c r="A141" s="41"/>
      <c r="B141" s="42"/>
      <c r="C141" s="215" t="s">
        <v>457</v>
      </c>
      <c r="D141" s="215" t="s">
        <v>199</v>
      </c>
      <c r="E141" s="216" t="s">
        <v>4402</v>
      </c>
      <c r="F141" s="217" t="s">
        <v>4403</v>
      </c>
      <c r="G141" s="218" t="s">
        <v>4312</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1411</v>
      </c>
    </row>
    <row r="142" s="2" customFormat="1" ht="21.75" customHeight="1">
      <c r="A142" s="41"/>
      <c r="B142" s="42"/>
      <c r="C142" s="215" t="s">
        <v>463</v>
      </c>
      <c r="D142" s="215" t="s">
        <v>199</v>
      </c>
      <c r="E142" s="216" t="s">
        <v>4404</v>
      </c>
      <c r="F142" s="217" t="s">
        <v>4405</v>
      </c>
      <c r="G142" s="218" t="s">
        <v>4312</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1423</v>
      </c>
    </row>
    <row r="143" s="2" customFormat="1" ht="37.8" customHeight="1">
      <c r="A143" s="41"/>
      <c r="B143" s="42"/>
      <c r="C143" s="215" t="s">
        <v>470</v>
      </c>
      <c r="D143" s="215" t="s">
        <v>199</v>
      </c>
      <c r="E143" s="216" t="s">
        <v>4406</v>
      </c>
      <c r="F143" s="217" t="s">
        <v>4407</v>
      </c>
      <c r="G143" s="218" t="s">
        <v>4312</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1433</v>
      </c>
    </row>
    <row r="144" s="2" customFormat="1" ht="16.5" customHeight="1">
      <c r="A144" s="41"/>
      <c r="B144" s="42"/>
      <c r="C144" s="215" t="s">
        <v>476</v>
      </c>
      <c r="D144" s="215" t="s">
        <v>199</v>
      </c>
      <c r="E144" s="216" t="s">
        <v>4408</v>
      </c>
      <c r="F144" s="217" t="s">
        <v>4409</v>
      </c>
      <c r="G144" s="218" t="s">
        <v>4312</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1443</v>
      </c>
    </row>
    <row r="145" s="2" customFormat="1" ht="16.5" customHeight="1">
      <c r="A145" s="41"/>
      <c r="B145" s="42"/>
      <c r="C145" s="215" t="s">
        <v>482</v>
      </c>
      <c r="D145" s="215" t="s">
        <v>199</v>
      </c>
      <c r="E145" s="216" t="s">
        <v>4410</v>
      </c>
      <c r="F145" s="217" t="s">
        <v>4411</v>
      </c>
      <c r="G145" s="218" t="s">
        <v>4312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1459</v>
      </c>
    </row>
    <row r="146" s="12" customFormat="1" ht="25.92" customHeight="1">
      <c r="A146" s="12"/>
      <c r="B146" s="199"/>
      <c r="C146" s="200"/>
      <c r="D146" s="201" t="s">
        <v>73</v>
      </c>
      <c r="E146" s="202" t="s">
        <v>4321</v>
      </c>
      <c r="F146" s="202" t="s">
        <v>4412</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4413</v>
      </c>
      <c r="F147" s="217" t="s">
        <v>4414</v>
      </c>
      <c r="G147" s="218" t="s">
        <v>4312</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1474</v>
      </c>
    </row>
    <row r="148" s="2" customFormat="1" ht="24.15" customHeight="1">
      <c r="A148" s="41"/>
      <c r="B148" s="42"/>
      <c r="C148" s="215" t="s">
        <v>495</v>
      </c>
      <c r="D148" s="215" t="s">
        <v>199</v>
      </c>
      <c r="E148" s="216" t="s">
        <v>4415</v>
      </c>
      <c r="F148" s="217" t="s">
        <v>4416</v>
      </c>
      <c r="G148" s="218" t="s">
        <v>4312</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1495</v>
      </c>
    </row>
    <row r="149" s="2" customFormat="1" ht="24.15" customHeight="1">
      <c r="A149" s="41"/>
      <c r="B149" s="42"/>
      <c r="C149" s="215" t="s">
        <v>500</v>
      </c>
      <c r="D149" s="215" t="s">
        <v>199</v>
      </c>
      <c r="E149" s="216" t="s">
        <v>4417</v>
      </c>
      <c r="F149" s="217" t="s">
        <v>4418</v>
      </c>
      <c r="G149" s="218" t="s">
        <v>4312</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1510</v>
      </c>
    </row>
    <row r="150" s="2" customFormat="1" ht="24.15" customHeight="1">
      <c r="A150" s="41"/>
      <c r="B150" s="42"/>
      <c r="C150" s="215" t="s">
        <v>505</v>
      </c>
      <c r="D150" s="215" t="s">
        <v>199</v>
      </c>
      <c r="E150" s="216" t="s">
        <v>4419</v>
      </c>
      <c r="F150" s="217" t="s">
        <v>4420</v>
      </c>
      <c r="G150" s="218" t="s">
        <v>4312</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1523</v>
      </c>
    </row>
    <row r="151" s="2" customFormat="1" ht="24.15" customHeight="1">
      <c r="A151" s="41"/>
      <c r="B151" s="42"/>
      <c r="C151" s="215" t="s">
        <v>510</v>
      </c>
      <c r="D151" s="215" t="s">
        <v>199</v>
      </c>
      <c r="E151" s="216" t="s">
        <v>4421</v>
      </c>
      <c r="F151" s="217" t="s">
        <v>4422</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1534</v>
      </c>
    </row>
    <row r="152" s="2" customFormat="1" ht="24.15" customHeight="1">
      <c r="A152" s="41"/>
      <c r="B152" s="42"/>
      <c r="C152" s="215" t="s">
        <v>514</v>
      </c>
      <c r="D152" s="215" t="s">
        <v>199</v>
      </c>
      <c r="E152" s="216" t="s">
        <v>4423</v>
      </c>
      <c r="F152" s="217" t="s">
        <v>4424</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1544</v>
      </c>
    </row>
    <row r="153" s="2" customFormat="1" ht="24.15" customHeight="1">
      <c r="A153" s="41"/>
      <c r="B153" s="42"/>
      <c r="C153" s="215" t="s">
        <v>523</v>
      </c>
      <c r="D153" s="215" t="s">
        <v>199</v>
      </c>
      <c r="E153" s="216" t="s">
        <v>4425</v>
      </c>
      <c r="F153" s="217" t="s">
        <v>4426</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1559</v>
      </c>
    </row>
    <row r="154" s="2" customFormat="1" ht="24.15" customHeight="1">
      <c r="A154" s="41"/>
      <c r="B154" s="42"/>
      <c r="C154" s="215" t="s">
        <v>532</v>
      </c>
      <c r="D154" s="215" t="s">
        <v>199</v>
      </c>
      <c r="E154" s="216" t="s">
        <v>4427</v>
      </c>
      <c r="F154" s="217" t="s">
        <v>4428</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1573</v>
      </c>
    </row>
    <row r="155" s="2" customFormat="1" ht="24.15" customHeight="1">
      <c r="A155" s="41"/>
      <c r="B155" s="42"/>
      <c r="C155" s="215" t="s">
        <v>1047</v>
      </c>
      <c r="D155" s="215" t="s">
        <v>199</v>
      </c>
      <c r="E155" s="216" t="s">
        <v>4429</v>
      </c>
      <c r="F155" s="217" t="s">
        <v>4430</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1588</v>
      </c>
    </row>
    <row r="156" s="2" customFormat="1" ht="24.15" customHeight="1">
      <c r="A156" s="41"/>
      <c r="B156" s="42"/>
      <c r="C156" s="215" t="s">
        <v>1058</v>
      </c>
      <c r="D156" s="215" t="s">
        <v>199</v>
      </c>
      <c r="E156" s="216" t="s">
        <v>4431</v>
      </c>
      <c r="F156" s="217" t="s">
        <v>4432</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1600</v>
      </c>
    </row>
    <row r="157" s="2" customFormat="1" ht="24.15" customHeight="1">
      <c r="A157" s="41"/>
      <c r="B157" s="42"/>
      <c r="C157" s="215" t="s">
        <v>1064</v>
      </c>
      <c r="D157" s="215" t="s">
        <v>199</v>
      </c>
      <c r="E157" s="216" t="s">
        <v>4433</v>
      </c>
      <c r="F157" s="217" t="s">
        <v>4434</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1609</v>
      </c>
    </row>
    <row r="158" s="2" customFormat="1" ht="24.15" customHeight="1">
      <c r="A158" s="41"/>
      <c r="B158" s="42"/>
      <c r="C158" s="215" t="s">
        <v>1089</v>
      </c>
      <c r="D158" s="215" t="s">
        <v>199</v>
      </c>
      <c r="E158" s="216" t="s">
        <v>4435</v>
      </c>
      <c r="F158" s="217" t="s">
        <v>4436</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4437</v>
      </c>
      <c r="F159" s="217" t="s">
        <v>4438</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1640</v>
      </c>
    </row>
    <row r="160" s="2" customFormat="1" ht="37.8" customHeight="1">
      <c r="A160" s="41"/>
      <c r="B160" s="42"/>
      <c r="C160" s="215" t="s">
        <v>1116</v>
      </c>
      <c r="D160" s="215" t="s">
        <v>199</v>
      </c>
      <c r="E160" s="216" t="s">
        <v>4439</v>
      </c>
      <c r="F160" s="217" t="s">
        <v>4440</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1671</v>
      </c>
    </row>
    <row r="161" s="2" customFormat="1" ht="37.8" customHeight="1">
      <c r="A161" s="41"/>
      <c r="B161" s="42"/>
      <c r="C161" s="215" t="s">
        <v>1122</v>
      </c>
      <c r="D161" s="215" t="s">
        <v>199</v>
      </c>
      <c r="E161" s="216" t="s">
        <v>4441</v>
      </c>
      <c r="F161" s="217" t="s">
        <v>4442</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1690</v>
      </c>
    </row>
    <row r="162" s="2" customFormat="1" ht="37.8" customHeight="1">
      <c r="A162" s="41"/>
      <c r="B162" s="42"/>
      <c r="C162" s="215" t="s">
        <v>1127</v>
      </c>
      <c r="D162" s="215" t="s">
        <v>199</v>
      </c>
      <c r="E162" s="216" t="s">
        <v>4443</v>
      </c>
      <c r="F162" s="217" t="s">
        <v>4444</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1702</v>
      </c>
    </row>
    <row r="163" s="2" customFormat="1" ht="16.5" customHeight="1">
      <c r="A163" s="41"/>
      <c r="B163" s="42"/>
      <c r="C163" s="215" t="s">
        <v>1146</v>
      </c>
      <c r="D163" s="215" t="s">
        <v>199</v>
      </c>
      <c r="E163" s="216" t="s">
        <v>4445</v>
      </c>
      <c r="F163" s="217" t="s">
        <v>4446</v>
      </c>
      <c r="G163" s="218" t="s">
        <v>4312</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1720</v>
      </c>
    </row>
    <row r="164" s="2" customFormat="1" ht="24.15" customHeight="1">
      <c r="A164" s="41"/>
      <c r="B164" s="42"/>
      <c r="C164" s="215" t="s">
        <v>1153</v>
      </c>
      <c r="D164" s="215" t="s">
        <v>199</v>
      </c>
      <c r="E164" s="216" t="s">
        <v>4447</v>
      </c>
      <c r="F164" s="217" t="s">
        <v>4448</v>
      </c>
      <c r="G164" s="218" t="s">
        <v>4312</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1737</v>
      </c>
    </row>
    <row r="165" s="2" customFormat="1" ht="24.15" customHeight="1">
      <c r="A165" s="41"/>
      <c r="B165" s="42"/>
      <c r="C165" s="215" t="s">
        <v>1168</v>
      </c>
      <c r="D165" s="215" t="s">
        <v>199</v>
      </c>
      <c r="E165" s="216" t="s">
        <v>4449</v>
      </c>
      <c r="F165" s="217" t="s">
        <v>4450</v>
      </c>
      <c r="G165" s="218" t="s">
        <v>4312</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1755</v>
      </c>
    </row>
    <row r="166" s="2" customFormat="1" ht="24.15" customHeight="1">
      <c r="A166" s="41"/>
      <c r="B166" s="42"/>
      <c r="C166" s="215" t="s">
        <v>1178</v>
      </c>
      <c r="D166" s="215" t="s">
        <v>199</v>
      </c>
      <c r="E166" s="216" t="s">
        <v>4451</v>
      </c>
      <c r="F166" s="217" t="s">
        <v>4452</v>
      </c>
      <c r="G166" s="218" t="s">
        <v>4312</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1769</v>
      </c>
    </row>
    <row r="167" s="2" customFormat="1" ht="16.5" customHeight="1">
      <c r="A167" s="41"/>
      <c r="B167" s="42"/>
      <c r="C167" s="215" t="s">
        <v>1183</v>
      </c>
      <c r="D167" s="215" t="s">
        <v>199</v>
      </c>
      <c r="E167" s="216" t="s">
        <v>4453</v>
      </c>
      <c r="F167" s="217" t="s">
        <v>4454</v>
      </c>
      <c r="G167" s="218" t="s">
        <v>4312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1792</v>
      </c>
    </row>
    <row r="168" s="2" customFormat="1" ht="16.5" customHeight="1">
      <c r="A168" s="41"/>
      <c r="B168" s="42"/>
      <c r="C168" s="215" t="s">
        <v>1189</v>
      </c>
      <c r="D168" s="215" t="s">
        <v>199</v>
      </c>
      <c r="E168" s="216" t="s">
        <v>4455</v>
      </c>
      <c r="F168" s="217" t="s">
        <v>4456</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1804</v>
      </c>
    </row>
    <row r="169" s="2" customFormat="1" ht="16.5" customHeight="1">
      <c r="A169" s="41"/>
      <c r="B169" s="42"/>
      <c r="C169" s="215" t="s">
        <v>1205</v>
      </c>
      <c r="D169" s="215" t="s">
        <v>199</v>
      </c>
      <c r="E169" s="216" t="s">
        <v>4457</v>
      </c>
      <c r="F169" s="217" t="s">
        <v>4362</v>
      </c>
      <c r="G169" s="218" t="s">
        <v>4312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1827</v>
      </c>
    </row>
    <row r="170" s="2" customFormat="1" ht="16.5" customHeight="1">
      <c r="A170" s="41"/>
      <c r="B170" s="42"/>
      <c r="C170" s="215" t="s">
        <v>1211</v>
      </c>
      <c r="D170" s="215" t="s">
        <v>199</v>
      </c>
      <c r="E170" s="216" t="s">
        <v>4458</v>
      </c>
      <c r="F170" s="217" t="s">
        <v>4364</v>
      </c>
      <c r="G170" s="218" t="s">
        <v>4312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1835</v>
      </c>
    </row>
    <row r="171" s="12" customFormat="1" ht="25.92" customHeight="1">
      <c r="A171" s="12"/>
      <c r="B171" s="199"/>
      <c r="C171" s="200"/>
      <c r="D171" s="201" t="s">
        <v>73</v>
      </c>
      <c r="E171" s="202" t="s">
        <v>73</v>
      </c>
      <c r="F171" s="202" t="s">
        <v>4459</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1223</v>
      </c>
      <c r="D172" s="215" t="s">
        <v>199</v>
      </c>
      <c r="E172" s="216" t="s">
        <v>4460</v>
      </c>
      <c r="F172" s="217" t="s">
        <v>4461</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1852</v>
      </c>
    </row>
    <row r="173" s="2" customFormat="1" ht="16.5" customHeight="1">
      <c r="A173" s="41"/>
      <c r="B173" s="42"/>
      <c r="C173" s="215" t="s">
        <v>1228</v>
      </c>
      <c r="D173" s="215" t="s">
        <v>199</v>
      </c>
      <c r="E173" s="216" t="s">
        <v>4462</v>
      </c>
      <c r="F173" s="217" t="s">
        <v>4463</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1860</v>
      </c>
    </row>
    <row r="174" s="2" customFormat="1" ht="16.5" customHeight="1">
      <c r="A174" s="41"/>
      <c r="B174" s="42"/>
      <c r="C174" s="215" t="s">
        <v>1234</v>
      </c>
      <c r="D174" s="215" t="s">
        <v>199</v>
      </c>
      <c r="E174" s="216" t="s">
        <v>4464</v>
      </c>
      <c r="F174" s="217" t="s">
        <v>4465</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1868</v>
      </c>
    </row>
    <row r="175" s="2" customFormat="1" ht="16.5" customHeight="1">
      <c r="A175" s="41"/>
      <c r="B175" s="42"/>
      <c r="C175" s="215" t="s">
        <v>1240</v>
      </c>
      <c r="D175" s="215" t="s">
        <v>199</v>
      </c>
      <c r="E175" s="216" t="s">
        <v>4466</v>
      </c>
      <c r="F175" s="217" t="s">
        <v>4467</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1880</v>
      </c>
    </row>
    <row r="176" s="2" customFormat="1" ht="16.5" customHeight="1">
      <c r="A176" s="41"/>
      <c r="B176" s="42"/>
      <c r="C176" s="215" t="s">
        <v>1252</v>
      </c>
      <c r="D176" s="215" t="s">
        <v>199</v>
      </c>
      <c r="E176" s="216" t="s">
        <v>4468</v>
      </c>
      <c r="F176" s="217" t="s">
        <v>4469</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1888</v>
      </c>
    </row>
    <row r="177" s="2" customFormat="1" ht="16.5" customHeight="1">
      <c r="A177" s="41"/>
      <c r="B177" s="42"/>
      <c r="C177" s="215" t="s">
        <v>1259</v>
      </c>
      <c r="D177" s="215" t="s">
        <v>199</v>
      </c>
      <c r="E177" s="216" t="s">
        <v>4470</v>
      </c>
      <c r="F177" s="217" t="s">
        <v>4471</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1900</v>
      </c>
    </row>
    <row r="178" s="2" customFormat="1" ht="16.5" customHeight="1">
      <c r="A178" s="41"/>
      <c r="B178" s="42"/>
      <c r="C178" s="215" t="s">
        <v>1264</v>
      </c>
      <c r="D178" s="215" t="s">
        <v>199</v>
      </c>
      <c r="E178" s="216" t="s">
        <v>4472</v>
      </c>
      <c r="F178" s="217" t="s">
        <v>4473</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1910</v>
      </c>
    </row>
    <row r="179" s="2" customFormat="1" ht="16.5" customHeight="1">
      <c r="A179" s="41"/>
      <c r="B179" s="42"/>
      <c r="C179" s="215" t="s">
        <v>1269</v>
      </c>
      <c r="D179" s="215" t="s">
        <v>199</v>
      </c>
      <c r="E179" s="216" t="s">
        <v>4474</v>
      </c>
      <c r="F179" s="217" t="s">
        <v>4475</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1920</v>
      </c>
    </row>
    <row r="180" s="2" customFormat="1" ht="16.5" customHeight="1">
      <c r="A180" s="41"/>
      <c r="B180" s="42"/>
      <c r="C180" s="215" t="s">
        <v>1274</v>
      </c>
      <c r="D180" s="215" t="s">
        <v>199</v>
      </c>
      <c r="E180" s="216" t="s">
        <v>4476</v>
      </c>
      <c r="F180" s="217" t="s">
        <v>4477</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1930</v>
      </c>
    </row>
    <row r="181" s="2" customFormat="1" ht="16.5" customHeight="1">
      <c r="A181" s="41"/>
      <c r="B181" s="42"/>
      <c r="C181" s="215" t="s">
        <v>1279</v>
      </c>
      <c r="D181" s="215" t="s">
        <v>199</v>
      </c>
      <c r="E181" s="216" t="s">
        <v>4478</v>
      </c>
      <c r="F181" s="217" t="s">
        <v>4479</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1941</v>
      </c>
    </row>
    <row r="182" s="2" customFormat="1" ht="16.5" customHeight="1">
      <c r="A182" s="41"/>
      <c r="B182" s="42"/>
      <c r="C182" s="215" t="s">
        <v>1359</v>
      </c>
      <c r="D182" s="215" t="s">
        <v>199</v>
      </c>
      <c r="E182" s="216" t="s">
        <v>4480</v>
      </c>
      <c r="F182" s="217" t="s">
        <v>4481</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1955</v>
      </c>
    </row>
    <row r="183" s="2" customFormat="1" ht="16.5" customHeight="1">
      <c r="A183" s="41"/>
      <c r="B183" s="42"/>
      <c r="C183" s="215" t="s">
        <v>1365</v>
      </c>
      <c r="D183" s="215" t="s">
        <v>199</v>
      </c>
      <c r="E183" s="216" t="s">
        <v>4482</v>
      </c>
      <c r="F183" s="217" t="s">
        <v>4483</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1969</v>
      </c>
    </row>
    <row r="184" s="2" customFormat="1" ht="16.5" customHeight="1">
      <c r="A184" s="41"/>
      <c r="B184" s="42"/>
      <c r="C184" s="215" t="s">
        <v>1371</v>
      </c>
      <c r="D184" s="215" t="s">
        <v>199</v>
      </c>
      <c r="E184" s="216" t="s">
        <v>4484</v>
      </c>
      <c r="F184" s="217" t="s">
        <v>4485</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1977</v>
      </c>
    </row>
    <row r="185" s="2" customFormat="1" ht="16.5" customHeight="1">
      <c r="A185" s="41"/>
      <c r="B185" s="42"/>
      <c r="C185" s="215" t="s">
        <v>1378</v>
      </c>
      <c r="D185" s="215" t="s">
        <v>199</v>
      </c>
      <c r="E185" s="216" t="s">
        <v>4486</v>
      </c>
      <c r="F185" s="217" t="s">
        <v>4487</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1990</v>
      </c>
    </row>
    <row r="186" s="2" customFormat="1" ht="16.5" customHeight="1">
      <c r="A186" s="41"/>
      <c r="B186" s="42"/>
      <c r="C186" s="215" t="s">
        <v>1383</v>
      </c>
      <c r="D186" s="215" t="s">
        <v>199</v>
      </c>
      <c r="E186" s="216" t="s">
        <v>4488</v>
      </c>
      <c r="F186" s="217" t="s">
        <v>4489</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2027</v>
      </c>
    </row>
    <row r="187" s="2" customFormat="1" ht="16.5" customHeight="1">
      <c r="A187" s="41"/>
      <c r="B187" s="42"/>
      <c r="C187" s="215" t="s">
        <v>1390</v>
      </c>
      <c r="D187" s="215" t="s">
        <v>199</v>
      </c>
      <c r="E187" s="216" t="s">
        <v>4490</v>
      </c>
      <c r="F187" s="217" t="s">
        <v>4491</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2045</v>
      </c>
    </row>
    <row r="188" s="2" customFormat="1" ht="16.5" customHeight="1">
      <c r="A188" s="41"/>
      <c r="B188" s="42"/>
      <c r="C188" s="215" t="s">
        <v>1399</v>
      </c>
      <c r="D188" s="215" t="s">
        <v>199</v>
      </c>
      <c r="E188" s="216" t="s">
        <v>4492</v>
      </c>
      <c r="F188" s="217" t="s">
        <v>4493</v>
      </c>
      <c r="G188" s="218" t="s">
        <v>4312</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2061</v>
      </c>
    </row>
    <row r="189" s="2" customFormat="1" ht="16.5" customHeight="1">
      <c r="A189" s="41"/>
      <c r="B189" s="42"/>
      <c r="C189" s="215" t="s">
        <v>1406</v>
      </c>
      <c r="D189" s="215" t="s">
        <v>199</v>
      </c>
      <c r="E189" s="216" t="s">
        <v>4494</v>
      </c>
      <c r="F189" s="217" t="s">
        <v>4362</v>
      </c>
      <c r="G189" s="218" t="s">
        <v>4312</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2074</v>
      </c>
    </row>
    <row r="190" s="2" customFormat="1" ht="16.5" customHeight="1">
      <c r="A190" s="41"/>
      <c r="B190" s="42"/>
      <c r="C190" s="215" t="s">
        <v>1411</v>
      </c>
      <c r="D190" s="215" t="s">
        <v>199</v>
      </c>
      <c r="E190" s="216" t="s">
        <v>4495</v>
      </c>
      <c r="F190" s="217" t="s">
        <v>4364</v>
      </c>
      <c r="G190" s="218" t="s">
        <v>4312</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2088</v>
      </c>
    </row>
    <row r="191" s="12" customFormat="1" ht="25.92" customHeight="1">
      <c r="A191" s="12"/>
      <c r="B191" s="199"/>
      <c r="C191" s="200"/>
      <c r="D191" s="201" t="s">
        <v>73</v>
      </c>
      <c r="E191" s="202" t="s">
        <v>4323</v>
      </c>
      <c r="F191" s="202" t="s">
        <v>4496</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1416</v>
      </c>
      <c r="D192" s="215" t="s">
        <v>199</v>
      </c>
      <c r="E192" s="216" t="s">
        <v>4497</v>
      </c>
      <c r="F192" s="217" t="s">
        <v>4498</v>
      </c>
      <c r="G192" s="218" t="s">
        <v>4312</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2103</v>
      </c>
    </row>
    <row r="193" s="2" customFormat="1">
      <c r="A193" s="41"/>
      <c r="B193" s="42"/>
      <c r="C193" s="43"/>
      <c r="D193" s="235" t="s">
        <v>4098</v>
      </c>
      <c r="E193" s="43"/>
      <c r="F193" s="295" t="s">
        <v>4499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4098</v>
      </c>
      <c r="AU193" s="20" t="s">
        <v>82</v>
      </c>
    </row>
    <row r="194" s="2" customFormat="1" ht="16.5" customHeight="1">
      <c r="A194" s="41"/>
      <c r="B194" s="42"/>
      <c r="C194" s="215" t="s">
        <v>1423</v>
      </c>
      <c r="D194" s="215" t="s">
        <v>199</v>
      </c>
      <c r="E194" s="216" t="s">
        <v>4500</v>
      </c>
      <c r="F194" s="217" t="s">
        <v>4501</v>
      </c>
      <c r="G194" s="218" t="s">
        <v>4312</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2115</v>
      </c>
    </row>
    <row r="195" s="2" customFormat="1">
      <c r="A195" s="41"/>
      <c r="B195" s="42"/>
      <c r="C195" s="43"/>
      <c r="D195" s="235" t="s">
        <v>4098</v>
      </c>
      <c r="E195" s="43"/>
      <c r="F195" s="295" t="s">
        <v>4502</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4098</v>
      </c>
      <c r="AU195" s="20" t="s">
        <v>82</v>
      </c>
    </row>
    <row r="196" s="2" customFormat="1" ht="16.5" customHeight="1">
      <c r="A196" s="41"/>
      <c r="B196" s="42"/>
      <c r="C196" s="215" t="s">
        <v>1428</v>
      </c>
      <c r="D196" s="215" t="s">
        <v>199</v>
      </c>
      <c r="E196" s="216" t="s">
        <v>4503</v>
      </c>
      <c r="F196" s="217" t="s">
        <v>4504</v>
      </c>
      <c r="G196" s="218" t="s">
        <v>4312</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2128</v>
      </c>
    </row>
    <row r="197" s="2" customFormat="1">
      <c r="A197" s="41"/>
      <c r="B197" s="42"/>
      <c r="C197" s="43"/>
      <c r="D197" s="235" t="s">
        <v>4098</v>
      </c>
      <c r="E197" s="43"/>
      <c r="F197" s="295" t="s">
        <v>4505</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4098</v>
      </c>
      <c r="AU197" s="20" t="s">
        <v>82</v>
      </c>
    </row>
    <row r="198" s="2" customFormat="1" ht="16.5" customHeight="1">
      <c r="A198" s="41"/>
      <c r="B198" s="42"/>
      <c r="C198" s="215" t="s">
        <v>1433</v>
      </c>
      <c r="D198" s="215" t="s">
        <v>199</v>
      </c>
      <c r="E198" s="216" t="s">
        <v>4506</v>
      </c>
      <c r="F198" s="217" t="s">
        <v>4507</v>
      </c>
      <c r="G198" s="218" t="s">
        <v>4312</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2140</v>
      </c>
    </row>
    <row r="199" s="2" customFormat="1">
      <c r="A199" s="41"/>
      <c r="B199" s="42"/>
      <c r="C199" s="43"/>
      <c r="D199" s="235" t="s">
        <v>4098</v>
      </c>
      <c r="E199" s="43"/>
      <c r="F199" s="295" t="s">
        <v>4508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4098</v>
      </c>
      <c r="AU199" s="20" t="s">
        <v>82</v>
      </c>
    </row>
    <row r="200" s="2" customFormat="1" ht="16.5" customHeight="1">
      <c r="A200" s="41"/>
      <c r="B200" s="42"/>
      <c r="C200" s="215" t="s">
        <v>1438</v>
      </c>
      <c r="D200" s="215" t="s">
        <v>199</v>
      </c>
      <c r="E200" s="216" t="s">
        <v>4509</v>
      </c>
      <c r="F200" s="217" t="s">
        <v>4510</v>
      </c>
      <c r="G200" s="218" t="s">
        <v>4312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2150</v>
      </c>
    </row>
    <row r="201" s="2" customFormat="1">
      <c r="A201" s="41"/>
      <c r="B201" s="42"/>
      <c r="C201" s="43"/>
      <c r="D201" s="235" t="s">
        <v>4098</v>
      </c>
      <c r="E201" s="43"/>
      <c r="F201" s="295" t="s">
        <v>4511</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4098</v>
      </c>
      <c r="AU201" s="20" t="s">
        <v>82</v>
      </c>
    </row>
    <row r="202" s="2" customFormat="1" ht="16.5" customHeight="1">
      <c r="A202" s="41"/>
      <c r="B202" s="42"/>
      <c r="C202" s="215" t="s">
        <v>1443</v>
      </c>
      <c r="D202" s="215" t="s">
        <v>199</v>
      </c>
      <c r="E202" s="216" t="s">
        <v>4512</v>
      </c>
      <c r="F202" s="217" t="s">
        <v>4362</v>
      </c>
      <c r="G202" s="218" t="s">
        <v>4312</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2160</v>
      </c>
    </row>
    <row r="203" s="2" customFormat="1" ht="16.5" customHeight="1">
      <c r="A203" s="41"/>
      <c r="B203" s="42"/>
      <c r="C203" s="215" t="s">
        <v>1451</v>
      </c>
      <c r="D203" s="215" t="s">
        <v>199</v>
      </c>
      <c r="E203" s="216" t="s">
        <v>4513</v>
      </c>
      <c r="F203" s="217" t="s">
        <v>4364</v>
      </c>
      <c r="G203" s="218" t="s">
        <v>4312</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2170</v>
      </c>
    </row>
    <row r="204" s="12" customFormat="1" ht="25.92" customHeight="1">
      <c r="A204" s="12"/>
      <c r="B204" s="199"/>
      <c r="C204" s="200"/>
      <c r="D204" s="201" t="s">
        <v>73</v>
      </c>
      <c r="E204" s="202" t="s">
        <v>4327</v>
      </c>
      <c r="F204" s="202" t="s">
        <v>4514</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1459</v>
      </c>
      <c r="D205" s="215" t="s">
        <v>199</v>
      </c>
      <c r="E205" s="216" t="s">
        <v>4515</v>
      </c>
      <c r="F205" s="217" t="s">
        <v>4516</v>
      </c>
      <c r="G205" s="218" t="s">
        <v>4312</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2180</v>
      </c>
    </row>
    <row r="206" s="2" customFormat="1" ht="16.5" customHeight="1">
      <c r="A206" s="41"/>
      <c r="B206" s="42"/>
      <c r="C206" s="215" t="s">
        <v>1469</v>
      </c>
      <c r="D206" s="215" t="s">
        <v>199</v>
      </c>
      <c r="E206" s="216" t="s">
        <v>4517</v>
      </c>
      <c r="F206" s="217" t="s">
        <v>4518</v>
      </c>
      <c r="G206" s="218" t="s">
        <v>4085</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2195</v>
      </c>
    </row>
    <row r="207" s="2" customFormat="1" ht="24.15" customHeight="1">
      <c r="A207" s="41"/>
      <c r="B207" s="42"/>
      <c r="C207" s="215" t="s">
        <v>1474</v>
      </c>
      <c r="D207" s="215" t="s">
        <v>199</v>
      </c>
      <c r="E207" s="216" t="s">
        <v>4519</v>
      </c>
      <c r="F207" s="217" t="s">
        <v>4520</v>
      </c>
      <c r="G207" s="218" t="s">
        <v>4312</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2208</v>
      </c>
    </row>
    <row r="208" s="2" customFormat="1" ht="16.5" customHeight="1">
      <c r="A208" s="41"/>
      <c r="B208" s="42"/>
      <c r="C208" s="215" t="s">
        <v>1490</v>
      </c>
      <c r="D208" s="215" t="s">
        <v>199</v>
      </c>
      <c r="E208" s="216" t="s">
        <v>4521</v>
      </c>
      <c r="F208" s="217" t="s">
        <v>4522</v>
      </c>
      <c r="G208" s="218" t="s">
        <v>4085</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2219</v>
      </c>
    </row>
    <row r="209" s="2" customFormat="1" ht="16.5" customHeight="1">
      <c r="A209" s="41"/>
      <c r="B209" s="42"/>
      <c r="C209" s="215" t="s">
        <v>1495</v>
      </c>
      <c r="D209" s="215" t="s">
        <v>199</v>
      </c>
      <c r="E209" s="216" t="s">
        <v>4523</v>
      </c>
      <c r="F209" s="217" t="s">
        <v>4524</v>
      </c>
      <c r="G209" s="218" t="s">
        <v>4312</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2230</v>
      </c>
    </row>
    <row r="210" s="2" customFormat="1" ht="16.5" customHeight="1">
      <c r="A210" s="41"/>
      <c r="B210" s="42"/>
      <c r="C210" s="215" t="s">
        <v>1503</v>
      </c>
      <c r="D210" s="215" t="s">
        <v>199</v>
      </c>
      <c r="E210" s="216" t="s">
        <v>4525</v>
      </c>
      <c r="F210" s="217" t="s">
        <v>4526</v>
      </c>
      <c r="G210" s="218" t="s">
        <v>4312</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2243</v>
      </c>
    </row>
    <row r="211" s="2" customFormat="1" ht="24.15" customHeight="1">
      <c r="A211" s="41"/>
      <c r="B211" s="42"/>
      <c r="C211" s="215" t="s">
        <v>1510</v>
      </c>
      <c r="D211" s="215" t="s">
        <v>199</v>
      </c>
      <c r="E211" s="216" t="s">
        <v>4527</v>
      </c>
      <c r="F211" s="217" t="s">
        <v>4528</v>
      </c>
      <c r="G211" s="218" t="s">
        <v>4312</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2255</v>
      </c>
    </row>
    <row r="212" s="2" customFormat="1" ht="16.5" customHeight="1">
      <c r="A212" s="41"/>
      <c r="B212" s="42"/>
      <c r="C212" s="215" t="s">
        <v>1520</v>
      </c>
      <c r="D212" s="215" t="s">
        <v>199</v>
      </c>
      <c r="E212" s="216" t="s">
        <v>4529</v>
      </c>
      <c r="F212" s="217" t="s">
        <v>4530</v>
      </c>
      <c r="G212" s="218" t="s">
        <v>4531</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2265</v>
      </c>
    </row>
    <row r="213" s="2" customFormat="1" ht="24.15" customHeight="1">
      <c r="A213" s="41"/>
      <c r="B213" s="42"/>
      <c r="C213" s="215" t="s">
        <v>1523</v>
      </c>
      <c r="D213" s="215" t="s">
        <v>199</v>
      </c>
      <c r="E213" s="216" t="s">
        <v>4532</v>
      </c>
      <c r="F213" s="217" t="s">
        <v>4533</v>
      </c>
      <c r="G213" s="218" t="s">
        <v>4312</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2277</v>
      </c>
    </row>
    <row r="214" s="12" customFormat="1" ht="25.92" customHeight="1">
      <c r="A214" s="12"/>
      <c r="B214" s="199"/>
      <c r="C214" s="200"/>
      <c r="D214" s="201" t="s">
        <v>73</v>
      </c>
      <c r="E214" s="202" t="s">
        <v>4329</v>
      </c>
      <c r="F214" s="202" t="s">
        <v>4534</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1528</v>
      </c>
      <c r="D215" s="215" t="s">
        <v>199</v>
      </c>
      <c r="E215" s="216" t="s">
        <v>4535</v>
      </c>
      <c r="F215" s="217" t="s">
        <v>4536</v>
      </c>
      <c r="G215" s="218" t="s">
        <v>4312</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2286</v>
      </c>
    </row>
    <row r="216" s="2" customFormat="1" ht="16.5" customHeight="1">
      <c r="A216" s="41"/>
      <c r="B216" s="42"/>
      <c r="C216" s="215" t="s">
        <v>1534</v>
      </c>
      <c r="D216" s="215" t="s">
        <v>199</v>
      </c>
      <c r="E216" s="216" t="s">
        <v>4537</v>
      </c>
      <c r="F216" s="217" t="s">
        <v>4538</v>
      </c>
      <c r="G216" s="218" t="s">
        <v>4312</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2294</v>
      </c>
    </row>
    <row r="217" s="2" customFormat="1" ht="16.5" customHeight="1">
      <c r="A217" s="41"/>
      <c r="B217" s="42"/>
      <c r="C217" s="215" t="s">
        <v>1539</v>
      </c>
      <c r="D217" s="215" t="s">
        <v>199</v>
      </c>
      <c r="E217" s="216" t="s">
        <v>4539</v>
      </c>
      <c r="F217" s="217" t="s">
        <v>4540</v>
      </c>
      <c r="G217" s="218" t="s">
        <v>4312</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2304</v>
      </c>
    </row>
    <row r="218" s="2" customFormat="1" ht="16.5" customHeight="1">
      <c r="A218" s="41"/>
      <c r="B218" s="42"/>
      <c r="C218" s="215" t="s">
        <v>1544</v>
      </c>
      <c r="D218" s="215" t="s">
        <v>199</v>
      </c>
      <c r="E218" s="216" t="s">
        <v>4541</v>
      </c>
      <c r="F218" s="217" t="s">
        <v>4542</v>
      </c>
      <c r="G218" s="218" t="s">
        <v>4312</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2316</v>
      </c>
    </row>
    <row r="219" s="2" customFormat="1" ht="16.5" customHeight="1">
      <c r="A219" s="41"/>
      <c r="B219" s="42"/>
      <c r="C219" s="215" t="s">
        <v>1551</v>
      </c>
      <c r="D219" s="215" t="s">
        <v>199</v>
      </c>
      <c r="E219" s="216" t="s">
        <v>4543</v>
      </c>
      <c r="F219" s="217" t="s">
        <v>4544</v>
      </c>
      <c r="G219" s="218" t="s">
        <v>4312</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2324</v>
      </c>
    </row>
    <row r="220" s="2" customFormat="1" ht="16.5" customHeight="1">
      <c r="A220" s="41"/>
      <c r="B220" s="42"/>
      <c r="C220" s="215" t="s">
        <v>1559</v>
      </c>
      <c r="D220" s="215" t="s">
        <v>199</v>
      </c>
      <c r="E220" s="216" t="s">
        <v>4545</v>
      </c>
      <c r="F220" s="217" t="s">
        <v>4546</v>
      </c>
      <c r="G220" s="218" t="s">
        <v>4312</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2333</v>
      </c>
    </row>
    <row r="221" s="2" customFormat="1" ht="16.5" customHeight="1">
      <c r="A221" s="41"/>
      <c r="B221" s="42"/>
      <c r="C221" s="215" t="s">
        <v>1567</v>
      </c>
      <c r="D221" s="215" t="s">
        <v>199</v>
      </c>
      <c r="E221" s="216" t="s">
        <v>4547</v>
      </c>
      <c r="F221" s="217" t="s">
        <v>4536</v>
      </c>
      <c r="G221" s="218" t="s">
        <v>4312</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2341</v>
      </c>
    </row>
    <row r="222" s="2" customFormat="1" ht="16.5" customHeight="1">
      <c r="A222" s="41"/>
      <c r="B222" s="42"/>
      <c r="C222" s="215" t="s">
        <v>1573</v>
      </c>
      <c r="D222" s="215" t="s">
        <v>199</v>
      </c>
      <c r="E222" s="216" t="s">
        <v>4548</v>
      </c>
      <c r="F222" s="217" t="s">
        <v>4549</v>
      </c>
      <c r="G222" s="218" t="s">
        <v>4312</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2359</v>
      </c>
    </row>
    <row r="223" s="2" customFormat="1" ht="16.5" customHeight="1">
      <c r="A223" s="41"/>
      <c r="B223" s="42"/>
      <c r="C223" s="215" t="s">
        <v>1583</v>
      </c>
      <c r="D223" s="215" t="s">
        <v>199</v>
      </c>
      <c r="E223" s="216" t="s">
        <v>4550</v>
      </c>
      <c r="F223" s="217" t="s">
        <v>4551</v>
      </c>
      <c r="G223" s="218" t="s">
        <v>4312</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2372</v>
      </c>
    </row>
    <row r="224" s="2" customFormat="1" ht="16.5" customHeight="1">
      <c r="A224" s="41"/>
      <c r="B224" s="42"/>
      <c r="C224" s="215" t="s">
        <v>1588</v>
      </c>
      <c r="D224" s="215" t="s">
        <v>199</v>
      </c>
      <c r="E224" s="216" t="s">
        <v>4552</v>
      </c>
      <c r="F224" s="217" t="s">
        <v>4553</v>
      </c>
      <c r="G224" s="218" t="s">
        <v>4312</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2384</v>
      </c>
    </row>
    <row r="225" s="2" customFormat="1" ht="16.5" customHeight="1">
      <c r="A225" s="41"/>
      <c r="B225" s="42"/>
      <c r="C225" s="215" t="s">
        <v>1595</v>
      </c>
      <c r="D225" s="215" t="s">
        <v>199</v>
      </c>
      <c r="E225" s="216" t="s">
        <v>4554</v>
      </c>
      <c r="F225" s="217" t="s">
        <v>4555</v>
      </c>
      <c r="G225" s="218" t="s">
        <v>4312</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2394</v>
      </c>
    </row>
    <row r="226" s="2" customFormat="1" ht="16.5" customHeight="1">
      <c r="A226" s="41"/>
      <c r="B226" s="42"/>
      <c r="C226" s="215" t="s">
        <v>1600</v>
      </c>
      <c r="D226" s="215" t="s">
        <v>199</v>
      </c>
      <c r="E226" s="216" t="s">
        <v>4556</v>
      </c>
      <c r="F226" s="217" t="s">
        <v>4542</v>
      </c>
      <c r="G226" s="218" t="s">
        <v>4312</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2404</v>
      </c>
    </row>
    <row r="227" s="2" customFormat="1" ht="16.5" customHeight="1">
      <c r="A227" s="41"/>
      <c r="B227" s="42"/>
      <c r="C227" s="215" t="s">
        <v>1604</v>
      </c>
      <c r="D227" s="215" t="s">
        <v>199</v>
      </c>
      <c r="E227" s="216" t="s">
        <v>4557</v>
      </c>
      <c r="F227" s="217" t="s">
        <v>4544</v>
      </c>
      <c r="G227" s="218" t="s">
        <v>4312</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2418</v>
      </c>
    </row>
    <row r="228" s="2" customFormat="1" ht="16.5" customHeight="1">
      <c r="A228" s="41"/>
      <c r="B228" s="42"/>
      <c r="C228" s="215" t="s">
        <v>1609</v>
      </c>
      <c r="D228" s="215" t="s">
        <v>199</v>
      </c>
      <c r="E228" s="216" t="s">
        <v>4558</v>
      </c>
      <c r="F228" s="217" t="s">
        <v>4546</v>
      </c>
      <c r="G228" s="218" t="s">
        <v>4312</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2428</v>
      </c>
    </row>
    <row r="229" s="2" customFormat="1" ht="16.5" customHeight="1">
      <c r="A229" s="41"/>
      <c r="B229" s="42"/>
      <c r="C229" s="215" t="s">
        <v>1614</v>
      </c>
      <c r="D229" s="215" t="s">
        <v>199</v>
      </c>
      <c r="E229" s="216" t="s">
        <v>4559</v>
      </c>
      <c r="F229" s="217" t="s">
        <v>4560</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2438</v>
      </c>
    </row>
    <row r="230" s="2" customFormat="1" ht="16.5" customHeight="1">
      <c r="A230" s="41"/>
      <c r="B230" s="42"/>
      <c r="C230" s="215" t="s">
        <v>21</v>
      </c>
      <c r="D230" s="215" t="s">
        <v>199</v>
      </c>
      <c r="E230" s="216" t="s">
        <v>4561</v>
      </c>
      <c r="F230" s="217" t="s">
        <v>4562</v>
      </c>
      <c r="G230" s="218" t="s">
        <v>4312</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2449</v>
      </c>
    </row>
    <row r="231" s="2" customFormat="1" ht="16.5" customHeight="1">
      <c r="A231" s="41"/>
      <c r="B231" s="42"/>
      <c r="C231" s="215" t="s">
        <v>1636</v>
      </c>
      <c r="D231" s="215" t="s">
        <v>199</v>
      </c>
      <c r="E231" s="216" t="s">
        <v>4563</v>
      </c>
      <c r="F231" s="217" t="s">
        <v>4564</v>
      </c>
      <c r="G231" s="218" t="s">
        <v>4312</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2458</v>
      </c>
    </row>
    <row r="232" s="2" customFormat="1" ht="16.5" customHeight="1">
      <c r="A232" s="41"/>
      <c r="B232" s="42"/>
      <c r="C232" s="215" t="s">
        <v>1640</v>
      </c>
      <c r="D232" s="215" t="s">
        <v>199</v>
      </c>
      <c r="E232" s="216" t="s">
        <v>4565</v>
      </c>
      <c r="F232" s="217" t="s">
        <v>4566</v>
      </c>
      <c r="G232" s="218" t="s">
        <v>4312</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2469</v>
      </c>
    </row>
    <row r="233" s="2" customFormat="1" ht="16.5" customHeight="1">
      <c r="A233" s="41"/>
      <c r="B233" s="42"/>
      <c r="C233" s="215" t="s">
        <v>1666</v>
      </c>
      <c r="D233" s="215" t="s">
        <v>199</v>
      </c>
      <c r="E233" s="216" t="s">
        <v>4567</v>
      </c>
      <c r="F233" s="217" t="s">
        <v>4568</v>
      </c>
      <c r="G233" s="218" t="s">
        <v>4312</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2486</v>
      </c>
    </row>
    <row r="234" s="2" customFormat="1" ht="16.5" customHeight="1">
      <c r="A234" s="41"/>
      <c r="B234" s="42"/>
      <c r="C234" s="215" t="s">
        <v>1671</v>
      </c>
      <c r="D234" s="215" t="s">
        <v>199</v>
      </c>
      <c r="E234" s="216" t="s">
        <v>4569</v>
      </c>
      <c r="F234" s="217" t="s">
        <v>4570</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2501</v>
      </c>
    </row>
    <row r="235" s="2" customFormat="1" ht="16.5" customHeight="1">
      <c r="A235" s="41"/>
      <c r="B235" s="42"/>
      <c r="C235" s="215" t="s">
        <v>1680</v>
      </c>
      <c r="D235" s="215" t="s">
        <v>199</v>
      </c>
      <c r="E235" s="216" t="s">
        <v>4571</v>
      </c>
      <c r="F235" s="217" t="s">
        <v>4568</v>
      </c>
      <c r="G235" s="218" t="s">
        <v>4312</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2507</v>
      </c>
    </row>
    <row r="236" s="2" customFormat="1" ht="16.5" customHeight="1">
      <c r="A236" s="41"/>
      <c r="B236" s="42"/>
      <c r="C236" s="215" t="s">
        <v>1690</v>
      </c>
      <c r="D236" s="215" t="s">
        <v>199</v>
      </c>
      <c r="E236" s="216" t="s">
        <v>4572</v>
      </c>
      <c r="F236" s="217" t="s">
        <v>4573</v>
      </c>
      <c r="G236" s="218" t="s">
        <v>4312</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2515</v>
      </c>
    </row>
    <row r="237" s="2" customFormat="1" ht="16.5" customHeight="1">
      <c r="A237" s="41"/>
      <c r="B237" s="42"/>
      <c r="C237" s="215" t="s">
        <v>1697</v>
      </c>
      <c r="D237" s="215" t="s">
        <v>199</v>
      </c>
      <c r="E237" s="216" t="s">
        <v>4574</v>
      </c>
      <c r="F237" s="217" t="s">
        <v>4575</v>
      </c>
      <c r="G237" s="218" t="s">
        <v>4312</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2523</v>
      </c>
    </row>
    <row r="238" s="2" customFormat="1" ht="16.5" customHeight="1">
      <c r="A238" s="41"/>
      <c r="B238" s="42"/>
      <c r="C238" s="215" t="s">
        <v>1702</v>
      </c>
      <c r="D238" s="215" t="s">
        <v>199</v>
      </c>
      <c r="E238" s="216" t="s">
        <v>4576</v>
      </c>
      <c r="F238" s="217" t="s">
        <v>4577</v>
      </c>
      <c r="G238" s="218" t="s">
        <v>4312</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2527</v>
      </c>
    </row>
    <row r="239" s="2" customFormat="1" ht="16.5" customHeight="1">
      <c r="A239" s="41"/>
      <c r="B239" s="42"/>
      <c r="C239" s="215" t="s">
        <v>1714</v>
      </c>
      <c r="D239" s="215" t="s">
        <v>199</v>
      </c>
      <c r="E239" s="216" t="s">
        <v>4578</v>
      </c>
      <c r="F239" s="217" t="s">
        <v>4579</v>
      </c>
      <c r="G239" s="218" t="s">
        <v>4312</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2534</v>
      </c>
    </row>
    <row r="240" s="2" customFormat="1" ht="16.5" customHeight="1">
      <c r="A240" s="41"/>
      <c r="B240" s="42"/>
      <c r="C240" s="215" t="s">
        <v>1720</v>
      </c>
      <c r="D240" s="215" t="s">
        <v>199</v>
      </c>
      <c r="E240" s="216" t="s">
        <v>4580</v>
      </c>
      <c r="F240" s="217" t="s">
        <v>4581</v>
      </c>
      <c r="G240" s="218" t="s">
        <v>4312</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2546</v>
      </c>
    </row>
    <row r="241" s="2" customFormat="1" ht="16.5" customHeight="1">
      <c r="A241" s="41"/>
      <c r="B241" s="42"/>
      <c r="C241" s="215" t="s">
        <v>1727</v>
      </c>
      <c r="D241" s="215" t="s">
        <v>199</v>
      </c>
      <c r="E241" s="216" t="s">
        <v>4582</v>
      </c>
      <c r="F241" s="217" t="s">
        <v>4583</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2560</v>
      </c>
    </row>
    <row r="242" s="2" customFormat="1" ht="16.5" customHeight="1">
      <c r="A242" s="41"/>
      <c r="B242" s="42"/>
      <c r="C242" s="215" t="s">
        <v>1737</v>
      </c>
      <c r="D242" s="215" t="s">
        <v>199</v>
      </c>
      <c r="E242" s="216" t="s">
        <v>4584</v>
      </c>
      <c r="F242" s="217" t="s">
        <v>4585</v>
      </c>
      <c r="G242" s="218" t="s">
        <v>4312</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2578</v>
      </c>
    </row>
    <row r="243" s="2" customFormat="1" ht="16.5" customHeight="1">
      <c r="A243" s="41"/>
      <c r="B243" s="42"/>
      <c r="C243" s="215" t="s">
        <v>1750</v>
      </c>
      <c r="D243" s="215" t="s">
        <v>199</v>
      </c>
      <c r="E243" s="216" t="s">
        <v>4586</v>
      </c>
      <c r="F243" s="217" t="s">
        <v>4587</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2589</v>
      </c>
    </row>
    <row r="244" s="2" customFormat="1" ht="16.5" customHeight="1">
      <c r="A244" s="41"/>
      <c r="B244" s="42"/>
      <c r="C244" s="215" t="s">
        <v>1755</v>
      </c>
      <c r="D244" s="215" t="s">
        <v>199</v>
      </c>
      <c r="E244" s="216" t="s">
        <v>4588</v>
      </c>
      <c r="F244" s="217" t="s">
        <v>4589</v>
      </c>
      <c r="G244" s="218" t="s">
        <v>4312</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2600</v>
      </c>
    </row>
    <row r="245" s="2" customFormat="1" ht="16.5" customHeight="1">
      <c r="A245" s="41"/>
      <c r="B245" s="42"/>
      <c r="C245" s="215" t="s">
        <v>1760</v>
      </c>
      <c r="D245" s="215" t="s">
        <v>199</v>
      </c>
      <c r="E245" s="216" t="s">
        <v>4590</v>
      </c>
      <c r="F245" s="217" t="s">
        <v>4591</v>
      </c>
      <c r="G245" s="218" t="s">
        <v>4312</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2611</v>
      </c>
    </row>
    <row r="246" s="2" customFormat="1" ht="16.5" customHeight="1">
      <c r="A246" s="41"/>
      <c r="B246" s="42"/>
      <c r="C246" s="215" t="s">
        <v>1769</v>
      </c>
      <c r="D246" s="215" t="s">
        <v>199</v>
      </c>
      <c r="E246" s="216" t="s">
        <v>4592</v>
      </c>
      <c r="F246" s="217" t="s">
        <v>4593</v>
      </c>
      <c r="G246" s="218" t="s">
        <v>4312</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2622</v>
      </c>
    </row>
    <row r="247" s="2" customFormat="1" ht="16.5" customHeight="1">
      <c r="A247" s="41"/>
      <c r="B247" s="42"/>
      <c r="C247" s="215" t="s">
        <v>1784</v>
      </c>
      <c r="D247" s="215" t="s">
        <v>199</v>
      </c>
      <c r="E247" s="216" t="s">
        <v>4594</v>
      </c>
      <c r="F247" s="217" t="s">
        <v>4595</v>
      </c>
      <c r="G247" s="218" t="s">
        <v>4312</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2632</v>
      </c>
    </row>
    <row r="248" s="2" customFormat="1" ht="16.5" customHeight="1">
      <c r="A248" s="41"/>
      <c r="B248" s="42"/>
      <c r="C248" s="215" t="s">
        <v>1792</v>
      </c>
      <c r="D248" s="215" t="s">
        <v>199</v>
      </c>
      <c r="E248" s="216" t="s">
        <v>4596</v>
      </c>
      <c r="F248" s="217" t="s">
        <v>4597</v>
      </c>
      <c r="G248" s="218" t="s">
        <v>4312</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2642</v>
      </c>
    </row>
    <row r="249" s="2" customFormat="1" ht="16.5" customHeight="1">
      <c r="A249" s="41"/>
      <c r="B249" s="42"/>
      <c r="C249" s="215" t="s">
        <v>1799</v>
      </c>
      <c r="D249" s="215" t="s">
        <v>199</v>
      </c>
      <c r="E249" s="216" t="s">
        <v>4598</v>
      </c>
      <c r="F249" s="217" t="s">
        <v>4599</v>
      </c>
      <c r="G249" s="218" t="s">
        <v>4531</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2651</v>
      </c>
    </row>
    <row r="250" s="2" customFormat="1" ht="24.15" customHeight="1">
      <c r="A250" s="41"/>
      <c r="B250" s="42"/>
      <c r="C250" s="215" t="s">
        <v>1804</v>
      </c>
      <c r="D250" s="215" t="s">
        <v>199</v>
      </c>
      <c r="E250" s="216" t="s">
        <v>4600</v>
      </c>
      <c r="F250" s="217" t="s">
        <v>4601</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2662</v>
      </c>
    </row>
    <row r="251" s="2" customFormat="1" ht="16.5" customHeight="1">
      <c r="A251" s="41"/>
      <c r="B251" s="42"/>
      <c r="C251" s="215" t="s">
        <v>1823</v>
      </c>
      <c r="D251" s="215" t="s">
        <v>199</v>
      </c>
      <c r="E251" s="216" t="s">
        <v>4602</v>
      </c>
      <c r="F251" s="217" t="s">
        <v>4603</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2676</v>
      </c>
    </row>
    <row r="252" s="2" customFormat="1" ht="16.5" customHeight="1">
      <c r="A252" s="41"/>
      <c r="B252" s="42"/>
      <c r="C252" s="215" t="s">
        <v>1827</v>
      </c>
      <c r="D252" s="215" t="s">
        <v>199</v>
      </c>
      <c r="E252" s="216" t="s">
        <v>4604</v>
      </c>
      <c r="F252" s="217" t="s">
        <v>4605</v>
      </c>
      <c r="G252" s="218" t="s">
        <v>4606</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2689</v>
      </c>
    </row>
    <row r="253" s="2" customFormat="1" ht="16.5" customHeight="1">
      <c r="A253" s="41"/>
      <c r="B253" s="42"/>
      <c r="C253" s="215" t="s">
        <v>1831</v>
      </c>
      <c r="D253" s="215" t="s">
        <v>199</v>
      </c>
      <c r="E253" s="216" t="s">
        <v>4607</v>
      </c>
      <c r="F253" s="217" t="s">
        <v>4608</v>
      </c>
      <c r="G253" s="218" t="s">
        <v>4312</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2701</v>
      </c>
    </row>
    <row r="254" s="2" customFormat="1" ht="16.5" customHeight="1">
      <c r="A254" s="41"/>
      <c r="B254" s="42"/>
      <c r="C254" s="215" t="s">
        <v>1835</v>
      </c>
      <c r="D254" s="215" t="s">
        <v>199</v>
      </c>
      <c r="E254" s="216" t="s">
        <v>4609</v>
      </c>
      <c r="F254" s="217" t="s">
        <v>4610</v>
      </c>
      <c r="G254" s="218" t="s">
        <v>4312</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2711</v>
      </c>
    </row>
    <row r="255" s="2" customFormat="1" ht="16.5" customHeight="1">
      <c r="A255" s="41"/>
      <c r="B255" s="42"/>
      <c r="C255" s="215" t="s">
        <v>1839</v>
      </c>
      <c r="D255" s="215" t="s">
        <v>199</v>
      </c>
      <c r="E255" s="216" t="s">
        <v>4611</v>
      </c>
      <c r="F255" s="217" t="s">
        <v>4526</v>
      </c>
      <c r="G255" s="218" t="s">
        <v>4312</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2722</v>
      </c>
    </row>
    <row r="256" s="2" customFormat="1" ht="16.5" customHeight="1">
      <c r="A256" s="41"/>
      <c r="B256" s="42"/>
      <c r="C256" s="215" t="s">
        <v>1852</v>
      </c>
      <c r="D256" s="215" t="s">
        <v>199</v>
      </c>
      <c r="E256" s="216" t="s">
        <v>4612</v>
      </c>
      <c r="F256" s="217" t="s">
        <v>4362</v>
      </c>
      <c r="G256" s="218" t="s">
        <v>4312</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2733</v>
      </c>
    </row>
    <row r="257" s="2" customFormat="1" ht="16.5" customHeight="1">
      <c r="A257" s="41"/>
      <c r="B257" s="42"/>
      <c r="C257" s="215" t="s">
        <v>1856</v>
      </c>
      <c r="D257" s="215" t="s">
        <v>199</v>
      </c>
      <c r="E257" s="216" t="s">
        <v>4613</v>
      </c>
      <c r="F257" s="217" t="s">
        <v>4364</v>
      </c>
      <c r="G257" s="218" t="s">
        <v>4312</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2742</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O/i9LJc9aVhVyDVhMbkzT1JZmCgdnShinAb3ObP5YAOkWZtvMLaPurtIqOMpMqzGVzQ2gEN4YyGpSzgV8+zRcg==" hashValue="PFy7aXESPy/U707ZoGcCgUDTvhTR+JxBnq0W8uXcUl8NbezjVdkho0vWb6Q/RKKi+skvmK+VGq/7K+xO2uIZOA=="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4614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4615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4616</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4617</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4618</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4619</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4620</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4621</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4622</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4623</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4624</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4625</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4626</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4627</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4628</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4629</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4630</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4631</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4632</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4633</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4634</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4635</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4636</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4637</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4638</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4639</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4640</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4641</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4642</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4643</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4644</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4645</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4646</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4647</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4648</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4649</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4650</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4651</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4652</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3. 3. 2025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4095</v>
      </c>
      <c r="F123" s="202" t="s">
        <v>4653</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4093</v>
      </c>
      <c r="F124" s="213" t="s">
        <v>4654</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4655</v>
      </c>
      <c r="F125" s="217" t="s">
        <v>4656</v>
      </c>
      <c r="G125" s="218" t="s">
        <v>4312</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4657</v>
      </c>
      <c r="F126" s="217" t="s">
        <v>4658</v>
      </c>
      <c r="G126" s="218" t="s">
        <v>4312</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4659</v>
      </c>
      <c r="F127" s="217" t="s">
        <v>4660</v>
      </c>
      <c r="G127" s="218" t="s">
        <v>4312</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4661</v>
      </c>
      <c r="F128" s="217" t="s">
        <v>4662</v>
      </c>
      <c r="G128" s="218" t="s">
        <v>4312</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4663</v>
      </c>
      <c r="F129" s="217" t="s">
        <v>4664</v>
      </c>
      <c r="G129" s="218" t="s">
        <v>4312</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4191</v>
      </c>
      <c r="F130" s="213" t="s">
        <v>4496</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4665</v>
      </c>
      <c r="F131" s="217" t="s">
        <v>4666</v>
      </c>
      <c r="G131" s="218" t="s">
        <v>4312</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4667</v>
      </c>
      <c r="F132" s="217" t="s">
        <v>4668</v>
      </c>
      <c r="G132" s="218" t="s">
        <v>4312</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4669</v>
      </c>
      <c r="F133" s="217" t="s">
        <v>4670</v>
      </c>
      <c r="G133" s="218" t="s">
        <v>4312</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4671</v>
      </c>
      <c r="F134" s="217" t="s">
        <v>4672</v>
      </c>
      <c r="G134" s="218" t="s">
        <v>4312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4673</v>
      </c>
      <c r="F135" s="217" t="s">
        <v>4674</v>
      </c>
      <c r="G135" s="218" t="s">
        <v>4312</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4280</v>
      </c>
      <c r="F136" s="213" t="s">
        <v>4675</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4676</v>
      </c>
      <c r="F137" s="217" t="s">
        <v>4677</v>
      </c>
      <c r="G137" s="218" t="s">
        <v>4312</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4678</v>
      </c>
      <c r="F138" s="217" t="s">
        <v>4679</v>
      </c>
      <c r="G138" s="218" t="s">
        <v>4312</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4680</v>
      </c>
      <c r="F139" s="217" t="s">
        <v>4681</v>
      </c>
      <c r="G139" s="218" t="s">
        <v>4312</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4682</v>
      </c>
      <c r="F140" s="217" t="s">
        <v>4683</v>
      </c>
      <c r="G140" s="218" t="s">
        <v>4312</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4684</v>
      </c>
      <c r="F141" s="213" t="s">
        <v>4685</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4686</v>
      </c>
      <c r="F142" s="217" t="s">
        <v>4687</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4688</v>
      </c>
      <c r="F143" s="217" t="s">
        <v>4689</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4690</v>
      </c>
      <c r="F144" s="217" t="s">
        <v>4691</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4692</v>
      </c>
      <c r="F145" s="217" t="s">
        <v>4693</v>
      </c>
      <c r="G145" s="218" t="s">
        <v>4312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4694</v>
      </c>
      <c r="F146" s="217" t="s">
        <v>4695</v>
      </c>
      <c r="G146" s="218" t="s">
        <v>4312</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4696</v>
      </c>
      <c r="F147" s="213" t="s">
        <v>4697</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4698</v>
      </c>
      <c r="F148" s="217" t="s">
        <v>4699</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4700</v>
      </c>
      <c r="F149" s="217" t="s">
        <v>4701</v>
      </c>
      <c r="G149" s="218" t="s">
        <v>4312</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4702</v>
      </c>
      <c r="F150" s="217" t="s">
        <v>4703</v>
      </c>
      <c r="G150" s="218" t="s">
        <v>4312</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4704</v>
      </c>
      <c r="F151" s="217" t="s">
        <v>4705</v>
      </c>
      <c r="G151" s="218" t="s">
        <v>4312</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4706</v>
      </c>
      <c r="F152" s="217" t="s">
        <v>4707</v>
      </c>
      <c r="G152" s="218" t="s">
        <v>4312</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4708</v>
      </c>
      <c r="F153" s="217" t="s">
        <v>4709</v>
      </c>
      <c r="G153" s="218" t="s">
        <v>4312</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4710</v>
      </c>
      <c r="F154" s="217" t="s">
        <v>4711</v>
      </c>
      <c r="G154" s="218" t="s">
        <v>4312</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4712</v>
      </c>
      <c r="F155" s="217" t="s">
        <v>4713</v>
      </c>
      <c r="G155" s="218" t="s">
        <v>4312</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4714</v>
      </c>
      <c r="F156" s="217" t="s">
        <v>4715</v>
      </c>
      <c r="G156" s="218" t="s">
        <v>4312</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4716</v>
      </c>
      <c r="F157" s="213" t="s">
        <v>4717</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4718</v>
      </c>
      <c r="F158" s="217" t="s">
        <v>4719</v>
      </c>
      <c r="G158" s="218" t="s">
        <v>4312</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4720</v>
      </c>
      <c r="F159" s="217" t="s">
        <v>4721</v>
      </c>
      <c r="G159" s="218" t="s">
        <v>4312</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1047</v>
      </c>
    </row>
    <row r="160" s="12" customFormat="1" ht="22.8" customHeight="1">
      <c r="A160" s="12"/>
      <c r="B160" s="199"/>
      <c r="C160" s="200"/>
      <c r="D160" s="201" t="s">
        <v>73</v>
      </c>
      <c r="E160" s="213" t="s">
        <v>4722</v>
      </c>
      <c r="F160" s="213" t="s">
        <v>4723</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4724</v>
      </c>
      <c r="F161" s="217" t="s">
        <v>4725</v>
      </c>
      <c r="G161" s="218" t="s">
        <v>4312</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1064</v>
      </c>
    </row>
    <row r="162" s="2" customFormat="1" ht="16.5" customHeight="1">
      <c r="A162" s="41"/>
      <c r="B162" s="42"/>
      <c r="C162" s="215" t="s">
        <v>365</v>
      </c>
      <c r="D162" s="215" t="s">
        <v>199</v>
      </c>
      <c r="E162" s="216" t="s">
        <v>4726</v>
      </c>
      <c r="F162" s="217" t="s">
        <v>4727</v>
      </c>
      <c r="G162" s="218" t="s">
        <v>4085</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4728</v>
      </c>
      <c r="F163" s="217" t="s">
        <v>4729</v>
      </c>
      <c r="G163" s="218" t="s">
        <v>4085</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1122</v>
      </c>
    </row>
    <row r="164" s="2" customFormat="1" ht="16.5" customHeight="1">
      <c r="A164" s="41"/>
      <c r="B164" s="42"/>
      <c r="C164" s="215" t="s">
        <v>375</v>
      </c>
      <c r="D164" s="215" t="s">
        <v>199</v>
      </c>
      <c r="E164" s="216" t="s">
        <v>4730</v>
      </c>
      <c r="F164" s="217" t="s">
        <v>4731</v>
      </c>
      <c r="G164" s="218" t="s">
        <v>4085</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1146</v>
      </c>
    </row>
    <row r="165" s="12" customFormat="1" ht="25.92" customHeight="1">
      <c r="A165" s="12"/>
      <c r="B165" s="199"/>
      <c r="C165" s="200"/>
      <c r="D165" s="201" t="s">
        <v>73</v>
      </c>
      <c r="E165" s="202" t="s">
        <v>4732</v>
      </c>
      <c r="F165" s="202" t="s">
        <v>4733</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4734</v>
      </c>
      <c r="F166" s="213" t="s">
        <v>4735</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4736</v>
      </c>
      <c r="F167" s="217" t="s">
        <v>4737</v>
      </c>
      <c r="G167" s="218" t="s">
        <v>4312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1168</v>
      </c>
    </row>
    <row r="168" s="2" customFormat="1" ht="16.5" customHeight="1">
      <c r="A168" s="41"/>
      <c r="B168" s="42"/>
      <c r="C168" s="215" t="s">
        <v>385</v>
      </c>
      <c r="D168" s="215" t="s">
        <v>199</v>
      </c>
      <c r="E168" s="216" t="s">
        <v>4738</v>
      </c>
      <c r="F168" s="217" t="s">
        <v>4739</v>
      </c>
      <c r="G168" s="218" t="s">
        <v>4312</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1183</v>
      </c>
    </row>
    <row r="169" s="2" customFormat="1" ht="16.5" customHeight="1">
      <c r="A169" s="41"/>
      <c r="B169" s="42"/>
      <c r="C169" s="215" t="s">
        <v>390</v>
      </c>
      <c r="D169" s="215" t="s">
        <v>199</v>
      </c>
      <c r="E169" s="216" t="s">
        <v>4740</v>
      </c>
      <c r="F169" s="217" t="s">
        <v>4741</v>
      </c>
      <c r="G169" s="218" t="s">
        <v>4312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1205</v>
      </c>
    </row>
    <row r="170" s="2" customFormat="1" ht="24.15" customHeight="1">
      <c r="A170" s="41"/>
      <c r="B170" s="42"/>
      <c r="C170" s="215" t="s">
        <v>395</v>
      </c>
      <c r="D170" s="215" t="s">
        <v>199</v>
      </c>
      <c r="E170" s="216" t="s">
        <v>4742</v>
      </c>
      <c r="F170" s="217" t="s">
        <v>4743</v>
      </c>
      <c r="G170" s="218" t="s">
        <v>4312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1223</v>
      </c>
    </row>
    <row r="171" s="2" customFormat="1" ht="16.5" customHeight="1">
      <c r="A171" s="41"/>
      <c r="B171" s="42"/>
      <c r="C171" s="215" t="s">
        <v>400</v>
      </c>
      <c r="D171" s="215" t="s">
        <v>199</v>
      </c>
      <c r="E171" s="216" t="s">
        <v>4744</v>
      </c>
      <c r="F171" s="217" t="s">
        <v>4745</v>
      </c>
      <c r="G171" s="218" t="s">
        <v>4312</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1234</v>
      </c>
    </row>
    <row r="172" s="2" customFormat="1" ht="16.5" customHeight="1">
      <c r="A172" s="41"/>
      <c r="B172" s="42"/>
      <c r="C172" s="215" t="s">
        <v>406</v>
      </c>
      <c r="D172" s="215" t="s">
        <v>199</v>
      </c>
      <c r="E172" s="216" t="s">
        <v>4746</v>
      </c>
      <c r="F172" s="217" t="s">
        <v>4747</v>
      </c>
      <c r="G172" s="218" t="s">
        <v>4312</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1252</v>
      </c>
    </row>
    <row r="173" s="2" customFormat="1" ht="16.5" customHeight="1">
      <c r="A173" s="41"/>
      <c r="B173" s="42"/>
      <c r="C173" s="215" t="s">
        <v>419</v>
      </c>
      <c r="D173" s="215" t="s">
        <v>199</v>
      </c>
      <c r="E173" s="216" t="s">
        <v>4748</v>
      </c>
      <c r="F173" s="217" t="s">
        <v>4749</v>
      </c>
      <c r="G173" s="218" t="s">
        <v>4312</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1264</v>
      </c>
    </row>
    <row r="174" s="2" customFormat="1" ht="16.5" customHeight="1">
      <c r="A174" s="41"/>
      <c r="B174" s="42"/>
      <c r="C174" s="215" t="s">
        <v>425</v>
      </c>
      <c r="D174" s="215" t="s">
        <v>199</v>
      </c>
      <c r="E174" s="216" t="s">
        <v>4750</v>
      </c>
      <c r="F174" s="217" t="s">
        <v>4751</v>
      </c>
      <c r="G174" s="218" t="s">
        <v>4312</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1274</v>
      </c>
    </row>
    <row r="175" s="2" customFormat="1" ht="16.5" customHeight="1">
      <c r="A175" s="41"/>
      <c r="B175" s="42"/>
      <c r="C175" s="215" t="s">
        <v>433</v>
      </c>
      <c r="D175" s="215" t="s">
        <v>199</v>
      </c>
      <c r="E175" s="216" t="s">
        <v>4752</v>
      </c>
      <c r="F175" s="217" t="s">
        <v>4753</v>
      </c>
      <c r="G175" s="218" t="s">
        <v>4312</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1359</v>
      </c>
    </row>
    <row r="176" s="2" customFormat="1" ht="16.5" customHeight="1">
      <c r="A176" s="41"/>
      <c r="B176" s="42"/>
      <c r="C176" s="215" t="s">
        <v>439</v>
      </c>
      <c r="D176" s="215" t="s">
        <v>199</v>
      </c>
      <c r="E176" s="216" t="s">
        <v>4754</v>
      </c>
      <c r="F176" s="217" t="s">
        <v>4755</v>
      </c>
      <c r="G176" s="218" t="s">
        <v>4312</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1371</v>
      </c>
    </row>
    <row r="177" s="2" customFormat="1" ht="16.5" customHeight="1">
      <c r="A177" s="41"/>
      <c r="B177" s="42"/>
      <c r="C177" s="215" t="s">
        <v>445</v>
      </c>
      <c r="D177" s="215" t="s">
        <v>199</v>
      </c>
      <c r="E177" s="216" t="s">
        <v>4756</v>
      </c>
      <c r="F177" s="217" t="s">
        <v>4757</v>
      </c>
      <c r="G177" s="218" t="s">
        <v>4312</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1383</v>
      </c>
    </row>
    <row r="178" s="2" customFormat="1" ht="24.15" customHeight="1">
      <c r="A178" s="41"/>
      <c r="B178" s="42"/>
      <c r="C178" s="215" t="s">
        <v>451</v>
      </c>
      <c r="D178" s="215" t="s">
        <v>199</v>
      </c>
      <c r="E178" s="216" t="s">
        <v>4758</v>
      </c>
      <c r="F178" s="217" t="s">
        <v>4759</v>
      </c>
      <c r="G178" s="218" t="s">
        <v>4312</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1399</v>
      </c>
    </row>
    <row r="179" s="2" customFormat="1" ht="16.5" customHeight="1">
      <c r="A179" s="41"/>
      <c r="B179" s="42"/>
      <c r="C179" s="215" t="s">
        <v>457</v>
      </c>
      <c r="D179" s="215" t="s">
        <v>199</v>
      </c>
      <c r="E179" s="216" t="s">
        <v>4760</v>
      </c>
      <c r="F179" s="217" t="s">
        <v>4761</v>
      </c>
      <c r="G179" s="218" t="s">
        <v>4312</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1411</v>
      </c>
    </row>
    <row r="180" s="2" customFormat="1" ht="16.5" customHeight="1">
      <c r="A180" s="41"/>
      <c r="B180" s="42"/>
      <c r="C180" s="215" t="s">
        <v>463</v>
      </c>
      <c r="D180" s="215" t="s">
        <v>199</v>
      </c>
      <c r="E180" s="216" t="s">
        <v>4762</v>
      </c>
      <c r="F180" s="217" t="s">
        <v>4763</v>
      </c>
      <c r="G180" s="218" t="s">
        <v>4312</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1423</v>
      </c>
    </row>
    <row r="181" s="12" customFormat="1" ht="22.8" customHeight="1">
      <c r="A181" s="12"/>
      <c r="B181" s="199"/>
      <c r="C181" s="200"/>
      <c r="D181" s="201" t="s">
        <v>73</v>
      </c>
      <c r="E181" s="213" t="s">
        <v>4764</v>
      </c>
      <c r="F181" s="213" t="s">
        <v>4685</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4765</v>
      </c>
      <c r="F182" s="217" t="s">
        <v>4766</v>
      </c>
      <c r="G182" s="218" t="s">
        <v>4312</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1433</v>
      </c>
    </row>
    <row r="183" s="2" customFormat="1" ht="16.5" customHeight="1">
      <c r="A183" s="41"/>
      <c r="B183" s="42"/>
      <c r="C183" s="215" t="s">
        <v>476</v>
      </c>
      <c r="D183" s="215" t="s">
        <v>199</v>
      </c>
      <c r="E183" s="216" t="s">
        <v>4767</v>
      </c>
      <c r="F183" s="217" t="s">
        <v>4768</v>
      </c>
      <c r="G183" s="218" t="s">
        <v>4312</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1443</v>
      </c>
    </row>
    <row r="184" s="2" customFormat="1" ht="16.5" customHeight="1">
      <c r="A184" s="41"/>
      <c r="B184" s="42"/>
      <c r="C184" s="215" t="s">
        <v>482</v>
      </c>
      <c r="D184" s="215" t="s">
        <v>199</v>
      </c>
      <c r="E184" s="216" t="s">
        <v>4769</v>
      </c>
      <c r="F184" s="217" t="s">
        <v>4770</v>
      </c>
      <c r="G184" s="218" t="s">
        <v>4312</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1459</v>
      </c>
    </row>
    <row r="185" s="2" customFormat="1" ht="16.5" customHeight="1">
      <c r="A185" s="41"/>
      <c r="B185" s="42"/>
      <c r="C185" s="215" t="s">
        <v>489</v>
      </c>
      <c r="D185" s="215" t="s">
        <v>199</v>
      </c>
      <c r="E185" s="216" t="s">
        <v>4771</v>
      </c>
      <c r="F185" s="217" t="s">
        <v>4772</v>
      </c>
      <c r="G185" s="218" t="s">
        <v>4312</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1474</v>
      </c>
    </row>
    <row r="186" s="2" customFormat="1" ht="16.5" customHeight="1">
      <c r="A186" s="41"/>
      <c r="B186" s="42"/>
      <c r="C186" s="215" t="s">
        <v>495</v>
      </c>
      <c r="D186" s="215" t="s">
        <v>199</v>
      </c>
      <c r="E186" s="216" t="s">
        <v>4773</v>
      </c>
      <c r="F186" s="217" t="s">
        <v>4774</v>
      </c>
      <c r="G186" s="218" t="s">
        <v>4312</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1495</v>
      </c>
    </row>
    <row r="187" s="2" customFormat="1" ht="16.5" customHeight="1">
      <c r="A187" s="41"/>
      <c r="B187" s="42"/>
      <c r="C187" s="215" t="s">
        <v>500</v>
      </c>
      <c r="D187" s="215" t="s">
        <v>199</v>
      </c>
      <c r="E187" s="216" t="s">
        <v>4775</v>
      </c>
      <c r="F187" s="217" t="s">
        <v>4776</v>
      </c>
      <c r="G187" s="218" t="s">
        <v>4312</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1510</v>
      </c>
    </row>
    <row r="188" s="2" customFormat="1" ht="16.5" customHeight="1">
      <c r="A188" s="41"/>
      <c r="B188" s="42"/>
      <c r="C188" s="215" t="s">
        <v>505</v>
      </c>
      <c r="D188" s="215" t="s">
        <v>199</v>
      </c>
      <c r="E188" s="216" t="s">
        <v>4777</v>
      </c>
      <c r="F188" s="217" t="s">
        <v>4778</v>
      </c>
      <c r="G188" s="218" t="s">
        <v>4312</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1523</v>
      </c>
    </row>
    <row r="189" s="2" customFormat="1" ht="16.5" customHeight="1">
      <c r="A189" s="41"/>
      <c r="B189" s="42"/>
      <c r="C189" s="215" t="s">
        <v>510</v>
      </c>
      <c r="D189" s="215" t="s">
        <v>199</v>
      </c>
      <c r="E189" s="216" t="s">
        <v>4779</v>
      </c>
      <c r="F189" s="217" t="s">
        <v>4780</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1534</v>
      </c>
    </row>
    <row r="190" s="2" customFormat="1" ht="24.15" customHeight="1">
      <c r="A190" s="41"/>
      <c r="B190" s="42"/>
      <c r="C190" s="215" t="s">
        <v>514</v>
      </c>
      <c r="D190" s="215" t="s">
        <v>199</v>
      </c>
      <c r="E190" s="216" t="s">
        <v>4781</v>
      </c>
      <c r="F190" s="217" t="s">
        <v>4782</v>
      </c>
      <c r="G190" s="218" t="s">
        <v>4312</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1544</v>
      </c>
    </row>
    <row r="191" s="2" customFormat="1" ht="16.5" customHeight="1">
      <c r="A191" s="41"/>
      <c r="B191" s="42"/>
      <c r="C191" s="215" t="s">
        <v>523</v>
      </c>
      <c r="D191" s="215" t="s">
        <v>199</v>
      </c>
      <c r="E191" s="216" t="s">
        <v>4783</v>
      </c>
      <c r="F191" s="217" t="s">
        <v>4784</v>
      </c>
      <c r="G191" s="218" t="s">
        <v>4312</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1559</v>
      </c>
    </row>
    <row r="192" s="2" customFormat="1" ht="16.5" customHeight="1">
      <c r="A192" s="41"/>
      <c r="B192" s="42"/>
      <c r="C192" s="215" t="s">
        <v>532</v>
      </c>
      <c r="D192" s="215" t="s">
        <v>199</v>
      </c>
      <c r="E192" s="216" t="s">
        <v>4785</v>
      </c>
      <c r="F192" s="217" t="s">
        <v>4786</v>
      </c>
      <c r="G192" s="218" t="s">
        <v>4312</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1573</v>
      </c>
    </row>
    <row r="193" s="2" customFormat="1" ht="16.5" customHeight="1">
      <c r="A193" s="41"/>
      <c r="B193" s="42"/>
      <c r="C193" s="215" t="s">
        <v>1047</v>
      </c>
      <c r="D193" s="215" t="s">
        <v>199</v>
      </c>
      <c r="E193" s="216" t="s">
        <v>4787</v>
      </c>
      <c r="F193" s="217" t="s">
        <v>4788</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1588</v>
      </c>
    </row>
    <row r="194" s="2" customFormat="1" ht="21.75" customHeight="1">
      <c r="A194" s="41"/>
      <c r="B194" s="42"/>
      <c r="C194" s="215" t="s">
        <v>1058</v>
      </c>
      <c r="D194" s="215" t="s">
        <v>199</v>
      </c>
      <c r="E194" s="216" t="s">
        <v>4789</v>
      </c>
      <c r="F194" s="217" t="s">
        <v>4790</v>
      </c>
      <c r="G194" s="218" t="s">
        <v>4312</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1600</v>
      </c>
    </row>
    <row r="195" s="12" customFormat="1" ht="22.8" customHeight="1">
      <c r="A195" s="12"/>
      <c r="B195" s="199"/>
      <c r="C195" s="200"/>
      <c r="D195" s="201" t="s">
        <v>73</v>
      </c>
      <c r="E195" s="213" t="s">
        <v>4791</v>
      </c>
      <c r="F195" s="213" t="s">
        <v>4723</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1064</v>
      </c>
      <c r="D196" s="215" t="s">
        <v>199</v>
      </c>
      <c r="E196" s="216" t="s">
        <v>4792</v>
      </c>
      <c r="F196" s="217" t="s">
        <v>4793</v>
      </c>
      <c r="G196" s="218" t="s">
        <v>4085</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1609</v>
      </c>
    </row>
    <row r="197" s="2" customFormat="1" ht="16.5" customHeight="1">
      <c r="A197" s="41"/>
      <c r="B197" s="42"/>
      <c r="C197" s="215" t="s">
        <v>1089</v>
      </c>
      <c r="D197" s="215" t="s">
        <v>199</v>
      </c>
      <c r="E197" s="216" t="s">
        <v>4794</v>
      </c>
      <c r="F197" s="217" t="s">
        <v>4727</v>
      </c>
      <c r="G197" s="218" t="s">
        <v>4085</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4795</v>
      </c>
      <c r="F198" s="217" t="s">
        <v>4729</v>
      </c>
      <c r="G198" s="218" t="s">
        <v>4085</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1640</v>
      </c>
    </row>
    <row r="199" s="2" customFormat="1" ht="16.5" customHeight="1">
      <c r="A199" s="41"/>
      <c r="B199" s="42"/>
      <c r="C199" s="215" t="s">
        <v>1116</v>
      </c>
      <c r="D199" s="215" t="s">
        <v>199</v>
      </c>
      <c r="E199" s="216" t="s">
        <v>4796</v>
      </c>
      <c r="F199" s="217" t="s">
        <v>4797</v>
      </c>
      <c r="G199" s="218" t="s">
        <v>4531</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1671</v>
      </c>
    </row>
    <row r="200" s="2" customFormat="1" ht="16.5" customHeight="1">
      <c r="A200" s="41"/>
      <c r="B200" s="42"/>
      <c r="C200" s="215" t="s">
        <v>1122</v>
      </c>
      <c r="D200" s="215" t="s">
        <v>199</v>
      </c>
      <c r="E200" s="216" t="s">
        <v>4798</v>
      </c>
      <c r="F200" s="217" t="s">
        <v>4731</v>
      </c>
      <c r="G200" s="218" t="s">
        <v>4085</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1690</v>
      </c>
    </row>
    <row r="201" s="12" customFormat="1" ht="25.92" customHeight="1">
      <c r="A201" s="12"/>
      <c r="B201" s="199"/>
      <c r="C201" s="200"/>
      <c r="D201" s="201" t="s">
        <v>73</v>
      </c>
      <c r="E201" s="202" t="s">
        <v>4799</v>
      </c>
      <c r="F201" s="202" t="s">
        <v>4800</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4801</v>
      </c>
      <c r="F202" s="213" t="s">
        <v>4802</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1127</v>
      </c>
      <c r="D203" s="215" t="s">
        <v>199</v>
      </c>
      <c r="E203" s="216" t="s">
        <v>4803</v>
      </c>
      <c r="F203" s="217" t="s">
        <v>4804</v>
      </c>
      <c r="G203" s="218" t="s">
        <v>4312</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1702</v>
      </c>
    </row>
    <row r="204" s="2" customFormat="1" ht="16.5" customHeight="1">
      <c r="A204" s="41"/>
      <c r="B204" s="42"/>
      <c r="C204" s="215" t="s">
        <v>1146</v>
      </c>
      <c r="D204" s="215" t="s">
        <v>199</v>
      </c>
      <c r="E204" s="216" t="s">
        <v>4805</v>
      </c>
      <c r="F204" s="217" t="s">
        <v>4806</v>
      </c>
      <c r="G204" s="218" t="s">
        <v>4312</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1720</v>
      </c>
    </row>
    <row r="205" s="2" customFormat="1" ht="16.5" customHeight="1">
      <c r="A205" s="41"/>
      <c r="B205" s="42"/>
      <c r="C205" s="215" t="s">
        <v>1153</v>
      </c>
      <c r="D205" s="215" t="s">
        <v>199</v>
      </c>
      <c r="E205" s="216" t="s">
        <v>4807</v>
      </c>
      <c r="F205" s="217" t="s">
        <v>4808</v>
      </c>
      <c r="G205" s="218" t="s">
        <v>4312</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1737</v>
      </c>
    </row>
    <row r="206" s="2" customFormat="1" ht="16.5" customHeight="1">
      <c r="A206" s="41"/>
      <c r="B206" s="42"/>
      <c r="C206" s="215" t="s">
        <v>1168</v>
      </c>
      <c r="D206" s="215" t="s">
        <v>199</v>
      </c>
      <c r="E206" s="216" t="s">
        <v>4809</v>
      </c>
      <c r="F206" s="217" t="s">
        <v>4810</v>
      </c>
      <c r="G206" s="218" t="s">
        <v>4312</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1755</v>
      </c>
    </row>
    <row r="207" s="2" customFormat="1" ht="16.5" customHeight="1">
      <c r="A207" s="41"/>
      <c r="B207" s="42"/>
      <c r="C207" s="215" t="s">
        <v>1178</v>
      </c>
      <c r="D207" s="215" t="s">
        <v>199</v>
      </c>
      <c r="E207" s="216" t="s">
        <v>4811</v>
      </c>
      <c r="F207" s="217" t="s">
        <v>4812</v>
      </c>
      <c r="G207" s="218" t="s">
        <v>4312</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1769</v>
      </c>
    </row>
    <row r="208" s="2" customFormat="1" ht="16.5" customHeight="1">
      <c r="A208" s="41"/>
      <c r="B208" s="42"/>
      <c r="C208" s="215" t="s">
        <v>1183</v>
      </c>
      <c r="D208" s="215" t="s">
        <v>199</v>
      </c>
      <c r="E208" s="216" t="s">
        <v>4813</v>
      </c>
      <c r="F208" s="217" t="s">
        <v>4814</v>
      </c>
      <c r="G208" s="218" t="s">
        <v>4312</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1792</v>
      </c>
    </row>
    <row r="209" s="2" customFormat="1" ht="16.5" customHeight="1">
      <c r="A209" s="41"/>
      <c r="B209" s="42"/>
      <c r="C209" s="215" t="s">
        <v>1189</v>
      </c>
      <c r="D209" s="215" t="s">
        <v>199</v>
      </c>
      <c r="E209" s="216" t="s">
        <v>4815</v>
      </c>
      <c r="F209" s="217" t="s">
        <v>4816</v>
      </c>
      <c r="G209" s="218" t="s">
        <v>4312</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1804</v>
      </c>
    </row>
    <row r="210" s="12" customFormat="1" ht="22.8" customHeight="1">
      <c r="A210" s="12"/>
      <c r="B210" s="199"/>
      <c r="C210" s="200"/>
      <c r="D210" s="201" t="s">
        <v>73</v>
      </c>
      <c r="E210" s="213" t="s">
        <v>4817</v>
      </c>
      <c r="F210" s="213" t="s">
        <v>4685</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1205</v>
      </c>
      <c r="D211" s="215" t="s">
        <v>199</v>
      </c>
      <c r="E211" s="216" t="s">
        <v>4818</v>
      </c>
      <c r="F211" s="217" t="s">
        <v>4819</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1827</v>
      </c>
    </row>
    <row r="212" s="2" customFormat="1" ht="16.5" customHeight="1">
      <c r="A212" s="41"/>
      <c r="B212" s="42"/>
      <c r="C212" s="215" t="s">
        <v>1211</v>
      </c>
      <c r="D212" s="215" t="s">
        <v>199</v>
      </c>
      <c r="E212" s="216" t="s">
        <v>4820</v>
      </c>
      <c r="F212" s="217" t="s">
        <v>4821</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1835</v>
      </c>
    </row>
    <row r="213" s="2" customFormat="1" ht="16.5" customHeight="1">
      <c r="A213" s="41"/>
      <c r="B213" s="42"/>
      <c r="C213" s="215" t="s">
        <v>1223</v>
      </c>
      <c r="D213" s="215" t="s">
        <v>199</v>
      </c>
      <c r="E213" s="216" t="s">
        <v>4822</v>
      </c>
      <c r="F213" s="217" t="s">
        <v>4823</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1852</v>
      </c>
    </row>
    <row r="214" s="2" customFormat="1" ht="16.5" customHeight="1">
      <c r="A214" s="41"/>
      <c r="B214" s="42"/>
      <c r="C214" s="215" t="s">
        <v>1228</v>
      </c>
      <c r="D214" s="215" t="s">
        <v>199</v>
      </c>
      <c r="E214" s="216" t="s">
        <v>4824</v>
      </c>
      <c r="F214" s="217" t="s">
        <v>4825</v>
      </c>
      <c r="G214" s="218" t="s">
        <v>4312</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1860</v>
      </c>
    </row>
    <row r="215" s="12" customFormat="1" ht="22.8" customHeight="1">
      <c r="A215" s="12"/>
      <c r="B215" s="199"/>
      <c r="C215" s="200"/>
      <c r="D215" s="201" t="s">
        <v>73</v>
      </c>
      <c r="E215" s="213" t="s">
        <v>4826</v>
      </c>
      <c r="F215" s="213" t="s">
        <v>4514</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1234</v>
      </c>
      <c r="D216" s="215" t="s">
        <v>199</v>
      </c>
      <c r="E216" s="216" t="s">
        <v>4827</v>
      </c>
      <c r="F216" s="217" t="s">
        <v>4727</v>
      </c>
      <c r="G216" s="218" t="s">
        <v>4085</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1868</v>
      </c>
    </row>
    <row r="217" s="2" customFormat="1" ht="16.5" customHeight="1">
      <c r="A217" s="41"/>
      <c r="B217" s="42"/>
      <c r="C217" s="215" t="s">
        <v>1240</v>
      </c>
      <c r="D217" s="215" t="s">
        <v>199</v>
      </c>
      <c r="E217" s="216" t="s">
        <v>4828</v>
      </c>
      <c r="F217" s="217" t="s">
        <v>4729</v>
      </c>
      <c r="G217" s="218" t="s">
        <v>4085</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1880</v>
      </c>
    </row>
    <row r="218" s="2" customFormat="1" ht="16.5" customHeight="1">
      <c r="A218" s="41"/>
      <c r="B218" s="42"/>
      <c r="C218" s="215" t="s">
        <v>1252</v>
      </c>
      <c r="D218" s="215" t="s">
        <v>199</v>
      </c>
      <c r="E218" s="216" t="s">
        <v>4829</v>
      </c>
      <c r="F218" s="217" t="s">
        <v>4830</v>
      </c>
      <c r="G218" s="218" t="s">
        <v>4085</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1888</v>
      </c>
    </row>
    <row r="219" s="12" customFormat="1" ht="25.92" customHeight="1">
      <c r="A219" s="12"/>
      <c r="B219" s="199"/>
      <c r="C219" s="200"/>
      <c r="D219" s="201" t="s">
        <v>73</v>
      </c>
      <c r="E219" s="202" t="s">
        <v>4831</v>
      </c>
      <c r="F219" s="202" t="s">
        <v>4832</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4833</v>
      </c>
      <c r="F220" s="213" t="s">
        <v>4834</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1259</v>
      </c>
      <c r="D221" s="215" t="s">
        <v>199</v>
      </c>
      <c r="E221" s="216" t="s">
        <v>4835</v>
      </c>
      <c r="F221" s="217" t="s">
        <v>4836</v>
      </c>
      <c r="G221" s="218" t="s">
        <v>4312</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1900</v>
      </c>
    </row>
    <row r="222" s="2" customFormat="1" ht="16.5" customHeight="1">
      <c r="A222" s="41"/>
      <c r="B222" s="42"/>
      <c r="C222" s="215" t="s">
        <v>1264</v>
      </c>
      <c r="D222" s="215" t="s">
        <v>199</v>
      </c>
      <c r="E222" s="216" t="s">
        <v>4837</v>
      </c>
      <c r="F222" s="217" t="s">
        <v>4838</v>
      </c>
      <c r="G222" s="218" t="s">
        <v>4312</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1910</v>
      </c>
    </row>
    <row r="223" s="2" customFormat="1" ht="16.5" customHeight="1">
      <c r="A223" s="41"/>
      <c r="B223" s="42"/>
      <c r="C223" s="215" t="s">
        <v>1269</v>
      </c>
      <c r="D223" s="215" t="s">
        <v>199</v>
      </c>
      <c r="E223" s="216" t="s">
        <v>4839</v>
      </c>
      <c r="F223" s="217" t="s">
        <v>4840</v>
      </c>
      <c r="G223" s="218" t="s">
        <v>4312</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1920</v>
      </c>
    </row>
    <row r="224" s="2" customFormat="1" ht="16.5" customHeight="1">
      <c r="A224" s="41"/>
      <c r="B224" s="42"/>
      <c r="C224" s="215" t="s">
        <v>1274</v>
      </c>
      <c r="D224" s="215" t="s">
        <v>199</v>
      </c>
      <c r="E224" s="216" t="s">
        <v>4841</v>
      </c>
      <c r="F224" s="217" t="s">
        <v>4842</v>
      </c>
      <c r="G224" s="218" t="s">
        <v>4312</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1930</v>
      </c>
    </row>
    <row r="225" s="2" customFormat="1" ht="16.5" customHeight="1">
      <c r="A225" s="41"/>
      <c r="B225" s="42"/>
      <c r="C225" s="215" t="s">
        <v>1279</v>
      </c>
      <c r="D225" s="215" t="s">
        <v>199</v>
      </c>
      <c r="E225" s="216" t="s">
        <v>4843</v>
      </c>
      <c r="F225" s="217" t="s">
        <v>4844</v>
      </c>
      <c r="G225" s="218" t="s">
        <v>4312</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1941</v>
      </c>
    </row>
    <row r="226" s="2" customFormat="1" ht="16.5" customHeight="1">
      <c r="A226" s="41"/>
      <c r="B226" s="42"/>
      <c r="C226" s="215" t="s">
        <v>1359</v>
      </c>
      <c r="D226" s="215" t="s">
        <v>199</v>
      </c>
      <c r="E226" s="216" t="s">
        <v>4845</v>
      </c>
      <c r="F226" s="217" t="s">
        <v>4846</v>
      </c>
      <c r="G226" s="218" t="s">
        <v>4312</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1955</v>
      </c>
    </row>
    <row r="227" s="2" customFormat="1" ht="16.5" customHeight="1">
      <c r="A227" s="41"/>
      <c r="B227" s="42"/>
      <c r="C227" s="215" t="s">
        <v>1365</v>
      </c>
      <c r="D227" s="215" t="s">
        <v>199</v>
      </c>
      <c r="E227" s="216" t="s">
        <v>4847</v>
      </c>
      <c r="F227" s="217" t="s">
        <v>4848</v>
      </c>
      <c r="G227" s="218" t="s">
        <v>4312</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1969</v>
      </c>
    </row>
    <row r="228" s="2" customFormat="1" ht="16.5" customHeight="1">
      <c r="A228" s="41"/>
      <c r="B228" s="42"/>
      <c r="C228" s="215" t="s">
        <v>1371</v>
      </c>
      <c r="D228" s="215" t="s">
        <v>199</v>
      </c>
      <c r="E228" s="216" t="s">
        <v>4849</v>
      </c>
      <c r="F228" s="217" t="s">
        <v>4850</v>
      </c>
      <c r="G228" s="218" t="s">
        <v>4312</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1977</v>
      </c>
    </row>
    <row r="229" s="2" customFormat="1" ht="16.5" customHeight="1">
      <c r="A229" s="41"/>
      <c r="B229" s="42"/>
      <c r="C229" s="215" t="s">
        <v>1378</v>
      </c>
      <c r="D229" s="215" t="s">
        <v>199</v>
      </c>
      <c r="E229" s="216" t="s">
        <v>4851</v>
      </c>
      <c r="F229" s="217" t="s">
        <v>4852</v>
      </c>
      <c r="G229" s="218" t="s">
        <v>4312</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1990</v>
      </c>
    </row>
    <row r="230" s="2" customFormat="1" ht="16.5" customHeight="1">
      <c r="A230" s="41"/>
      <c r="B230" s="42"/>
      <c r="C230" s="215" t="s">
        <v>1383</v>
      </c>
      <c r="D230" s="215" t="s">
        <v>199</v>
      </c>
      <c r="E230" s="216" t="s">
        <v>4853</v>
      </c>
      <c r="F230" s="217" t="s">
        <v>4854</v>
      </c>
      <c r="G230" s="218" t="s">
        <v>4312</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2027</v>
      </c>
    </row>
    <row r="231" s="2" customFormat="1" ht="16.5" customHeight="1">
      <c r="A231" s="41"/>
      <c r="B231" s="42"/>
      <c r="C231" s="215" t="s">
        <v>1390</v>
      </c>
      <c r="D231" s="215" t="s">
        <v>199</v>
      </c>
      <c r="E231" s="216" t="s">
        <v>4855</v>
      </c>
      <c r="F231" s="217" t="s">
        <v>4856</v>
      </c>
      <c r="G231" s="218" t="s">
        <v>4312</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2045</v>
      </c>
    </row>
    <row r="232" s="2" customFormat="1" ht="16.5" customHeight="1">
      <c r="A232" s="41"/>
      <c r="B232" s="42"/>
      <c r="C232" s="215" t="s">
        <v>1399</v>
      </c>
      <c r="D232" s="215" t="s">
        <v>199</v>
      </c>
      <c r="E232" s="216" t="s">
        <v>4857</v>
      </c>
      <c r="F232" s="217" t="s">
        <v>4858</v>
      </c>
      <c r="G232" s="218" t="s">
        <v>4312</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2061</v>
      </c>
    </row>
    <row r="233" s="2" customFormat="1" ht="16.5" customHeight="1">
      <c r="A233" s="41"/>
      <c r="B233" s="42"/>
      <c r="C233" s="215" t="s">
        <v>1406</v>
      </c>
      <c r="D233" s="215" t="s">
        <v>199</v>
      </c>
      <c r="E233" s="216" t="s">
        <v>4859</v>
      </c>
      <c r="F233" s="217" t="s">
        <v>4860</v>
      </c>
      <c r="G233" s="218" t="s">
        <v>4312</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2074</v>
      </c>
    </row>
    <row r="234" s="2" customFormat="1" ht="16.5" customHeight="1">
      <c r="A234" s="41"/>
      <c r="B234" s="42"/>
      <c r="C234" s="215" t="s">
        <v>1411</v>
      </c>
      <c r="D234" s="215" t="s">
        <v>199</v>
      </c>
      <c r="E234" s="216" t="s">
        <v>4861</v>
      </c>
      <c r="F234" s="217" t="s">
        <v>4840</v>
      </c>
      <c r="G234" s="218" t="s">
        <v>4312</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2088</v>
      </c>
    </row>
    <row r="235" s="2" customFormat="1" ht="16.5" customHeight="1">
      <c r="A235" s="41"/>
      <c r="B235" s="42"/>
      <c r="C235" s="215" t="s">
        <v>1416</v>
      </c>
      <c r="D235" s="215" t="s">
        <v>199</v>
      </c>
      <c r="E235" s="216" t="s">
        <v>4862</v>
      </c>
      <c r="F235" s="217" t="s">
        <v>4863</v>
      </c>
      <c r="G235" s="218" t="s">
        <v>4312</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2103</v>
      </c>
    </row>
    <row r="236" s="2" customFormat="1" ht="16.5" customHeight="1">
      <c r="A236" s="41"/>
      <c r="B236" s="42"/>
      <c r="C236" s="215" t="s">
        <v>1423</v>
      </c>
      <c r="D236" s="215" t="s">
        <v>199</v>
      </c>
      <c r="E236" s="216" t="s">
        <v>4864</v>
      </c>
      <c r="F236" s="217" t="s">
        <v>4865</v>
      </c>
      <c r="G236" s="218" t="s">
        <v>4866</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2115</v>
      </c>
    </row>
    <row r="237" s="12" customFormat="1" ht="22.8" customHeight="1">
      <c r="A237" s="12"/>
      <c r="B237" s="199"/>
      <c r="C237" s="200"/>
      <c r="D237" s="201" t="s">
        <v>73</v>
      </c>
      <c r="E237" s="213" t="s">
        <v>4867</v>
      </c>
      <c r="F237" s="213" t="s">
        <v>4868</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1428</v>
      </c>
      <c r="D238" s="215" t="s">
        <v>199</v>
      </c>
      <c r="E238" s="216" t="s">
        <v>4869</v>
      </c>
      <c r="F238" s="217" t="s">
        <v>4870</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2128</v>
      </c>
    </row>
    <row r="239" s="2" customFormat="1" ht="16.5" customHeight="1">
      <c r="A239" s="41"/>
      <c r="B239" s="42"/>
      <c r="C239" s="215" t="s">
        <v>1433</v>
      </c>
      <c r="D239" s="215" t="s">
        <v>199</v>
      </c>
      <c r="E239" s="216" t="s">
        <v>4871</v>
      </c>
      <c r="F239" s="217" t="s">
        <v>4872</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2140</v>
      </c>
    </row>
    <row r="240" s="2" customFormat="1" ht="16.5" customHeight="1">
      <c r="A240" s="41"/>
      <c r="B240" s="42"/>
      <c r="C240" s="215" t="s">
        <v>1438</v>
      </c>
      <c r="D240" s="215" t="s">
        <v>199</v>
      </c>
      <c r="E240" s="216" t="s">
        <v>4873</v>
      </c>
      <c r="F240" s="217" t="s">
        <v>4823</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2150</v>
      </c>
    </row>
    <row r="241" s="2" customFormat="1" ht="16.5" customHeight="1">
      <c r="A241" s="41"/>
      <c r="B241" s="42"/>
      <c r="C241" s="215" t="s">
        <v>1443</v>
      </c>
      <c r="D241" s="215" t="s">
        <v>199</v>
      </c>
      <c r="E241" s="216" t="s">
        <v>4874</v>
      </c>
      <c r="F241" s="217" t="s">
        <v>4691</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2160</v>
      </c>
    </row>
    <row r="242" s="2" customFormat="1" ht="16.5" customHeight="1">
      <c r="A242" s="41"/>
      <c r="B242" s="42"/>
      <c r="C242" s="215" t="s">
        <v>1451</v>
      </c>
      <c r="D242" s="215" t="s">
        <v>199</v>
      </c>
      <c r="E242" s="216" t="s">
        <v>4875</v>
      </c>
      <c r="F242" s="217" t="s">
        <v>4825</v>
      </c>
      <c r="G242" s="218" t="s">
        <v>4312</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2170</v>
      </c>
    </row>
    <row r="243" s="12" customFormat="1" ht="22.8" customHeight="1">
      <c r="A243" s="12"/>
      <c r="B243" s="199"/>
      <c r="C243" s="200"/>
      <c r="D243" s="201" t="s">
        <v>73</v>
      </c>
      <c r="E243" s="213" t="s">
        <v>4876</v>
      </c>
      <c r="F243" s="213" t="s">
        <v>4723</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1459</v>
      </c>
      <c r="D244" s="215" t="s">
        <v>199</v>
      </c>
      <c r="E244" s="216" t="s">
        <v>4877</v>
      </c>
      <c r="F244" s="217" t="s">
        <v>4080</v>
      </c>
      <c r="G244" s="218" t="s">
        <v>4085</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2180</v>
      </c>
    </row>
    <row r="245" s="2" customFormat="1" ht="16.5" customHeight="1">
      <c r="A245" s="41"/>
      <c r="B245" s="42"/>
      <c r="C245" s="215" t="s">
        <v>1469</v>
      </c>
      <c r="D245" s="215" t="s">
        <v>199</v>
      </c>
      <c r="E245" s="216" t="s">
        <v>4878</v>
      </c>
      <c r="F245" s="217" t="s">
        <v>4727</v>
      </c>
      <c r="G245" s="218" t="s">
        <v>4085</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2195</v>
      </c>
    </row>
    <row r="246" s="2" customFormat="1" ht="16.5" customHeight="1">
      <c r="A246" s="41"/>
      <c r="B246" s="42"/>
      <c r="C246" s="215" t="s">
        <v>1474</v>
      </c>
      <c r="D246" s="215" t="s">
        <v>199</v>
      </c>
      <c r="E246" s="216" t="s">
        <v>4879</v>
      </c>
      <c r="F246" s="217" t="s">
        <v>4729</v>
      </c>
      <c r="G246" s="218" t="s">
        <v>4085</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2208</v>
      </c>
    </row>
    <row r="247" s="2" customFormat="1" ht="16.5" customHeight="1">
      <c r="A247" s="41"/>
      <c r="B247" s="42"/>
      <c r="C247" s="215" t="s">
        <v>1490</v>
      </c>
      <c r="D247" s="215" t="s">
        <v>199</v>
      </c>
      <c r="E247" s="216" t="s">
        <v>4880</v>
      </c>
      <c r="F247" s="217" t="s">
        <v>4731</v>
      </c>
      <c r="G247" s="218" t="s">
        <v>4085</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2219</v>
      </c>
    </row>
    <row r="248" s="12" customFormat="1" ht="25.92" customHeight="1">
      <c r="A248" s="12"/>
      <c r="B248" s="199"/>
      <c r="C248" s="200"/>
      <c r="D248" s="201" t="s">
        <v>73</v>
      </c>
      <c r="E248" s="202" t="s">
        <v>4881</v>
      </c>
      <c r="F248" s="202" t="s">
        <v>4882</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4883</v>
      </c>
      <c r="F249" s="213" t="s">
        <v>4884</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1495</v>
      </c>
      <c r="D250" s="215" t="s">
        <v>199</v>
      </c>
      <c r="E250" s="216" t="s">
        <v>4885</v>
      </c>
      <c r="F250" s="217" t="s">
        <v>4886</v>
      </c>
      <c r="G250" s="218" t="s">
        <v>4312</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2230</v>
      </c>
    </row>
    <row r="251" s="2" customFormat="1" ht="16.5" customHeight="1">
      <c r="A251" s="41"/>
      <c r="B251" s="42"/>
      <c r="C251" s="215" t="s">
        <v>1503</v>
      </c>
      <c r="D251" s="215" t="s">
        <v>199</v>
      </c>
      <c r="E251" s="216" t="s">
        <v>4887</v>
      </c>
      <c r="F251" s="217" t="s">
        <v>4888</v>
      </c>
      <c r="G251" s="218" t="s">
        <v>4312</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2243</v>
      </c>
    </row>
    <row r="252" s="2" customFormat="1" ht="24.15" customHeight="1">
      <c r="A252" s="41"/>
      <c r="B252" s="42"/>
      <c r="C252" s="215" t="s">
        <v>1510</v>
      </c>
      <c r="D252" s="215" t="s">
        <v>199</v>
      </c>
      <c r="E252" s="216" t="s">
        <v>4889</v>
      </c>
      <c r="F252" s="217" t="s">
        <v>4890</v>
      </c>
      <c r="G252" s="218" t="s">
        <v>4312</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2255</v>
      </c>
    </row>
    <row r="253" s="2" customFormat="1" ht="37.8" customHeight="1">
      <c r="A253" s="41"/>
      <c r="B253" s="42"/>
      <c r="C253" s="215" t="s">
        <v>1520</v>
      </c>
      <c r="D253" s="215" t="s">
        <v>199</v>
      </c>
      <c r="E253" s="216" t="s">
        <v>4891</v>
      </c>
      <c r="F253" s="217" t="s">
        <v>4892</v>
      </c>
      <c r="G253" s="218" t="s">
        <v>4312</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2265</v>
      </c>
    </row>
    <row r="254" s="2" customFormat="1" ht="16.5" customHeight="1">
      <c r="A254" s="41"/>
      <c r="B254" s="42"/>
      <c r="C254" s="215" t="s">
        <v>1523</v>
      </c>
      <c r="D254" s="215" t="s">
        <v>199</v>
      </c>
      <c r="E254" s="216" t="s">
        <v>4893</v>
      </c>
      <c r="F254" s="217" t="s">
        <v>4894</v>
      </c>
      <c r="G254" s="218" t="s">
        <v>4312</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2277</v>
      </c>
    </row>
    <row r="255" s="2" customFormat="1" ht="16.5" customHeight="1">
      <c r="A255" s="41"/>
      <c r="B255" s="42"/>
      <c r="C255" s="215" t="s">
        <v>1528</v>
      </c>
      <c r="D255" s="215" t="s">
        <v>199</v>
      </c>
      <c r="E255" s="216" t="s">
        <v>4895</v>
      </c>
      <c r="F255" s="217" t="s">
        <v>4668</v>
      </c>
      <c r="G255" s="218" t="s">
        <v>4312</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2286</v>
      </c>
    </row>
    <row r="256" s="2" customFormat="1" ht="16.5" customHeight="1">
      <c r="A256" s="41"/>
      <c r="B256" s="42"/>
      <c r="C256" s="215" t="s">
        <v>1534</v>
      </c>
      <c r="D256" s="215" t="s">
        <v>199</v>
      </c>
      <c r="E256" s="216" t="s">
        <v>4896</v>
      </c>
      <c r="F256" s="217" t="s">
        <v>4897</v>
      </c>
      <c r="G256" s="218" t="s">
        <v>4312</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2294</v>
      </c>
    </row>
    <row r="257" s="2" customFormat="1" ht="16.5" customHeight="1">
      <c r="A257" s="41"/>
      <c r="B257" s="42"/>
      <c r="C257" s="215" t="s">
        <v>1539</v>
      </c>
      <c r="D257" s="215" t="s">
        <v>199</v>
      </c>
      <c r="E257" s="216" t="s">
        <v>4898</v>
      </c>
      <c r="F257" s="217" t="s">
        <v>4899</v>
      </c>
      <c r="G257" s="218" t="s">
        <v>4866</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2304</v>
      </c>
    </row>
    <row r="258" s="2" customFormat="1" ht="16.5" customHeight="1">
      <c r="A258" s="41"/>
      <c r="B258" s="42"/>
      <c r="C258" s="215" t="s">
        <v>1544</v>
      </c>
      <c r="D258" s="215" t="s">
        <v>199</v>
      </c>
      <c r="E258" s="216" t="s">
        <v>4900</v>
      </c>
      <c r="F258" s="217" t="s">
        <v>4679</v>
      </c>
      <c r="G258" s="218" t="s">
        <v>4312</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2316</v>
      </c>
    </row>
    <row r="259" s="12" customFormat="1" ht="22.8" customHeight="1">
      <c r="A259" s="12"/>
      <c r="B259" s="199"/>
      <c r="C259" s="200"/>
      <c r="D259" s="201" t="s">
        <v>73</v>
      </c>
      <c r="E259" s="213" t="s">
        <v>4901</v>
      </c>
      <c r="F259" s="213" t="s">
        <v>4685</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1551</v>
      </c>
      <c r="D260" s="215" t="s">
        <v>199</v>
      </c>
      <c r="E260" s="216" t="s">
        <v>4902</v>
      </c>
      <c r="F260" s="217" t="s">
        <v>4903</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2324</v>
      </c>
    </row>
    <row r="261" s="2" customFormat="1" ht="16.5" customHeight="1">
      <c r="A261" s="41"/>
      <c r="B261" s="42"/>
      <c r="C261" s="215" t="s">
        <v>1559</v>
      </c>
      <c r="D261" s="215" t="s">
        <v>199</v>
      </c>
      <c r="E261" s="216" t="s">
        <v>4904</v>
      </c>
      <c r="F261" s="217" t="s">
        <v>4905</v>
      </c>
      <c r="G261" s="218" t="s">
        <v>4312</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2333</v>
      </c>
    </row>
    <row r="262" s="12" customFormat="1" ht="22.8" customHeight="1">
      <c r="A262" s="12"/>
      <c r="B262" s="199"/>
      <c r="C262" s="200"/>
      <c r="D262" s="201" t="s">
        <v>73</v>
      </c>
      <c r="E262" s="213" t="s">
        <v>4906</v>
      </c>
      <c r="F262" s="213" t="s">
        <v>4514</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1567</v>
      </c>
      <c r="D263" s="215" t="s">
        <v>199</v>
      </c>
      <c r="E263" s="216" t="s">
        <v>4907</v>
      </c>
      <c r="F263" s="217" t="s">
        <v>4727</v>
      </c>
      <c r="G263" s="218" t="s">
        <v>4085</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2341</v>
      </c>
    </row>
    <row r="264" s="2" customFormat="1" ht="16.5" customHeight="1">
      <c r="A264" s="41"/>
      <c r="B264" s="42"/>
      <c r="C264" s="215" t="s">
        <v>1573</v>
      </c>
      <c r="D264" s="215" t="s">
        <v>199</v>
      </c>
      <c r="E264" s="216" t="s">
        <v>4908</v>
      </c>
      <c r="F264" s="217" t="s">
        <v>4729</v>
      </c>
      <c r="G264" s="218" t="s">
        <v>4085</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2359</v>
      </c>
    </row>
    <row r="265" s="2" customFormat="1" ht="16.5" customHeight="1">
      <c r="A265" s="41"/>
      <c r="B265" s="42"/>
      <c r="C265" s="215" t="s">
        <v>1583</v>
      </c>
      <c r="D265" s="215" t="s">
        <v>199</v>
      </c>
      <c r="E265" s="216" t="s">
        <v>4909</v>
      </c>
      <c r="F265" s="217" t="s">
        <v>4830</v>
      </c>
      <c r="G265" s="218" t="s">
        <v>4085</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2372</v>
      </c>
    </row>
    <row r="266" s="12" customFormat="1" ht="25.92" customHeight="1">
      <c r="A266" s="12"/>
      <c r="B266" s="199"/>
      <c r="C266" s="200"/>
      <c r="D266" s="201" t="s">
        <v>73</v>
      </c>
      <c r="E266" s="202" t="s">
        <v>4910</v>
      </c>
      <c r="F266" s="202" t="s">
        <v>4911</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4912</v>
      </c>
      <c r="F267" s="213" t="s">
        <v>4913</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1588</v>
      </c>
      <c r="D268" s="215" t="s">
        <v>199</v>
      </c>
      <c r="E268" s="216" t="s">
        <v>4914</v>
      </c>
      <c r="F268" s="217" t="s">
        <v>4915</v>
      </c>
      <c r="G268" s="218" t="s">
        <v>4312</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2384</v>
      </c>
    </row>
    <row r="269" s="2" customFormat="1">
      <c r="A269" s="41"/>
      <c r="B269" s="42"/>
      <c r="C269" s="43"/>
      <c r="D269" s="235" t="s">
        <v>4098</v>
      </c>
      <c r="E269" s="43"/>
      <c r="F269" s="295" t="s">
        <v>4916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4098</v>
      </c>
      <c r="AU269" s="20" t="s">
        <v>84</v>
      </c>
    </row>
    <row r="270" s="2" customFormat="1" ht="16.5" customHeight="1">
      <c r="A270" s="41"/>
      <c r="B270" s="42"/>
      <c r="C270" s="215" t="s">
        <v>1595</v>
      </c>
      <c r="D270" s="215" t="s">
        <v>199</v>
      </c>
      <c r="E270" s="216" t="s">
        <v>4917</v>
      </c>
      <c r="F270" s="217" t="s">
        <v>4918</v>
      </c>
      <c r="G270" s="218" t="s">
        <v>4312</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2394</v>
      </c>
    </row>
    <row r="271" s="2" customFormat="1" ht="16.5" customHeight="1">
      <c r="A271" s="41"/>
      <c r="B271" s="42"/>
      <c r="C271" s="215" t="s">
        <v>1600</v>
      </c>
      <c r="D271" s="215" t="s">
        <v>199</v>
      </c>
      <c r="E271" s="216" t="s">
        <v>4919</v>
      </c>
      <c r="F271" s="217" t="s">
        <v>4920</v>
      </c>
      <c r="G271" s="218" t="s">
        <v>4312</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2404</v>
      </c>
    </row>
    <row r="272" s="2" customFormat="1" ht="24.15" customHeight="1">
      <c r="A272" s="41"/>
      <c r="B272" s="42"/>
      <c r="C272" s="215" t="s">
        <v>1604</v>
      </c>
      <c r="D272" s="215" t="s">
        <v>199</v>
      </c>
      <c r="E272" s="216" t="s">
        <v>4921</v>
      </c>
      <c r="F272" s="217" t="s">
        <v>4922</v>
      </c>
      <c r="G272" s="218" t="s">
        <v>4312</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2418</v>
      </c>
    </row>
    <row r="273" s="2" customFormat="1" ht="24.15" customHeight="1">
      <c r="A273" s="41"/>
      <c r="B273" s="42"/>
      <c r="C273" s="215" t="s">
        <v>1609</v>
      </c>
      <c r="D273" s="215" t="s">
        <v>199</v>
      </c>
      <c r="E273" s="216" t="s">
        <v>4923</v>
      </c>
      <c r="F273" s="217" t="s">
        <v>4924</v>
      </c>
      <c r="G273" s="218" t="s">
        <v>4312</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2428</v>
      </c>
    </row>
    <row r="274" s="2" customFormat="1" ht="16.5" customHeight="1">
      <c r="A274" s="41"/>
      <c r="B274" s="42"/>
      <c r="C274" s="215" t="s">
        <v>1614</v>
      </c>
      <c r="D274" s="215" t="s">
        <v>199</v>
      </c>
      <c r="E274" s="216" t="s">
        <v>4925</v>
      </c>
      <c r="F274" s="217" t="s">
        <v>4926</v>
      </c>
      <c r="G274" s="218" t="s">
        <v>4312</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2438</v>
      </c>
    </row>
    <row r="275" s="2" customFormat="1" ht="16.5" customHeight="1">
      <c r="A275" s="41"/>
      <c r="B275" s="42"/>
      <c r="C275" s="215" t="s">
        <v>21</v>
      </c>
      <c r="D275" s="215" t="s">
        <v>199</v>
      </c>
      <c r="E275" s="216" t="s">
        <v>4927</v>
      </c>
      <c r="F275" s="217" t="s">
        <v>4689</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2449</v>
      </c>
    </row>
    <row r="276" s="2" customFormat="1" ht="16.5" customHeight="1">
      <c r="A276" s="41"/>
      <c r="B276" s="42"/>
      <c r="C276" s="215" t="s">
        <v>1636</v>
      </c>
      <c r="D276" s="215" t="s">
        <v>199</v>
      </c>
      <c r="E276" s="216" t="s">
        <v>4928</v>
      </c>
      <c r="F276" s="217" t="s">
        <v>4929</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2458</v>
      </c>
    </row>
    <row r="277" s="2" customFormat="1" ht="16.5" customHeight="1">
      <c r="A277" s="41"/>
      <c r="B277" s="42"/>
      <c r="C277" s="215" t="s">
        <v>1640</v>
      </c>
      <c r="D277" s="215" t="s">
        <v>199</v>
      </c>
      <c r="E277" s="216" t="s">
        <v>4930</v>
      </c>
      <c r="F277" s="217" t="s">
        <v>4931</v>
      </c>
      <c r="G277" s="218" t="s">
        <v>4312</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2469</v>
      </c>
    </row>
    <row r="278" s="2" customFormat="1" ht="16.5" customHeight="1">
      <c r="A278" s="41"/>
      <c r="B278" s="42"/>
      <c r="C278" s="215" t="s">
        <v>1666</v>
      </c>
      <c r="D278" s="215" t="s">
        <v>199</v>
      </c>
      <c r="E278" s="216" t="s">
        <v>4932</v>
      </c>
      <c r="F278" s="217" t="s">
        <v>4933</v>
      </c>
      <c r="G278" s="218" t="s">
        <v>4312</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2486</v>
      </c>
    </row>
    <row r="279" s="12" customFormat="1" ht="22.8" customHeight="1">
      <c r="A279" s="12"/>
      <c r="B279" s="199"/>
      <c r="C279" s="200"/>
      <c r="D279" s="201" t="s">
        <v>73</v>
      </c>
      <c r="E279" s="213" t="s">
        <v>4934</v>
      </c>
      <c r="F279" s="213" t="s">
        <v>4723</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1671</v>
      </c>
      <c r="D280" s="215" t="s">
        <v>199</v>
      </c>
      <c r="E280" s="216" t="s">
        <v>4935</v>
      </c>
      <c r="F280" s="217" t="s">
        <v>4727</v>
      </c>
      <c r="G280" s="218" t="s">
        <v>4085</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2501</v>
      </c>
    </row>
    <row r="281" s="2" customFormat="1" ht="16.5" customHeight="1">
      <c r="A281" s="41"/>
      <c r="B281" s="42"/>
      <c r="C281" s="215" t="s">
        <v>1680</v>
      </c>
      <c r="D281" s="215" t="s">
        <v>199</v>
      </c>
      <c r="E281" s="216" t="s">
        <v>4936</v>
      </c>
      <c r="F281" s="217" t="s">
        <v>4797</v>
      </c>
      <c r="G281" s="218" t="s">
        <v>4531</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2507</v>
      </c>
    </row>
    <row r="282" s="2" customFormat="1" ht="16.5" customHeight="1">
      <c r="A282" s="41"/>
      <c r="B282" s="42"/>
      <c r="C282" s="215" t="s">
        <v>1690</v>
      </c>
      <c r="D282" s="215" t="s">
        <v>199</v>
      </c>
      <c r="E282" s="216" t="s">
        <v>4937</v>
      </c>
      <c r="F282" s="217" t="s">
        <v>4729</v>
      </c>
      <c r="G282" s="218" t="s">
        <v>4085</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2515</v>
      </c>
    </row>
    <row r="283" s="2" customFormat="1" ht="16.5" customHeight="1">
      <c r="A283" s="41"/>
      <c r="B283" s="42"/>
      <c r="C283" s="215" t="s">
        <v>1697</v>
      </c>
      <c r="D283" s="215" t="s">
        <v>199</v>
      </c>
      <c r="E283" s="216" t="s">
        <v>4938</v>
      </c>
      <c r="F283" s="217" t="s">
        <v>4830</v>
      </c>
      <c r="G283" s="218" t="s">
        <v>4085</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2523</v>
      </c>
    </row>
    <row r="284" s="12" customFormat="1" ht="25.92" customHeight="1">
      <c r="A284" s="12"/>
      <c r="B284" s="199"/>
      <c r="C284" s="200"/>
      <c r="D284" s="201" t="s">
        <v>73</v>
      </c>
      <c r="E284" s="202" t="s">
        <v>4939</v>
      </c>
      <c r="F284" s="202" t="s">
        <v>4940</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4941</v>
      </c>
      <c r="F285" s="213" t="s">
        <v>4942</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1702</v>
      </c>
      <c r="D286" s="215" t="s">
        <v>199</v>
      </c>
      <c r="E286" s="216" t="s">
        <v>4943</v>
      </c>
      <c r="F286" s="217" t="s">
        <v>4944</v>
      </c>
      <c r="G286" s="218" t="s">
        <v>4312</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2527</v>
      </c>
    </row>
    <row r="287" s="2" customFormat="1" ht="16.5" customHeight="1">
      <c r="A287" s="41"/>
      <c r="B287" s="42"/>
      <c r="C287" s="215" t="s">
        <v>1714</v>
      </c>
      <c r="D287" s="215" t="s">
        <v>199</v>
      </c>
      <c r="E287" s="216" t="s">
        <v>4945</v>
      </c>
      <c r="F287" s="217" t="s">
        <v>4946</v>
      </c>
      <c r="G287" s="218" t="s">
        <v>4312</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2534</v>
      </c>
    </row>
    <row r="288" s="12" customFormat="1" ht="22.8" customHeight="1">
      <c r="A288" s="12"/>
      <c r="B288" s="199"/>
      <c r="C288" s="200"/>
      <c r="D288" s="201" t="s">
        <v>73</v>
      </c>
      <c r="E288" s="213" t="s">
        <v>4947</v>
      </c>
      <c r="F288" s="213" t="s">
        <v>4948</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1720</v>
      </c>
      <c r="D289" s="215" t="s">
        <v>199</v>
      </c>
      <c r="E289" s="216" t="s">
        <v>4949</v>
      </c>
      <c r="F289" s="217" t="s">
        <v>4950</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2546</v>
      </c>
    </row>
    <row r="290" s="2" customFormat="1" ht="16.5" customHeight="1">
      <c r="A290" s="41"/>
      <c r="B290" s="42"/>
      <c r="C290" s="215" t="s">
        <v>1727</v>
      </c>
      <c r="D290" s="215" t="s">
        <v>199</v>
      </c>
      <c r="E290" s="216" t="s">
        <v>4951</v>
      </c>
      <c r="F290" s="217" t="s">
        <v>4952</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2560</v>
      </c>
    </row>
    <row r="291" s="2" customFormat="1" ht="16.5" customHeight="1">
      <c r="A291" s="41"/>
      <c r="B291" s="42"/>
      <c r="C291" s="215" t="s">
        <v>1737</v>
      </c>
      <c r="D291" s="215" t="s">
        <v>199</v>
      </c>
      <c r="E291" s="216" t="s">
        <v>4953</v>
      </c>
      <c r="F291" s="217" t="s">
        <v>4954</v>
      </c>
      <c r="G291" s="218" t="s">
        <v>4312</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2578</v>
      </c>
    </row>
    <row r="292" s="12" customFormat="1" ht="22.8" customHeight="1">
      <c r="A292" s="12"/>
      <c r="B292" s="199"/>
      <c r="C292" s="200"/>
      <c r="D292" s="201" t="s">
        <v>73</v>
      </c>
      <c r="E292" s="213" t="s">
        <v>4955</v>
      </c>
      <c r="F292" s="213" t="s">
        <v>4956</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1750</v>
      </c>
      <c r="D293" s="215" t="s">
        <v>199</v>
      </c>
      <c r="E293" s="216" t="s">
        <v>4957</v>
      </c>
      <c r="F293" s="217" t="s">
        <v>4958</v>
      </c>
      <c r="G293" s="218" t="s">
        <v>4312</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2589</v>
      </c>
    </row>
    <row r="294" s="2" customFormat="1" ht="16.5" customHeight="1">
      <c r="A294" s="41"/>
      <c r="B294" s="42"/>
      <c r="C294" s="215" t="s">
        <v>1755</v>
      </c>
      <c r="D294" s="215" t="s">
        <v>199</v>
      </c>
      <c r="E294" s="216" t="s">
        <v>4959</v>
      </c>
      <c r="F294" s="217" t="s">
        <v>4960</v>
      </c>
      <c r="G294" s="218" t="s">
        <v>4312</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2600</v>
      </c>
    </row>
    <row r="295" s="2" customFormat="1" ht="21.75" customHeight="1">
      <c r="A295" s="41"/>
      <c r="B295" s="42"/>
      <c r="C295" s="215" t="s">
        <v>1760</v>
      </c>
      <c r="D295" s="215" t="s">
        <v>199</v>
      </c>
      <c r="E295" s="216" t="s">
        <v>4961</v>
      </c>
      <c r="F295" s="217" t="s">
        <v>4962</v>
      </c>
      <c r="G295" s="218" t="s">
        <v>4312</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2611</v>
      </c>
    </row>
    <row r="296" s="12" customFormat="1" ht="22.8" customHeight="1">
      <c r="A296" s="12"/>
      <c r="B296" s="199"/>
      <c r="C296" s="200"/>
      <c r="D296" s="201" t="s">
        <v>73</v>
      </c>
      <c r="E296" s="213" t="s">
        <v>4963</v>
      </c>
      <c r="F296" s="213" t="s">
        <v>4964</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1769</v>
      </c>
      <c r="D297" s="215" t="s">
        <v>199</v>
      </c>
      <c r="E297" s="216" t="s">
        <v>4965</v>
      </c>
      <c r="F297" s="217" t="s">
        <v>4966</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2622</v>
      </c>
    </row>
    <row r="298" s="2" customFormat="1" ht="16.5" customHeight="1">
      <c r="A298" s="41"/>
      <c r="B298" s="42"/>
      <c r="C298" s="215" t="s">
        <v>1784</v>
      </c>
      <c r="D298" s="215" t="s">
        <v>199</v>
      </c>
      <c r="E298" s="216" t="s">
        <v>4967</v>
      </c>
      <c r="F298" s="217" t="s">
        <v>4968</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2632</v>
      </c>
    </row>
    <row r="299" s="2" customFormat="1" ht="16.5" customHeight="1">
      <c r="A299" s="41"/>
      <c r="B299" s="42"/>
      <c r="C299" s="215" t="s">
        <v>1792</v>
      </c>
      <c r="D299" s="215" t="s">
        <v>199</v>
      </c>
      <c r="E299" s="216" t="s">
        <v>4969</v>
      </c>
      <c r="F299" s="217" t="s">
        <v>4970</v>
      </c>
      <c r="G299" s="218" t="s">
        <v>4312</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2642</v>
      </c>
    </row>
    <row r="300" s="12" customFormat="1" ht="22.8" customHeight="1">
      <c r="A300" s="12"/>
      <c r="B300" s="199"/>
      <c r="C300" s="200"/>
      <c r="D300" s="201" t="s">
        <v>73</v>
      </c>
      <c r="E300" s="213" t="s">
        <v>4971</v>
      </c>
      <c r="F300" s="213" t="s">
        <v>4972</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1799</v>
      </c>
      <c r="D301" s="215" t="s">
        <v>199</v>
      </c>
      <c r="E301" s="216" t="s">
        <v>4973</v>
      </c>
      <c r="F301" s="217" t="s">
        <v>4974</v>
      </c>
      <c r="G301" s="218" t="s">
        <v>4866</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2651</v>
      </c>
    </row>
    <row r="302" s="12" customFormat="1" ht="22.8" customHeight="1">
      <c r="A302" s="12"/>
      <c r="B302" s="199"/>
      <c r="C302" s="200"/>
      <c r="D302" s="201" t="s">
        <v>73</v>
      </c>
      <c r="E302" s="213" t="s">
        <v>4975</v>
      </c>
      <c r="F302" s="213" t="s">
        <v>4723</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1804</v>
      </c>
      <c r="D303" s="215" t="s">
        <v>199</v>
      </c>
      <c r="E303" s="216" t="s">
        <v>4976</v>
      </c>
      <c r="F303" s="217" t="s">
        <v>4727</v>
      </c>
      <c r="G303" s="218" t="s">
        <v>4085</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2662</v>
      </c>
    </row>
    <row r="304" s="2" customFormat="1" ht="16.5" customHeight="1">
      <c r="A304" s="41"/>
      <c r="B304" s="42"/>
      <c r="C304" s="215" t="s">
        <v>1823</v>
      </c>
      <c r="D304" s="215" t="s">
        <v>199</v>
      </c>
      <c r="E304" s="216" t="s">
        <v>4977</v>
      </c>
      <c r="F304" s="217" t="s">
        <v>4729</v>
      </c>
      <c r="G304" s="218" t="s">
        <v>4085</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2676</v>
      </c>
    </row>
    <row r="305" s="2" customFormat="1" ht="16.5" customHeight="1">
      <c r="A305" s="41"/>
      <c r="B305" s="42"/>
      <c r="C305" s="215" t="s">
        <v>1827</v>
      </c>
      <c r="D305" s="215" t="s">
        <v>199</v>
      </c>
      <c r="E305" s="216" t="s">
        <v>4978</v>
      </c>
      <c r="F305" s="217" t="s">
        <v>4830</v>
      </c>
      <c r="G305" s="218" t="s">
        <v>4085</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2689</v>
      </c>
    </row>
    <row r="306" s="12" customFormat="1" ht="25.92" customHeight="1">
      <c r="A306" s="12"/>
      <c r="B306" s="199"/>
      <c r="C306" s="200"/>
      <c r="D306" s="201" t="s">
        <v>73</v>
      </c>
      <c r="E306" s="202" t="s">
        <v>4979</v>
      </c>
      <c r="F306" s="202" t="s">
        <v>4980</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4981</v>
      </c>
      <c r="F307" s="213" t="s">
        <v>4982</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1831</v>
      </c>
      <c r="D308" s="215" t="s">
        <v>199</v>
      </c>
      <c r="E308" s="216" t="s">
        <v>4983</v>
      </c>
      <c r="F308" s="217" t="s">
        <v>4984</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2701</v>
      </c>
    </row>
    <row r="309" s="2" customFormat="1" ht="16.5" customHeight="1">
      <c r="A309" s="41"/>
      <c r="B309" s="42"/>
      <c r="C309" s="215" t="s">
        <v>1835</v>
      </c>
      <c r="D309" s="215" t="s">
        <v>199</v>
      </c>
      <c r="E309" s="216" t="s">
        <v>4985</v>
      </c>
      <c r="F309" s="217" t="s">
        <v>4986</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2711</v>
      </c>
    </row>
    <row r="310" s="2" customFormat="1" ht="16.5" customHeight="1">
      <c r="A310" s="41"/>
      <c r="B310" s="42"/>
      <c r="C310" s="215" t="s">
        <v>1839</v>
      </c>
      <c r="D310" s="215" t="s">
        <v>199</v>
      </c>
      <c r="E310" s="216" t="s">
        <v>4987</v>
      </c>
      <c r="F310" s="217" t="s">
        <v>4988</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2722</v>
      </c>
    </row>
    <row r="311" s="2" customFormat="1" ht="16.5" customHeight="1">
      <c r="A311" s="41"/>
      <c r="B311" s="42"/>
      <c r="C311" s="215" t="s">
        <v>1852</v>
      </c>
      <c r="D311" s="215" t="s">
        <v>199</v>
      </c>
      <c r="E311" s="216" t="s">
        <v>4989</v>
      </c>
      <c r="F311" s="217" t="s">
        <v>4990</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2733</v>
      </c>
    </row>
    <row r="312" s="2" customFormat="1" ht="16.5" customHeight="1">
      <c r="A312" s="41"/>
      <c r="B312" s="42"/>
      <c r="C312" s="215" t="s">
        <v>1856</v>
      </c>
      <c r="D312" s="215" t="s">
        <v>199</v>
      </c>
      <c r="E312" s="216" t="s">
        <v>4991</v>
      </c>
      <c r="F312" s="217" t="s">
        <v>4992</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2742</v>
      </c>
    </row>
    <row r="313" s="2" customFormat="1" ht="16.5" customHeight="1">
      <c r="A313" s="41"/>
      <c r="B313" s="42"/>
      <c r="C313" s="215" t="s">
        <v>1860</v>
      </c>
      <c r="D313" s="215" t="s">
        <v>199</v>
      </c>
      <c r="E313" s="216" t="s">
        <v>4993</v>
      </c>
      <c r="F313" s="217" t="s">
        <v>4994</v>
      </c>
      <c r="G313" s="218" t="s">
        <v>4312</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2754</v>
      </c>
    </row>
    <row r="314" s="2" customFormat="1" ht="16.5" customHeight="1">
      <c r="A314" s="41"/>
      <c r="B314" s="42"/>
      <c r="C314" s="215" t="s">
        <v>1864</v>
      </c>
      <c r="D314" s="215" t="s">
        <v>199</v>
      </c>
      <c r="E314" s="216" t="s">
        <v>4995</v>
      </c>
      <c r="F314" s="217" t="s">
        <v>4996</v>
      </c>
      <c r="G314" s="218" t="s">
        <v>4312</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2764</v>
      </c>
    </row>
    <row r="315" s="2" customFormat="1" ht="16.5" customHeight="1">
      <c r="A315" s="41"/>
      <c r="B315" s="42"/>
      <c r="C315" s="215" t="s">
        <v>1868</v>
      </c>
      <c r="D315" s="215" t="s">
        <v>199</v>
      </c>
      <c r="E315" s="216" t="s">
        <v>4997</v>
      </c>
      <c r="F315" s="217" t="s">
        <v>4998</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2778</v>
      </c>
    </row>
    <row r="316" s="2" customFormat="1" ht="16.5" customHeight="1">
      <c r="A316" s="41"/>
      <c r="B316" s="42"/>
      <c r="C316" s="215" t="s">
        <v>1876</v>
      </c>
      <c r="D316" s="215" t="s">
        <v>199</v>
      </c>
      <c r="E316" s="216" t="s">
        <v>4999</v>
      </c>
      <c r="F316" s="217" t="s">
        <v>5000</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2792</v>
      </c>
    </row>
    <row r="317" s="2" customFormat="1" ht="16.5" customHeight="1">
      <c r="A317" s="41"/>
      <c r="B317" s="42"/>
      <c r="C317" s="215" t="s">
        <v>1880</v>
      </c>
      <c r="D317" s="215" t="s">
        <v>199</v>
      </c>
      <c r="E317" s="216" t="s">
        <v>5001</v>
      </c>
      <c r="F317" s="217" t="s">
        <v>5002</v>
      </c>
      <c r="G317" s="218" t="s">
        <v>4312</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2803</v>
      </c>
    </row>
    <row r="318" s="2" customFormat="1" ht="16.5" customHeight="1">
      <c r="A318" s="41"/>
      <c r="B318" s="42"/>
      <c r="C318" s="215" t="s">
        <v>1884</v>
      </c>
      <c r="D318" s="215" t="s">
        <v>199</v>
      </c>
      <c r="E318" s="216" t="s">
        <v>5003</v>
      </c>
      <c r="F318" s="217" t="s">
        <v>5004</v>
      </c>
      <c r="G318" s="218" t="s">
        <v>4312</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2815</v>
      </c>
    </row>
    <row r="319" s="2" customFormat="1" ht="16.5" customHeight="1">
      <c r="A319" s="41"/>
      <c r="B319" s="42"/>
      <c r="C319" s="215" t="s">
        <v>1888</v>
      </c>
      <c r="D319" s="215" t="s">
        <v>199</v>
      </c>
      <c r="E319" s="216" t="s">
        <v>5005</v>
      </c>
      <c r="F319" s="217" t="s">
        <v>5006</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2841</v>
      </c>
    </row>
    <row r="320" s="2" customFormat="1" ht="16.5" customHeight="1">
      <c r="A320" s="41"/>
      <c r="B320" s="42"/>
      <c r="C320" s="215" t="s">
        <v>1894</v>
      </c>
      <c r="D320" s="215" t="s">
        <v>199</v>
      </c>
      <c r="E320" s="216" t="s">
        <v>5007</v>
      </c>
      <c r="F320" s="217" t="s">
        <v>5008</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2862</v>
      </c>
    </row>
    <row r="321" s="2" customFormat="1" ht="16.5" customHeight="1">
      <c r="A321" s="41"/>
      <c r="B321" s="42"/>
      <c r="C321" s="215" t="s">
        <v>1900</v>
      </c>
      <c r="D321" s="215" t="s">
        <v>199</v>
      </c>
      <c r="E321" s="216" t="s">
        <v>5009</v>
      </c>
      <c r="F321" s="217" t="s">
        <v>5010</v>
      </c>
      <c r="G321" s="218" t="s">
        <v>4312</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2876</v>
      </c>
    </row>
    <row r="322" s="2" customFormat="1" ht="16.5" customHeight="1">
      <c r="A322" s="41"/>
      <c r="B322" s="42"/>
      <c r="C322" s="215" t="s">
        <v>1905</v>
      </c>
      <c r="D322" s="215" t="s">
        <v>199</v>
      </c>
      <c r="E322" s="216" t="s">
        <v>5011</v>
      </c>
      <c r="F322" s="217" t="s">
        <v>5012</v>
      </c>
      <c r="G322" s="218" t="s">
        <v>4312</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2888</v>
      </c>
    </row>
    <row r="323" s="2" customFormat="1" ht="16.5" customHeight="1">
      <c r="A323" s="41"/>
      <c r="B323" s="42"/>
      <c r="C323" s="215" t="s">
        <v>1910</v>
      </c>
      <c r="D323" s="215" t="s">
        <v>199</v>
      </c>
      <c r="E323" s="216" t="s">
        <v>5013</v>
      </c>
      <c r="F323" s="217" t="s">
        <v>5014</v>
      </c>
      <c r="G323" s="218" t="s">
        <v>4312</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2898</v>
      </c>
    </row>
    <row r="324" s="2" customFormat="1" ht="16.5" customHeight="1">
      <c r="A324" s="41"/>
      <c r="B324" s="42"/>
      <c r="C324" s="215" t="s">
        <v>1915</v>
      </c>
      <c r="D324" s="215" t="s">
        <v>199</v>
      </c>
      <c r="E324" s="216" t="s">
        <v>5015</v>
      </c>
      <c r="F324" s="217" t="s">
        <v>5016</v>
      </c>
      <c r="G324" s="218" t="s">
        <v>4312</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2910</v>
      </c>
    </row>
    <row r="325" s="2" customFormat="1" ht="16.5" customHeight="1">
      <c r="A325" s="41"/>
      <c r="B325" s="42"/>
      <c r="C325" s="215" t="s">
        <v>1920</v>
      </c>
      <c r="D325" s="215" t="s">
        <v>199</v>
      </c>
      <c r="E325" s="216" t="s">
        <v>5017</v>
      </c>
      <c r="F325" s="217" t="s">
        <v>5018</v>
      </c>
      <c r="G325" s="218" t="s">
        <v>4312</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2923</v>
      </c>
    </row>
    <row r="326" s="2" customFormat="1" ht="16.5" customHeight="1">
      <c r="A326" s="41"/>
      <c r="B326" s="42"/>
      <c r="C326" s="215" t="s">
        <v>1925</v>
      </c>
      <c r="D326" s="215" t="s">
        <v>199</v>
      </c>
      <c r="E326" s="216" t="s">
        <v>5019</v>
      </c>
      <c r="F326" s="217" t="s">
        <v>5020</v>
      </c>
      <c r="G326" s="218" t="s">
        <v>4312</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2940</v>
      </c>
    </row>
    <row r="327" s="2" customFormat="1" ht="16.5" customHeight="1">
      <c r="A327" s="41"/>
      <c r="B327" s="42"/>
      <c r="C327" s="215" t="s">
        <v>1930</v>
      </c>
      <c r="D327" s="215" t="s">
        <v>199</v>
      </c>
      <c r="E327" s="216" t="s">
        <v>5021</v>
      </c>
      <c r="F327" s="217" t="s">
        <v>5022</v>
      </c>
      <c r="G327" s="218" t="s">
        <v>4312</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2960</v>
      </c>
    </row>
    <row r="328" s="2" customFormat="1" ht="16.5" customHeight="1">
      <c r="A328" s="41"/>
      <c r="B328" s="42"/>
      <c r="C328" s="215" t="s">
        <v>1936</v>
      </c>
      <c r="D328" s="215" t="s">
        <v>199</v>
      </c>
      <c r="E328" s="216" t="s">
        <v>5023</v>
      </c>
      <c r="F328" s="217" t="s">
        <v>5024</v>
      </c>
      <c r="G328" s="218" t="s">
        <v>4312</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2972</v>
      </c>
    </row>
    <row r="329" s="2" customFormat="1" ht="16.5" customHeight="1">
      <c r="A329" s="41"/>
      <c r="B329" s="42"/>
      <c r="C329" s="215" t="s">
        <v>1941</v>
      </c>
      <c r="D329" s="215" t="s">
        <v>199</v>
      </c>
      <c r="E329" s="216" t="s">
        <v>5025</v>
      </c>
      <c r="F329" s="217" t="s">
        <v>5026</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2985</v>
      </c>
    </row>
    <row r="330" s="2" customFormat="1" ht="16.5" customHeight="1">
      <c r="A330" s="41"/>
      <c r="B330" s="42"/>
      <c r="C330" s="215" t="s">
        <v>1949</v>
      </c>
      <c r="D330" s="215" t="s">
        <v>199</v>
      </c>
      <c r="E330" s="216" t="s">
        <v>5027</v>
      </c>
      <c r="F330" s="217" t="s">
        <v>5028</v>
      </c>
      <c r="G330" s="218" t="s">
        <v>4312</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2997</v>
      </c>
    </row>
    <row r="331" s="2" customFormat="1" ht="16.5" customHeight="1">
      <c r="A331" s="41"/>
      <c r="B331" s="42"/>
      <c r="C331" s="215" t="s">
        <v>1955</v>
      </c>
      <c r="D331" s="215" t="s">
        <v>199</v>
      </c>
      <c r="E331" s="216" t="s">
        <v>5029</v>
      </c>
      <c r="F331" s="217" t="s">
        <v>5030</v>
      </c>
      <c r="G331" s="218" t="s">
        <v>4312</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3008</v>
      </c>
    </row>
    <row r="332" s="2" customFormat="1" ht="16.5" customHeight="1">
      <c r="A332" s="41"/>
      <c r="B332" s="42"/>
      <c r="C332" s="215" t="s">
        <v>1961</v>
      </c>
      <c r="D332" s="215" t="s">
        <v>199</v>
      </c>
      <c r="E332" s="216" t="s">
        <v>5031</v>
      </c>
      <c r="F332" s="217" t="s">
        <v>5032</v>
      </c>
      <c r="G332" s="218" t="s">
        <v>4312</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3024</v>
      </c>
    </row>
    <row r="333" s="2" customFormat="1" ht="16.5" customHeight="1">
      <c r="A333" s="41"/>
      <c r="B333" s="42"/>
      <c r="C333" s="215" t="s">
        <v>1969</v>
      </c>
      <c r="D333" s="215" t="s">
        <v>199</v>
      </c>
      <c r="E333" s="216" t="s">
        <v>5033</v>
      </c>
      <c r="F333" s="217" t="s">
        <v>5034</v>
      </c>
      <c r="G333" s="218" t="s">
        <v>4312</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3035</v>
      </c>
    </row>
    <row r="334" s="2" customFormat="1" ht="16.5" customHeight="1">
      <c r="A334" s="41"/>
      <c r="B334" s="42"/>
      <c r="C334" s="215" t="s">
        <v>1973</v>
      </c>
      <c r="D334" s="215" t="s">
        <v>199</v>
      </c>
      <c r="E334" s="216" t="s">
        <v>5035</v>
      </c>
      <c r="F334" s="217" t="s">
        <v>5036</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3047</v>
      </c>
    </row>
    <row r="335" s="2" customFormat="1" ht="16.5" customHeight="1">
      <c r="A335" s="41"/>
      <c r="B335" s="42"/>
      <c r="C335" s="215" t="s">
        <v>1977</v>
      </c>
      <c r="D335" s="215" t="s">
        <v>199</v>
      </c>
      <c r="E335" s="216" t="s">
        <v>5037</v>
      </c>
      <c r="F335" s="217" t="s">
        <v>5038</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3056</v>
      </c>
    </row>
    <row r="336" s="2" customFormat="1" ht="16.5" customHeight="1">
      <c r="A336" s="41"/>
      <c r="B336" s="42"/>
      <c r="C336" s="215" t="s">
        <v>1983</v>
      </c>
      <c r="D336" s="215" t="s">
        <v>199</v>
      </c>
      <c r="E336" s="216" t="s">
        <v>5039</v>
      </c>
      <c r="F336" s="217" t="s">
        <v>5040</v>
      </c>
      <c r="G336" s="218" t="s">
        <v>4312</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3065</v>
      </c>
    </row>
    <row r="337" s="2" customFormat="1" ht="16.5" customHeight="1">
      <c r="A337" s="41"/>
      <c r="B337" s="42"/>
      <c r="C337" s="215" t="s">
        <v>1990</v>
      </c>
      <c r="D337" s="215" t="s">
        <v>199</v>
      </c>
      <c r="E337" s="216" t="s">
        <v>5041</v>
      </c>
      <c r="F337" s="217" t="s">
        <v>5042</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3074</v>
      </c>
    </row>
    <row r="338" s="2" customFormat="1" ht="16.5" customHeight="1">
      <c r="A338" s="41"/>
      <c r="B338" s="42"/>
      <c r="C338" s="215" t="s">
        <v>2016</v>
      </c>
      <c r="D338" s="215" t="s">
        <v>199</v>
      </c>
      <c r="E338" s="216" t="s">
        <v>5043</v>
      </c>
      <c r="F338" s="217" t="s">
        <v>5044</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3083</v>
      </c>
    </row>
    <row r="339" s="2" customFormat="1" ht="16.5" customHeight="1">
      <c r="A339" s="41"/>
      <c r="B339" s="42"/>
      <c r="C339" s="215" t="s">
        <v>2027</v>
      </c>
      <c r="D339" s="215" t="s">
        <v>199</v>
      </c>
      <c r="E339" s="216" t="s">
        <v>5045</v>
      </c>
      <c r="F339" s="217" t="s">
        <v>5046</v>
      </c>
      <c r="G339" s="218" t="s">
        <v>4085</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3091</v>
      </c>
    </row>
    <row r="340" s="2" customFormat="1" ht="16.5" customHeight="1">
      <c r="A340" s="41"/>
      <c r="B340" s="42"/>
      <c r="C340" s="215" t="s">
        <v>2037</v>
      </c>
      <c r="D340" s="215" t="s">
        <v>199</v>
      </c>
      <c r="E340" s="216" t="s">
        <v>5047</v>
      </c>
      <c r="F340" s="217" t="s">
        <v>5048</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3100</v>
      </c>
    </row>
    <row r="341" s="2" customFormat="1" ht="16.5" customHeight="1">
      <c r="A341" s="41"/>
      <c r="B341" s="42"/>
      <c r="C341" s="215" t="s">
        <v>2045</v>
      </c>
      <c r="D341" s="215" t="s">
        <v>199</v>
      </c>
      <c r="E341" s="216" t="s">
        <v>5049</v>
      </c>
      <c r="F341" s="217" t="s">
        <v>5050</v>
      </c>
      <c r="G341" s="218" t="s">
        <v>4085</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3110</v>
      </c>
    </row>
    <row r="342" s="2" customFormat="1" ht="16.5" customHeight="1">
      <c r="A342" s="41"/>
      <c r="B342" s="42"/>
      <c r="C342" s="215" t="s">
        <v>2054</v>
      </c>
      <c r="D342" s="215" t="s">
        <v>199</v>
      </c>
      <c r="E342" s="216" t="s">
        <v>5051</v>
      </c>
      <c r="F342" s="217" t="s">
        <v>5052</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3119</v>
      </c>
    </row>
    <row r="343" s="2" customFormat="1" ht="16.5" customHeight="1">
      <c r="A343" s="41"/>
      <c r="B343" s="42"/>
      <c r="C343" s="215" t="s">
        <v>2061</v>
      </c>
      <c r="D343" s="215" t="s">
        <v>199</v>
      </c>
      <c r="E343" s="216" t="s">
        <v>5053</v>
      </c>
      <c r="F343" s="217" t="s">
        <v>5054</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3132</v>
      </c>
    </row>
    <row r="344" s="2" customFormat="1" ht="16.5" customHeight="1">
      <c r="A344" s="41"/>
      <c r="B344" s="42"/>
      <c r="C344" s="215" t="s">
        <v>2067</v>
      </c>
      <c r="D344" s="215" t="s">
        <v>199</v>
      </c>
      <c r="E344" s="216" t="s">
        <v>5055</v>
      </c>
      <c r="F344" s="217" t="s">
        <v>5056</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3142</v>
      </c>
    </row>
    <row r="345" s="2" customFormat="1" ht="16.5" customHeight="1">
      <c r="A345" s="41"/>
      <c r="B345" s="42"/>
      <c r="C345" s="215" t="s">
        <v>2074</v>
      </c>
      <c r="D345" s="215" t="s">
        <v>199</v>
      </c>
      <c r="E345" s="216" t="s">
        <v>5057</v>
      </c>
      <c r="F345" s="217" t="s">
        <v>5058</v>
      </c>
      <c r="G345" s="218" t="s">
        <v>5059</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3155</v>
      </c>
    </row>
    <row r="346" s="12" customFormat="1" ht="25.92" customHeight="1">
      <c r="A346" s="12"/>
      <c r="B346" s="199"/>
      <c r="C346" s="200"/>
      <c r="D346" s="201" t="s">
        <v>73</v>
      </c>
      <c r="E346" s="202" t="s">
        <v>5060</v>
      </c>
      <c r="F346" s="202" t="s">
        <v>4514</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2079</v>
      </c>
      <c r="D347" s="215" t="s">
        <v>199</v>
      </c>
      <c r="E347" s="216" t="s">
        <v>82</v>
      </c>
      <c r="F347" s="217" t="s">
        <v>5061</v>
      </c>
      <c r="G347" s="218" t="s">
        <v>1591</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5062</v>
      </c>
    </row>
    <row r="348" s="2" customFormat="1" ht="16.5" customHeight="1">
      <c r="A348" s="41"/>
      <c r="B348" s="42"/>
      <c r="C348" s="215" t="s">
        <v>2088</v>
      </c>
      <c r="D348" s="215" t="s">
        <v>199</v>
      </c>
      <c r="E348" s="216" t="s">
        <v>84</v>
      </c>
      <c r="F348" s="217" t="s">
        <v>5063</v>
      </c>
      <c r="G348" s="218" t="s">
        <v>1591</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5064</v>
      </c>
    </row>
    <row r="349" s="2" customFormat="1" ht="16.5" customHeight="1">
      <c r="A349" s="41"/>
      <c r="B349" s="42"/>
      <c r="C349" s="215" t="s">
        <v>2097</v>
      </c>
      <c r="D349" s="215" t="s">
        <v>199</v>
      </c>
      <c r="E349" s="216" t="s">
        <v>160</v>
      </c>
      <c r="F349" s="217" t="s">
        <v>5065</v>
      </c>
      <c r="G349" s="218" t="s">
        <v>1591</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5066</v>
      </c>
    </row>
    <row r="350" s="2" customFormat="1" ht="16.5" customHeight="1">
      <c r="A350" s="41"/>
      <c r="B350" s="42"/>
      <c r="C350" s="215" t="s">
        <v>2103</v>
      </c>
      <c r="D350" s="215" t="s">
        <v>199</v>
      </c>
      <c r="E350" s="216" t="s">
        <v>204</v>
      </c>
      <c r="F350" s="217" t="s">
        <v>5067</v>
      </c>
      <c r="G350" s="218" t="s">
        <v>1591</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5068</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5++99IAaUwQZxwjTOBMDb6uKuSA3LG5yfGBQGE078AGgxIIf0F20ZenjXDQdEW5SVzMFHVOSs2CpisV6sEhTiA==" hashValue="DdCr8+B5vkvBvLiXKSmye0ooznv1voDPclStnRGp+7AxZz7LU8Necad2rEU3OoDsTmdSe2xLp+YJK3m37HPb2A=="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5069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5070</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5071</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5072</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5073</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5074</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5075</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5076</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5077</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5078</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5079</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5080</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3. 3. 2025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4093</v>
      </c>
      <c r="F97" s="202" t="s">
        <v>5081</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4734</v>
      </c>
      <c r="F98" s="213" t="s">
        <v>5082</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5083</v>
      </c>
      <c r="G99" s="284" t="s">
        <v>4312</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5084</v>
      </c>
      <c r="F100" s="213" t="s">
        <v>5085</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5086</v>
      </c>
      <c r="G101" s="284" t="s">
        <v>4312</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5087</v>
      </c>
      <c r="G102" s="284" t="s">
        <v>4312</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5088</v>
      </c>
      <c r="G103" s="284" t="s">
        <v>4312</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5089</v>
      </c>
      <c r="G104" s="284" t="s">
        <v>4312</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4764</v>
      </c>
      <c r="F105" s="202" t="s">
        <v>5090</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5091</v>
      </c>
      <c r="G106" s="284" t="s">
        <v>4312</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5092</v>
      </c>
      <c r="G107" s="284" t="s">
        <v>4312</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5093</v>
      </c>
      <c r="G108" s="284" t="s">
        <v>4312</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5094</v>
      </c>
      <c r="F109" s="213" t="s">
        <v>5095</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5096</v>
      </c>
      <c r="G110" s="284" t="s">
        <v>4312</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5097</v>
      </c>
      <c r="G111" s="284" t="s">
        <v>4312</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5098</v>
      </c>
      <c r="G112" s="284" t="s">
        <v>4312</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5099</v>
      </c>
      <c r="G113" s="284" t="s">
        <v>4312</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5100</v>
      </c>
      <c r="G114" s="284" t="s">
        <v>4312</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5101</v>
      </c>
      <c r="G115" s="284" t="s">
        <v>4312</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5102</v>
      </c>
      <c r="G116" s="284" t="s">
        <v>4312</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5103</v>
      </c>
      <c r="G117" s="284" t="s">
        <v>4312</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5104</v>
      </c>
      <c r="G118" s="218" t="s">
        <v>4085</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5105</v>
      </c>
      <c r="F119" s="202" t="s">
        <v>5106</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5107</v>
      </c>
      <c r="G120" s="218" t="s">
        <v>4312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5108</v>
      </c>
      <c r="G121" s="218" t="s">
        <v>4312</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4098</v>
      </c>
      <c r="E122" s="43"/>
      <c r="F122" s="295" t="s">
        <v>5109</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4098</v>
      </c>
      <c r="AU122" s="20" t="s">
        <v>82</v>
      </c>
    </row>
    <row r="123" s="2" customFormat="1" ht="21.75" customHeight="1">
      <c r="A123" s="41"/>
      <c r="B123" s="42"/>
      <c r="C123" s="215" t="s">
        <v>303</v>
      </c>
      <c r="D123" s="215" t="s">
        <v>199</v>
      </c>
      <c r="E123" s="216" t="s">
        <v>303</v>
      </c>
      <c r="F123" s="217" t="s">
        <v>5110</v>
      </c>
      <c r="G123" s="218" t="s">
        <v>4312</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5111</v>
      </c>
      <c r="F124" s="213" t="s">
        <v>5112</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5113</v>
      </c>
      <c r="G125" s="218" t="s">
        <v>4312</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5114</v>
      </c>
      <c r="G126" s="218" t="s">
        <v>4312</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5115</v>
      </c>
      <c r="G127" s="218" t="s">
        <v>4312</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5116</v>
      </c>
      <c r="G128" s="218" t="s">
        <v>4312</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5117</v>
      </c>
      <c r="G129" s="218" t="s">
        <v>4312</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4801</v>
      </c>
      <c r="F130" s="202" t="s">
        <v>5118</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5119</v>
      </c>
      <c r="G131" s="284" t="s">
        <v>4312</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5120</v>
      </c>
      <c r="G132" s="284" t="s">
        <v>4312</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5121</v>
      </c>
      <c r="G133" s="284" t="s">
        <v>4312</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5122</v>
      </c>
      <c r="G134" s="284" t="s">
        <v>4312</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5123</v>
      </c>
      <c r="G135" s="218" t="s">
        <v>4085</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1047</v>
      </c>
    </row>
    <row r="136" s="12" customFormat="1" ht="25.92" customHeight="1">
      <c r="A136" s="12"/>
      <c r="B136" s="199"/>
      <c r="C136" s="200"/>
      <c r="D136" s="201" t="s">
        <v>73</v>
      </c>
      <c r="E136" s="202" t="s">
        <v>4696</v>
      </c>
      <c r="F136" s="202" t="s">
        <v>5124</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5125</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2" customFormat="1" ht="16.5" customHeight="1">
      <c r="A138" s="41"/>
      <c r="B138" s="42"/>
      <c r="C138" s="215" t="s">
        <v>365</v>
      </c>
      <c r="D138" s="215" t="s">
        <v>199</v>
      </c>
      <c r="E138" s="216" t="s">
        <v>365</v>
      </c>
      <c r="F138" s="217" t="s">
        <v>5126</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5127</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1122</v>
      </c>
    </row>
    <row r="140" s="2" customFormat="1" ht="16.5" customHeight="1">
      <c r="A140" s="41"/>
      <c r="B140" s="42"/>
      <c r="C140" s="215" t="s">
        <v>375</v>
      </c>
      <c r="D140" s="215" t="s">
        <v>199</v>
      </c>
      <c r="E140" s="216" t="s">
        <v>375</v>
      </c>
      <c r="F140" s="217" t="s">
        <v>5128</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1146</v>
      </c>
    </row>
    <row r="141" s="2" customFormat="1" ht="16.5" customHeight="1">
      <c r="A141" s="41"/>
      <c r="B141" s="42"/>
      <c r="C141" s="215" t="s">
        <v>380</v>
      </c>
      <c r="D141" s="215" t="s">
        <v>199</v>
      </c>
      <c r="E141" s="216" t="s">
        <v>380</v>
      </c>
      <c r="F141" s="217" t="s">
        <v>5129</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1168</v>
      </c>
    </row>
    <row r="142" s="2" customFormat="1" ht="16.5" customHeight="1">
      <c r="A142" s="41"/>
      <c r="B142" s="42"/>
      <c r="C142" s="215" t="s">
        <v>385</v>
      </c>
      <c r="D142" s="215" t="s">
        <v>199</v>
      </c>
      <c r="E142" s="216" t="s">
        <v>385</v>
      </c>
      <c r="F142" s="217" t="s">
        <v>5130</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1183</v>
      </c>
    </row>
    <row r="143" s="2" customFormat="1" ht="16.5" customHeight="1">
      <c r="A143" s="41"/>
      <c r="B143" s="42"/>
      <c r="C143" s="215" t="s">
        <v>390</v>
      </c>
      <c r="D143" s="215" t="s">
        <v>199</v>
      </c>
      <c r="E143" s="216" t="s">
        <v>390</v>
      </c>
      <c r="F143" s="217" t="s">
        <v>5131</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1205</v>
      </c>
    </row>
    <row r="144" s="2" customFormat="1" ht="16.5" customHeight="1">
      <c r="A144" s="41"/>
      <c r="B144" s="42"/>
      <c r="C144" s="215" t="s">
        <v>395</v>
      </c>
      <c r="D144" s="215" t="s">
        <v>199</v>
      </c>
      <c r="E144" s="216" t="s">
        <v>395</v>
      </c>
      <c r="F144" s="217" t="s">
        <v>5132</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1223</v>
      </c>
    </row>
    <row r="145" s="2" customFormat="1" ht="16.5" customHeight="1">
      <c r="A145" s="41"/>
      <c r="B145" s="42"/>
      <c r="C145" s="215" t="s">
        <v>400</v>
      </c>
      <c r="D145" s="215" t="s">
        <v>199</v>
      </c>
      <c r="E145" s="216" t="s">
        <v>400</v>
      </c>
      <c r="F145" s="217" t="s">
        <v>5133</v>
      </c>
      <c r="G145" s="218" t="s">
        <v>4312</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1234</v>
      </c>
    </row>
    <row r="146" s="2" customFormat="1" ht="16.5" customHeight="1">
      <c r="A146" s="41"/>
      <c r="B146" s="42"/>
      <c r="C146" s="215" t="s">
        <v>406</v>
      </c>
      <c r="D146" s="215" t="s">
        <v>199</v>
      </c>
      <c r="E146" s="216" t="s">
        <v>406</v>
      </c>
      <c r="F146" s="217" t="s">
        <v>5134</v>
      </c>
      <c r="G146" s="218" t="s">
        <v>4312</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1252</v>
      </c>
    </row>
    <row r="147" s="2" customFormat="1" ht="16.5" customHeight="1">
      <c r="A147" s="41"/>
      <c r="B147" s="42"/>
      <c r="C147" s="215" t="s">
        <v>419</v>
      </c>
      <c r="D147" s="215" t="s">
        <v>199</v>
      </c>
      <c r="E147" s="216" t="s">
        <v>419</v>
      </c>
      <c r="F147" s="217" t="s">
        <v>4605</v>
      </c>
      <c r="G147" s="218" t="s">
        <v>4312</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1264</v>
      </c>
    </row>
    <row r="148" s="12" customFormat="1" ht="25.92" customHeight="1">
      <c r="A148" s="12"/>
      <c r="B148" s="199"/>
      <c r="C148" s="200"/>
      <c r="D148" s="201" t="s">
        <v>73</v>
      </c>
      <c r="E148" s="202" t="s">
        <v>4716</v>
      </c>
      <c r="F148" s="202" t="s">
        <v>4080</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5135</v>
      </c>
      <c r="G149" s="218" t="s">
        <v>4312</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1274</v>
      </c>
    </row>
    <row r="150" s="2" customFormat="1" ht="16.5" customHeight="1">
      <c r="A150" s="41"/>
      <c r="B150" s="42"/>
      <c r="C150" s="215" t="s">
        <v>433</v>
      </c>
      <c r="D150" s="215" t="s">
        <v>199</v>
      </c>
      <c r="E150" s="216" t="s">
        <v>433</v>
      </c>
      <c r="F150" s="217" t="s">
        <v>5136</v>
      </c>
      <c r="G150" s="218" t="s">
        <v>4085</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1359</v>
      </c>
    </row>
    <row r="151" s="2" customFormat="1" ht="16.5" customHeight="1">
      <c r="A151" s="41"/>
      <c r="B151" s="42"/>
      <c r="C151" s="215" t="s">
        <v>439</v>
      </c>
      <c r="D151" s="215" t="s">
        <v>199</v>
      </c>
      <c r="E151" s="216" t="s">
        <v>439</v>
      </c>
      <c r="F151" s="217" t="s">
        <v>5137</v>
      </c>
      <c r="G151" s="218" t="s">
        <v>4085</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1371</v>
      </c>
    </row>
    <row r="152" s="2" customFormat="1" ht="16.5" customHeight="1">
      <c r="A152" s="41"/>
      <c r="B152" s="42"/>
      <c r="C152" s="215" t="s">
        <v>445</v>
      </c>
      <c r="D152" s="215" t="s">
        <v>199</v>
      </c>
      <c r="E152" s="216" t="s">
        <v>445</v>
      </c>
      <c r="F152" s="217" t="s">
        <v>5138</v>
      </c>
      <c r="G152" s="218" t="s">
        <v>4085</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1383</v>
      </c>
    </row>
    <row r="153" s="2" customFormat="1" ht="16.5" customHeight="1">
      <c r="A153" s="41"/>
      <c r="B153" s="42"/>
      <c r="C153" s="215" t="s">
        <v>451</v>
      </c>
      <c r="D153" s="215" t="s">
        <v>199</v>
      </c>
      <c r="E153" s="216" t="s">
        <v>451</v>
      </c>
      <c r="F153" s="217" t="s">
        <v>5139</v>
      </c>
      <c r="G153" s="218" t="s">
        <v>4312</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1399</v>
      </c>
    </row>
    <row r="154" s="2" customFormat="1" ht="16.5" customHeight="1">
      <c r="A154" s="41"/>
      <c r="B154" s="42"/>
      <c r="C154" s="215" t="s">
        <v>457</v>
      </c>
      <c r="D154" s="215" t="s">
        <v>199</v>
      </c>
      <c r="E154" s="216" t="s">
        <v>457</v>
      </c>
      <c r="F154" s="217" t="s">
        <v>5140</v>
      </c>
      <c r="G154" s="218" t="s">
        <v>4085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1411</v>
      </c>
    </row>
    <row r="155" s="2" customFormat="1" ht="16.5" customHeight="1">
      <c r="A155" s="41"/>
      <c r="B155" s="42"/>
      <c r="C155" s="215" t="s">
        <v>463</v>
      </c>
      <c r="D155" s="215" t="s">
        <v>199</v>
      </c>
      <c r="E155" s="216" t="s">
        <v>463</v>
      </c>
      <c r="F155" s="217" t="s">
        <v>5141</v>
      </c>
      <c r="G155" s="218" t="s">
        <v>4085</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1423</v>
      </c>
    </row>
    <row r="156" s="2" customFormat="1" ht="16.5" customHeight="1">
      <c r="A156" s="41"/>
      <c r="B156" s="42"/>
      <c r="C156" s="215" t="s">
        <v>470</v>
      </c>
      <c r="D156" s="215" t="s">
        <v>199</v>
      </c>
      <c r="E156" s="216" t="s">
        <v>470</v>
      </c>
      <c r="F156" s="217" t="s">
        <v>5142</v>
      </c>
      <c r="G156" s="218" t="s">
        <v>4085</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1433</v>
      </c>
    </row>
    <row r="157" s="2" customFormat="1" ht="16.5" customHeight="1">
      <c r="A157" s="41"/>
      <c r="B157" s="42"/>
      <c r="C157" s="215" t="s">
        <v>476</v>
      </c>
      <c r="D157" s="215" t="s">
        <v>199</v>
      </c>
      <c r="E157" s="216" t="s">
        <v>476</v>
      </c>
      <c r="F157" s="217" t="s">
        <v>5143</v>
      </c>
      <c r="G157" s="218" t="s">
        <v>4085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1443</v>
      </c>
    </row>
    <row r="158" s="2" customFormat="1" ht="16.5" customHeight="1">
      <c r="A158" s="41"/>
      <c r="B158" s="42"/>
      <c r="C158" s="215" t="s">
        <v>482</v>
      </c>
      <c r="D158" s="215" t="s">
        <v>199</v>
      </c>
      <c r="E158" s="216" t="s">
        <v>482</v>
      </c>
      <c r="F158" s="217" t="s">
        <v>5144</v>
      </c>
      <c r="G158" s="218" t="s">
        <v>4085</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1459</v>
      </c>
    </row>
    <row r="159" s="2" customFormat="1" ht="16.5" customHeight="1">
      <c r="A159" s="41"/>
      <c r="B159" s="42"/>
      <c r="C159" s="215" t="s">
        <v>489</v>
      </c>
      <c r="D159" s="215" t="s">
        <v>199</v>
      </c>
      <c r="E159" s="216" t="s">
        <v>489</v>
      </c>
      <c r="F159" s="217" t="s">
        <v>5145</v>
      </c>
      <c r="G159" s="218" t="s">
        <v>4085</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1474</v>
      </c>
    </row>
    <row r="160" s="2" customFormat="1" ht="16.5" customHeight="1">
      <c r="A160" s="41"/>
      <c r="B160" s="42"/>
      <c r="C160" s="215" t="s">
        <v>495</v>
      </c>
      <c r="D160" s="215" t="s">
        <v>199</v>
      </c>
      <c r="E160" s="216" t="s">
        <v>495</v>
      </c>
      <c r="F160" s="217" t="s">
        <v>5146</v>
      </c>
      <c r="G160" s="218" t="s">
        <v>4312</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1495</v>
      </c>
    </row>
    <row r="161" s="12" customFormat="1" ht="25.92" customHeight="1">
      <c r="A161" s="12"/>
      <c r="B161" s="199"/>
      <c r="C161" s="200"/>
      <c r="D161" s="201" t="s">
        <v>73</v>
      </c>
      <c r="E161" s="202" t="s">
        <v>4722</v>
      </c>
      <c r="F161" s="202" t="s">
        <v>4514</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5147</v>
      </c>
      <c r="G162" s="218" t="s">
        <v>1591</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1510</v>
      </c>
    </row>
    <row r="163" s="2" customFormat="1" ht="16.5" customHeight="1">
      <c r="A163" s="41"/>
      <c r="B163" s="42"/>
      <c r="C163" s="215" t="s">
        <v>505</v>
      </c>
      <c r="D163" s="215" t="s">
        <v>199</v>
      </c>
      <c r="E163" s="216" t="s">
        <v>505</v>
      </c>
      <c r="F163" s="217" t="s">
        <v>4364</v>
      </c>
      <c r="G163" s="218" t="s">
        <v>1591</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9ywk+Pbu5WCXkSQW17dWyDJz+KdQUFLBx03e3piP4HlL/xngPaPKR61lpWzYomiSQ3aswU9ayBpH9isvaEbLqg==" hashValue="bwj8xn7mF10vjnv/xjrz8BMoJeiWUYY7g4WXYrhDHdFHn1HQJHGKG2uQThPnuTGd4E49/YtslXNMkpDFosfp7Q=="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5148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5149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5150</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5151</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5152</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5151</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5153</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5151</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5154</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5151</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5155</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5151</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5156</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5151</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5157</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5151</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5158</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5151</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5159</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5151</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5160</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5151</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5161</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5151</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5162</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5151</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5163</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5151</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5164</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5151</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5165</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3. 3. 2025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5166</v>
      </c>
      <c r="F115" s="202" t="s">
        <v>5167</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5168</v>
      </c>
      <c r="F116" s="217" t="s">
        <v>5169</v>
      </c>
      <c r="G116" s="218" t="s">
        <v>4312</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4098</v>
      </c>
      <c r="E117" s="43"/>
      <c r="F117" s="295" t="s">
        <v>5170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4098</v>
      </c>
      <c r="AU117" s="20" t="s">
        <v>82</v>
      </c>
    </row>
    <row r="118" s="2" customFormat="1" ht="16.5" customHeight="1">
      <c r="A118" s="41"/>
      <c r="B118" s="42"/>
      <c r="C118" s="215" t="s">
        <v>84</v>
      </c>
      <c r="D118" s="215" t="s">
        <v>199</v>
      </c>
      <c r="E118" s="216" t="s">
        <v>5171</v>
      </c>
      <c r="F118" s="217" t="s">
        <v>5172</v>
      </c>
      <c r="G118" s="218" t="s">
        <v>4312</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4098</v>
      </c>
      <c r="E119" s="43"/>
      <c r="F119" s="295" t="s">
        <v>5173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4098</v>
      </c>
      <c r="AU119" s="20" t="s">
        <v>82</v>
      </c>
    </row>
    <row r="120" s="2" customFormat="1" ht="16.5" customHeight="1">
      <c r="A120" s="41"/>
      <c r="B120" s="42"/>
      <c r="C120" s="215" t="s">
        <v>160</v>
      </c>
      <c r="D120" s="215" t="s">
        <v>199</v>
      </c>
      <c r="E120" s="216" t="s">
        <v>5174</v>
      </c>
      <c r="F120" s="217" t="s">
        <v>5175</v>
      </c>
      <c r="G120" s="218" t="s">
        <v>4312</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4098</v>
      </c>
      <c r="E121" s="43"/>
      <c r="F121" s="295" t="s">
        <v>5176</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4098</v>
      </c>
      <c r="AU121" s="20" t="s">
        <v>82</v>
      </c>
    </row>
    <row r="122" s="2" customFormat="1" ht="16.5" customHeight="1">
      <c r="A122" s="41"/>
      <c r="B122" s="42"/>
      <c r="C122" s="215" t="s">
        <v>204</v>
      </c>
      <c r="D122" s="215" t="s">
        <v>199</v>
      </c>
      <c r="E122" s="216" t="s">
        <v>5174</v>
      </c>
      <c r="F122" s="217" t="s">
        <v>5175</v>
      </c>
      <c r="G122" s="218" t="s">
        <v>4312</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4098</v>
      </c>
      <c r="E123" s="43"/>
      <c r="F123" s="295" t="s">
        <v>5177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4098</v>
      </c>
      <c r="AU123" s="20" t="s">
        <v>82</v>
      </c>
    </row>
    <row r="124" s="2" customFormat="1" ht="24.15" customHeight="1">
      <c r="A124" s="41"/>
      <c r="B124" s="42"/>
      <c r="C124" s="215" t="s">
        <v>227</v>
      </c>
      <c r="D124" s="215" t="s">
        <v>199</v>
      </c>
      <c r="E124" s="216" t="s">
        <v>5178</v>
      </c>
      <c r="F124" s="217" t="s">
        <v>5179</v>
      </c>
      <c r="G124" s="218" t="s">
        <v>4312</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4098</v>
      </c>
      <c r="E125" s="43"/>
      <c r="F125" s="295" t="s">
        <v>5180</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4098</v>
      </c>
      <c r="AU125" s="20" t="s">
        <v>82</v>
      </c>
    </row>
    <row r="126" s="2" customFormat="1" ht="24.15" customHeight="1">
      <c r="A126" s="41"/>
      <c r="B126" s="42"/>
      <c r="C126" s="215" t="s">
        <v>233</v>
      </c>
      <c r="D126" s="215" t="s">
        <v>199</v>
      </c>
      <c r="E126" s="216" t="s">
        <v>5181</v>
      </c>
      <c r="F126" s="217" t="s">
        <v>5179</v>
      </c>
      <c r="G126" s="218" t="s">
        <v>4312</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4098</v>
      </c>
      <c r="E127" s="43"/>
      <c r="F127" s="295" t="s">
        <v>5182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4098</v>
      </c>
      <c r="AU127" s="20" t="s">
        <v>82</v>
      </c>
    </row>
    <row r="128" s="2" customFormat="1" ht="24.15" customHeight="1">
      <c r="A128" s="41"/>
      <c r="B128" s="42"/>
      <c r="C128" s="215" t="s">
        <v>238</v>
      </c>
      <c r="D128" s="215" t="s">
        <v>199</v>
      </c>
      <c r="E128" s="216" t="s">
        <v>5183</v>
      </c>
      <c r="F128" s="217" t="s">
        <v>5179</v>
      </c>
      <c r="G128" s="218" t="s">
        <v>4312</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4098</v>
      </c>
      <c r="E129" s="43"/>
      <c r="F129" s="295" t="s">
        <v>5184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4098</v>
      </c>
      <c r="AU129" s="20" t="s">
        <v>82</v>
      </c>
    </row>
    <row r="130" s="2" customFormat="1" ht="16.5" customHeight="1">
      <c r="A130" s="41"/>
      <c r="B130" s="42"/>
      <c r="C130" s="215" t="s">
        <v>243</v>
      </c>
      <c r="D130" s="215" t="s">
        <v>199</v>
      </c>
      <c r="E130" s="216" t="s">
        <v>5185</v>
      </c>
      <c r="F130" s="217" t="s">
        <v>5186</v>
      </c>
      <c r="G130" s="218" t="s">
        <v>4312</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4098</v>
      </c>
      <c r="E131" s="43"/>
      <c r="F131" s="295" t="s">
        <v>5187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4098</v>
      </c>
      <c r="AU131" s="20" t="s">
        <v>82</v>
      </c>
    </row>
    <row r="132" s="2" customFormat="1" ht="16.5" customHeight="1">
      <c r="A132" s="41"/>
      <c r="B132" s="42"/>
      <c r="C132" s="215" t="s">
        <v>248</v>
      </c>
      <c r="D132" s="215" t="s">
        <v>199</v>
      </c>
      <c r="E132" s="216" t="s">
        <v>5188</v>
      </c>
      <c r="F132" s="217" t="s">
        <v>5189</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4098</v>
      </c>
      <c r="E133" s="43"/>
      <c r="F133" s="295" t="s">
        <v>5190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4098</v>
      </c>
      <c r="AU133" s="20" t="s">
        <v>82</v>
      </c>
    </row>
    <row r="134" s="2" customFormat="1" ht="16.5" customHeight="1">
      <c r="A134" s="41"/>
      <c r="B134" s="42"/>
      <c r="C134" s="215" t="s">
        <v>253</v>
      </c>
      <c r="D134" s="215" t="s">
        <v>199</v>
      </c>
      <c r="E134" s="216" t="s">
        <v>5191</v>
      </c>
      <c r="F134" s="217" t="s">
        <v>5192</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4098</v>
      </c>
      <c r="E135" s="43"/>
      <c r="F135" s="295" t="s">
        <v>5193</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4098</v>
      </c>
      <c r="AU135" s="20" t="s">
        <v>82</v>
      </c>
    </row>
    <row r="136" s="2" customFormat="1" ht="16.5" customHeight="1">
      <c r="A136" s="41"/>
      <c r="B136" s="42"/>
      <c r="C136" s="215" t="s">
        <v>258</v>
      </c>
      <c r="D136" s="215" t="s">
        <v>199</v>
      </c>
      <c r="E136" s="216" t="s">
        <v>5194</v>
      </c>
      <c r="F136" s="217" t="s">
        <v>5195</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4098</v>
      </c>
      <c r="E137" s="43"/>
      <c r="F137" s="295" t="s">
        <v>5196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4098</v>
      </c>
      <c r="AU137" s="20" t="s">
        <v>82</v>
      </c>
    </row>
    <row r="138" s="2" customFormat="1" ht="16.5" customHeight="1">
      <c r="A138" s="41"/>
      <c r="B138" s="42"/>
      <c r="C138" s="215" t="s">
        <v>8</v>
      </c>
      <c r="D138" s="215" t="s">
        <v>199</v>
      </c>
      <c r="E138" s="216" t="s">
        <v>5197</v>
      </c>
      <c r="F138" s="217" t="s">
        <v>5195</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4098</v>
      </c>
      <c r="E139" s="43"/>
      <c r="F139" s="295" t="s">
        <v>5198</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4098</v>
      </c>
      <c r="AU139" s="20" t="s">
        <v>82</v>
      </c>
    </row>
    <row r="140" s="2" customFormat="1" ht="16.5" customHeight="1">
      <c r="A140" s="41"/>
      <c r="B140" s="42"/>
      <c r="C140" s="215" t="s">
        <v>268</v>
      </c>
      <c r="D140" s="215" t="s">
        <v>199</v>
      </c>
      <c r="E140" s="216" t="s">
        <v>5199</v>
      </c>
      <c r="F140" s="217" t="s">
        <v>5200</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4098</v>
      </c>
      <c r="E141" s="43"/>
      <c r="F141" s="295" t="s">
        <v>5201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4098</v>
      </c>
      <c r="AU141" s="20" t="s">
        <v>82</v>
      </c>
    </row>
    <row r="142" s="2" customFormat="1" ht="16.5" customHeight="1">
      <c r="A142" s="41"/>
      <c r="B142" s="42"/>
      <c r="C142" s="215" t="s">
        <v>273</v>
      </c>
      <c r="D142" s="215" t="s">
        <v>199</v>
      </c>
      <c r="E142" s="216" t="s">
        <v>5202</v>
      </c>
      <c r="F142" s="217" t="s">
        <v>5203</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4098</v>
      </c>
      <c r="E143" s="43"/>
      <c r="F143" s="295" t="s">
        <v>5204</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4098</v>
      </c>
      <c r="AU143" s="20" t="s">
        <v>82</v>
      </c>
    </row>
    <row r="144" s="2" customFormat="1" ht="16.5" customHeight="1">
      <c r="A144" s="41"/>
      <c r="B144" s="42"/>
      <c r="C144" s="215" t="s">
        <v>278</v>
      </c>
      <c r="D144" s="215" t="s">
        <v>199</v>
      </c>
      <c r="E144" s="216" t="s">
        <v>5205</v>
      </c>
      <c r="F144" s="217" t="s">
        <v>5206</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4098</v>
      </c>
      <c r="E145" s="43"/>
      <c r="F145" s="295" t="s">
        <v>5207</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4098</v>
      </c>
      <c r="AU145" s="20" t="s">
        <v>82</v>
      </c>
    </row>
    <row r="146" s="12" customFormat="1" ht="22.8" customHeight="1">
      <c r="A146" s="12"/>
      <c r="B146" s="199"/>
      <c r="C146" s="200"/>
      <c r="D146" s="201" t="s">
        <v>73</v>
      </c>
      <c r="E146" s="213" t="s">
        <v>4093</v>
      </c>
      <c r="F146" s="213" t="s">
        <v>5208</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5209</v>
      </c>
      <c r="F147" s="217" t="s">
        <v>5210</v>
      </c>
      <c r="G147" s="218" t="s">
        <v>3473</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5211</v>
      </c>
      <c r="F148" s="217" t="s">
        <v>5212</v>
      </c>
      <c r="G148" s="218" t="s">
        <v>3473</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5213</v>
      </c>
      <c r="F149" s="202" t="s">
        <v>5214</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5215</v>
      </c>
      <c r="F150" s="217" t="s">
        <v>5216</v>
      </c>
      <c r="G150" s="218" t="s">
        <v>4312</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4098</v>
      </c>
      <c r="E151" s="43"/>
      <c r="F151" s="295" t="s">
        <v>5217</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4098</v>
      </c>
      <c r="AU151" s="20" t="s">
        <v>82</v>
      </c>
    </row>
    <row r="152" s="2" customFormat="1" ht="16.5" customHeight="1">
      <c r="A152" s="41"/>
      <c r="B152" s="42"/>
      <c r="C152" s="215" t="s">
        <v>298</v>
      </c>
      <c r="D152" s="215" t="s">
        <v>199</v>
      </c>
      <c r="E152" s="216" t="s">
        <v>5218</v>
      </c>
      <c r="F152" s="217" t="s">
        <v>5172</v>
      </c>
      <c r="G152" s="218" t="s">
        <v>4312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4098</v>
      </c>
      <c r="E153" s="43"/>
      <c r="F153" s="295" t="s">
        <v>5219</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4098</v>
      </c>
      <c r="AU153" s="20" t="s">
        <v>82</v>
      </c>
    </row>
    <row r="154" s="2" customFormat="1" ht="16.5" customHeight="1">
      <c r="A154" s="41"/>
      <c r="B154" s="42"/>
      <c r="C154" s="215" t="s">
        <v>303</v>
      </c>
      <c r="D154" s="215" t="s">
        <v>199</v>
      </c>
      <c r="E154" s="216" t="s">
        <v>5220</v>
      </c>
      <c r="F154" s="217" t="s">
        <v>5221</v>
      </c>
      <c r="G154" s="218" t="s">
        <v>4312</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4098</v>
      </c>
      <c r="E155" s="43"/>
      <c r="F155" s="295" t="s">
        <v>5222</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4098</v>
      </c>
      <c r="AU155" s="20" t="s">
        <v>82</v>
      </c>
    </row>
    <row r="156" s="2" customFormat="1" ht="24.15" customHeight="1">
      <c r="A156" s="41"/>
      <c r="B156" s="42"/>
      <c r="C156" s="215" t="s">
        <v>7</v>
      </c>
      <c r="D156" s="215" t="s">
        <v>199</v>
      </c>
      <c r="E156" s="216" t="s">
        <v>5223</v>
      </c>
      <c r="F156" s="217" t="s">
        <v>5224</v>
      </c>
      <c r="G156" s="218" t="s">
        <v>4312</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4098</v>
      </c>
      <c r="E157" s="43"/>
      <c r="F157" s="295" t="s">
        <v>5225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4098</v>
      </c>
      <c r="AU157" s="20" t="s">
        <v>82</v>
      </c>
    </row>
    <row r="158" s="2" customFormat="1" ht="24.15" customHeight="1">
      <c r="A158" s="41"/>
      <c r="B158" s="42"/>
      <c r="C158" s="215" t="s">
        <v>312</v>
      </c>
      <c r="D158" s="215" t="s">
        <v>199</v>
      </c>
      <c r="E158" s="216" t="s">
        <v>5226</v>
      </c>
      <c r="F158" s="217" t="s">
        <v>5224</v>
      </c>
      <c r="G158" s="218" t="s">
        <v>4312</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4098</v>
      </c>
      <c r="E159" s="43"/>
      <c r="F159" s="295" t="s">
        <v>5227</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4098</v>
      </c>
      <c r="AU159" s="20" t="s">
        <v>82</v>
      </c>
    </row>
    <row r="160" s="2" customFormat="1" ht="24.15" customHeight="1">
      <c r="A160" s="41"/>
      <c r="B160" s="42"/>
      <c r="C160" s="215" t="s">
        <v>317</v>
      </c>
      <c r="D160" s="215" t="s">
        <v>199</v>
      </c>
      <c r="E160" s="216" t="s">
        <v>5228</v>
      </c>
      <c r="F160" s="217" t="s">
        <v>5224</v>
      </c>
      <c r="G160" s="218" t="s">
        <v>4312</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4098</v>
      </c>
      <c r="E161" s="43"/>
      <c r="F161" s="295" t="s">
        <v>5229</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4098</v>
      </c>
      <c r="AU161" s="20" t="s">
        <v>82</v>
      </c>
    </row>
    <row r="162" s="2" customFormat="1" ht="16.5" customHeight="1">
      <c r="A162" s="41"/>
      <c r="B162" s="42"/>
      <c r="C162" s="215" t="s">
        <v>322</v>
      </c>
      <c r="D162" s="215" t="s">
        <v>199</v>
      </c>
      <c r="E162" s="216" t="s">
        <v>5230</v>
      </c>
      <c r="F162" s="217" t="s">
        <v>5231</v>
      </c>
      <c r="G162" s="218" t="s">
        <v>4312</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4098</v>
      </c>
      <c r="E163" s="43"/>
      <c r="F163" s="295" t="s">
        <v>5232</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4098</v>
      </c>
      <c r="AU163" s="20" t="s">
        <v>82</v>
      </c>
    </row>
    <row r="164" s="2" customFormat="1" ht="16.5" customHeight="1">
      <c r="A164" s="41"/>
      <c r="B164" s="42"/>
      <c r="C164" s="215" t="s">
        <v>327</v>
      </c>
      <c r="D164" s="215" t="s">
        <v>199</v>
      </c>
      <c r="E164" s="216" t="s">
        <v>5233</v>
      </c>
      <c r="F164" s="217" t="s">
        <v>5231</v>
      </c>
      <c r="G164" s="218" t="s">
        <v>4312</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4098</v>
      </c>
      <c r="E165" s="43"/>
      <c r="F165" s="295" t="s">
        <v>5234</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4098</v>
      </c>
      <c r="AU165" s="20" t="s">
        <v>82</v>
      </c>
    </row>
    <row r="166" s="2" customFormat="1" ht="16.5" customHeight="1">
      <c r="A166" s="41"/>
      <c r="B166" s="42"/>
      <c r="C166" s="215" t="s">
        <v>332</v>
      </c>
      <c r="D166" s="215" t="s">
        <v>199</v>
      </c>
      <c r="E166" s="216" t="s">
        <v>5235</v>
      </c>
      <c r="F166" s="217" t="s">
        <v>5231</v>
      </c>
      <c r="G166" s="218" t="s">
        <v>4312</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4098</v>
      </c>
      <c r="E167" s="43"/>
      <c r="F167" s="295" t="s">
        <v>5236</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4098</v>
      </c>
      <c r="AU167" s="20" t="s">
        <v>82</v>
      </c>
    </row>
    <row r="168" s="2" customFormat="1" ht="16.5" customHeight="1">
      <c r="A168" s="41"/>
      <c r="B168" s="42"/>
      <c r="C168" s="215" t="s">
        <v>337</v>
      </c>
      <c r="D168" s="215" t="s">
        <v>199</v>
      </c>
      <c r="E168" s="216" t="s">
        <v>5237</v>
      </c>
      <c r="F168" s="217" t="s">
        <v>5238</v>
      </c>
      <c r="G168" s="218" t="s">
        <v>4312</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4098</v>
      </c>
      <c r="E169" s="43"/>
      <c r="F169" s="295" t="s">
        <v>5239</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4098</v>
      </c>
      <c r="AU169" s="20" t="s">
        <v>82</v>
      </c>
    </row>
    <row r="170" s="2" customFormat="1" ht="21.75" customHeight="1">
      <c r="A170" s="41"/>
      <c r="B170" s="42"/>
      <c r="C170" s="215" t="s">
        <v>343</v>
      </c>
      <c r="D170" s="215" t="s">
        <v>199</v>
      </c>
      <c r="E170" s="216" t="s">
        <v>5240</v>
      </c>
      <c r="F170" s="217" t="s">
        <v>5241</v>
      </c>
      <c r="G170" s="218" t="s">
        <v>4312</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4098</v>
      </c>
      <c r="E171" s="43"/>
      <c r="F171" s="295" t="s">
        <v>5242</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4098</v>
      </c>
      <c r="AU171" s="20" t="s">
        <v>82</v>
      </c>
    </row>
    <row r="172" s="2" customFormat="1" ht="21.75" customHeight="1">
      <c r="A172" s="41"/>
      <c r="B172" s="42"/>
      <c r="C172" s="215" t="s">
        <v>348</v>
      </c>
      <c r="D172" s="215" t="s">
        <v>199</v>
      </c>
      <c r="E172" s="216" t="s">
        <v>5243</v>
      </c>
      <c r="F172" s="217" t="s">
        <v>5241</v>
      </c>
      <c r="G172" s="218" t="s">
        <v>4312</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4098</v>
      </c>
      <c r="E173" s="43"/>
      <c r="F173" s="295" t="s">
        <v>5244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4098</v>
      </c>
      <c r="AU173" s="20" t="s">
        <v>82</v>
      </c>
    </row>
    <row r="174" s="2" customFormat="1" ht="21.75" customHeight="1">
      <c r="A174" s="41"/>
      <c r="B174" s="42"/>
      <c r="C174" s="215" t="s">
        <v>354</v>
      </c>
      <c r="D174" s="215" t="s">
        <v>199</v>
      </c>
      <c r="E174" s="216" t="s">
        <v>5245</v>
      </c>
      <c r="F174" s="217" t="s">
        <v>5241</v>
      </c>
      <c r="G174" s="218" t="s">
        <v>4312</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1047</v>
      </c>
    </row>
    <row r="175" s="2" customFormat="1">
      <c r="A175" s="41"/>
      <c r="B175" s="42"/>
      <c r="C175" s="43"/>
      <c r="D175" s="235" t="s">
        <v>4098</v>
      </c>
      <c r="E175" s="43"/>
      <c r="F175" s="295" t="s">
        <v>5246</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4098</v>
      </c>
      <c r="AU175" s="20" t="s">
        <v>82</v>
      </c>
    </row>
    <row r="176" s="2" customFormat="1" ht="16.5" customHeight="1">
      <c r="A176" s="41"/>
      <c r="B176" s="42"/>
      <c r="C176" s="215" t="s">
        <v>360</v>
      </c>
      <c r="D176" s="215" t="s">
        <v>199</v>
      </c>
      <c r="E176" s="216" t="s">
        <v>5247</v>
      </c>
      <c r="F176" s="217" t="s">
        <v>5248</v>
      </c>
      <c r="G176" s="218" t="s">
        <v>4312</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1064</v>
      </c>
    </row>
    <row r="177" s="2" customFormat="1">
      <c r="A177" s="41"/>
      <c r="B177" s="42"/>
      <c r="C177" s="43"/>
      <c r="D177" s="235" t="s">
        <v>4098</v>
      </c>
      <c r="E177" s="43"/>
      <c r="F177" s="295" t="s">
        <v>5249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4098</v>
      </c>
      <c r="AU177" s="20" t="s">
        <v>82</v>
      </c>
    </row>
    <row r="178" s="2" customFormat="1" ht="16.5" customHeight="1">
      <c r="A178" s="41"/>
      <c r="B178" s="42"/>
      <c r="C178" s="215" t="s">
        <v>365</v>
      </c>
      <c r="D178" s="215" t="s">
        <v>199</v>
      </c>
      <c r="E178" s="216" t="s">
        <v>5250</v>
      </c>
      <c r="F178" s="217" t="s">
        <v>5248</v>
      </c>
      <c r="G178" s="218" t="s">
        <v>4312</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4098</v>
      </c>
      <c r="E179" s="43"/>
      <c r="F179" s="295" t="s">
        <v>5251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4098</v>
      </c>
      <c r="AU179" s="20" t="s">
        <v>82</v>
      </c>
    </row>
    <row r="180" s="2" customFormat="1" ht="16.5" customHeight="1">
      <c r="A180" s="41"/>
      <c r="B180" s="42"/>
      <c r="C180" s="215" t="s">
        <v>370</v>
      </c>
      <c r="D180" s="215" t="s">
        <v>199</v>
      </c>
      <c r="E180" s="216" t="s">
        <v>5252</v>
      </c>
      <c r="F180" s="217" t="s">
        <v>5248</v>
      </c>
      <c r="G180" s="218" t="s">
        <v>4312</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1122</v>
      </c>
    </row>
    <row r="181" s="2" customFormat="1">
      <c r="A181" s="41"/>
      <c r="B181" s="42"/>
      <c r="C181" s="43"/>
      <c r="D181" s="235" t="s">
        <v>4098</v>
      </c>
      <c r="E181" s="43"/>
      <c r="F181" s="295" t="s">
        <v>5253</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4098</v>
      </c>
      <c r="AU181" s="20" t="s">
        <v>82</v>
      </c>
    </row>
    <row r="182" s="2" customFormat="1" ht="16.5" customHeight="1">
      <c r="A182" s="41"/>
      <c r="B182" s="42"/>
      <c r="C182" s="215" t="s">
        <v>375</v>
      </c>
      <c r="D182" s="215" t="s">
        <v>199</v>
      </c>
      <c r="E182" s="216" t="s">
        <v>5254</v>
      </c>
      <c r="F182" s="217" t="s">
        <v>5186</v>
      </c>
      <c r="G182" s="218" t="s">
        <v>4312</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1146</v>
      </c>
    </row>
    <row r="183" s="2" customFormat="1">
      <c r="A183" s="41"/>
      <c r="B183" s="42"/>
      <c r="C183" s="43"/>
      <c r="D183" s="235" t="s">
        <v>4098</v>
      </c>
      <c r="E183" s="43"/>
      <c r="F183" s="295" t="s">
        <v>5255</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4098</v>
      </c>
      <c r="AU183" s="20" t="s">
        <v>82</v>
      </c>
    </row>
    <row r="184" s="2" customFormat="1" ht="16.5" customHeight="1">
      <c r="A184" s="41"/>
      <c r="B184" s="42"/>
      <c r="C184" s="215" t="s">
        <v>380</v>
      </c>
      <c r="D184" s="215" t="s">
        <v>199</v>
      </c>
      <c r="E184" s="216" t="s">
        <v>5256</v>
      </c>
      <c r="F184" s="217" t="s">
        <v>5257</v>
      </c>
      <c r="G184" s="218" t="s">
        <v>4312</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1168</v>
      </c>
    </row>
    <row r="185" s="2" customFormat="1">
      <c r="A185" s="41"/>
      <c r="B185" s="42"/>
      <c r="C185" s="43"/>
      <c r="D185" s="235" t="s">
        <v>4098</v>
      </c>
      <c r="E185" s="43"/>
      <c r="F185" s="295" t="s">
        <v>5258</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4098</v>
      </c>
      <c r="AU185" s="20" t="s">
        <v>82</v>
      </c>
    </row>
    <row r="186" s="2" customFormat="1" ht="16.5" customHeight="1">
      <c r="A186" s="41"/>
      <c r="B186" s="42"/>
      <c r="C186" s="215" t="s">
        <v>385</v>
      </c>
      <c r="D186" s="215" t="s">
        <v>199</v>
      </c>
      <c r="E186" s="216" t="s">
        <v>5259</v>
      </c>
      <c r="F186" s="217" t="s">
        <v>5257</v>
      </c>
      <c r="G186" s="218" t="s">
        <v>4312</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1183</v>
      </c>
    </row>
    <row r="187" s="2" customFormat="1">
      <c r="A187" s="41"/>
      <c r="B187" s="42"/>
      <c r="C187" s="43"/>
      <c r="D187" s="235" t="s">
        <v>4098</v>
      </c>
      <c r="E187" s="43"/>
      <c r="F187" s="295" t="s">
        <v>5260</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4098</v>
      </c>
      <c r="AU187" s="20" t="s">
        <v>82</v>
      </c>
    </row>
    <row r="188" s="2" customFormat="1" ht="16.5" customHeight="1">
      <c r="A188" s="41"/>
      <c r="B188" s="42"/>
      <c r="C188" s="215" t="s">
        <v>390</v>
      </c>
      <c r="D188" s="215" t="s">
        <v>199</v>
      </c>
      <c r="E188" s="216" t="s">
        <v>5261</v>
      </c>
      <c r="F188" s="217" t="s">
        <v>5257</v>
      </c>
      <c r="G188" s="218" t="s">
        <v>4312</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1205</v>
      </c>
    </row>
    <row r="189" s="2" customFormat="1">
      <c r="A189" s="41"/>
      <c r="B189" s="42"/>
      <c r="C189" s="43"/>
      <c r="D189" s="235" t="s">
        <v>4098</v>
      </c>
      <c r="E189" s="43"/>
      <c r="F189" s="295" t="s">
        <v>5262</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4098</v>
      </c>
      <c r="AU189" s="20" t="s">
        <v>82</v>
      </c>
    </row>
    <row r="190" s="2" customFormat="1" ht="16.5" customHeight="1">
      <c r="A190" s="41"/>
      <c r="B190" s="42"/>
      <c r="C190" s="215" t="s">
        <v>395</v>
      </c>
      <c r="D190" s="215" t="s">
        <v>199</v>
      </c>
      <c r="E190" s="216" t="s">
        <v>5263</v>
      </c>
      <c r="F190" s="217" t="s">
        <v>5257</v>
      </c>
      <c r="G190" s="218" t="s">
        <v>4312</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1223</v>
      </c>
    </row>
    <row r="191" s="2" customFormat="1">
      <c r="A191" s="41"/>
      <c r="B191" s="42"/>
      <c r="C191" s="43"/>
      <c r="D191" s="235" t="s">
        <v>4098</v>
      </c>
      <c r="E191" s="43"/>
      <c r="F191" s="295" t="s">
        <v>5227</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4098</v>
      </c>
      <c r="AU191" s="20" t="s">
        <v>82</v>
      </c>
    </row>
    <row r="192" s="2" customFormat="1" ht="16.5" customHeight="1">
      <c r="A192" s="41"/>
      <c r="B192" s="42"/>
      <c r="C192" s="215" t="s">
        <v>400</v>
      </c>
      <c r="D192" s="215" t="s">
        <v>199</v>
      </c>
      <c r="E192" s="216" t="s">
        <v>5264</v>
      </c>
      <c r="F192" s="217" t="s">
        <v>5257</v>
      </c>
      <c r="G192" s="218" t="s">
        <v>4312</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1234</v>
      </c>
    </row>
    <row r="193" s="2" customFormat="1">
      <c r="A193" s="41"/>
      <c r="B193" s="42"/>
      <c r="C193" s="43"/>
      <c r="D193" s="235" t="s">
        <v>4098</v>
      </c>
      <c r="E193" s="43"/>
      <c r="F193" s="295" t="s">
        <v>5265</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4098</v>
      </c>
      <c r="AU193" s="20" t="s">
        <v>82</v>
      </c>
    </row>
    <row r="194" s="2" customFormat="1" ht="16.5" customHeight="1">
      <c r="A194" s="41"/>
      <c r="B194" s="42"/>
      <c r="C194" s="215" t="s">
        <v>406</v>
      </c>
      <c r="D194" s="215" t="s">
        <v>199</v>
      </c>
      <c r="E194" s="216" t="s">
        <v>5266</v>
      </c>
      <c r="F194" s="217" t="s">
        <v>5257</v>
      </c>
      <c r="G194" s="218" t="s">
        <v>4312</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1252</v>
      </c>
    </row>
    <row r="195" s="2" customFormat="1">
      <c r="A195" s="41"/>
      <c r="B195" s="42"/>
      <c r="C195" s="43"/>
      <c r="D195" s="235" t="s">
        <v>4098</v>
      </c>
      <c r="E195" s="43"/>
      <c r="F195" s="295" t="s">
        <v>5267</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4098</v>
      </c>
      <c r="AU195" s="20" t="s">
        <v>82</v>
      </c>
    </row>
    <row r="196" s="2" customFormat="1" ht="16.5" customHeight="1">
      <c r="A196" s="41"/>
      <c r="B196" s="42"/>
      <c r="C196" s="215" t="s">
        <v>419</v>
      </c>
      <c r="D196" s="215" t="s">
        <v>199</v>
      </c>
      <c r="E196" s="216" t="s">
        <v>5268</v>
      </c>
      <c r="F196" s="217" t="s">
        <v>5257</v>
      </c>
      <c r="G196" s="218" t="s">
        <v>4312</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1264</v>
      </c>
    </row>
    <row r="197" s="2" customFormat="1">
      <c r="A197" s="41"/>
      <c r="B197" s="42"/>
      <c r="C197" s="43"/>
      <c r="D197" s="235" t="s">
        <v>4098</v>
      </c>
      <c r="E197" s="43"/>
      <c r="F197" s="295" t="s">
        <v>5269</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4098</v>
      </c>
      <c r="AU197" s="20" t="s">
        <v>82</v>
      </c>
    </row>
    <row r="198" s="2" customFormat="1" ht="16.5" customHeight="1">
      <c r="A198" s="41"/>
      <c r="B198" s="42"/>
      <c r="C198" s="215" t="s">
        <v>425</v>
      </c>
      <c r="D198" s="215" t="s">
        <v>199</v>
      </c>
      <c r="E198" s="216" t="s">
        <v>5270</v>
      </c>
      <c r="F198" s="217" t="s">
        <v>5271</v>
      </c>
      <c r="G198" s="218" t="s">
        <v>4312</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1274</v>
      </c>
    </row>
    <row r="199" s="2" customFormat="1">
      <c r="A199" s="41"/>
      <c r="B199" s="42"/>
      <c r="C199" s="43"/>
      <c r="D199" s="235" t="s">
        <v>4098</v>
      </c>
      <c r="E199" s="43"/>
      <c r="F199" s="295" t="s">
        <v>5272</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4098</v>
      </c>
      <c r="AU199" s="20" t="s">
        <v>82</v>
      </c>
    </row>
    <row r="200" s="2" customFormat="1" ht="16.5" customHeight="1">
      <c r="A200" s="41"/>
      <c r="B200" s="42"/>
      <c r="C200" s="215" t="s">
        <v>433</v>
      </c>
      <c r="D200" s="215" t="s">
        <v>199</v>
      </c>
      <c r="E200" s="216" t="s">
        <v>5273</v>
      </c>
      <c r="F200" s="217" t="s">
        <v>5271</v>
      </c>
      <c r="G200" s="218" t="s">
        <v>4312</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1359</v>
      </c>
    </row>
    <row r="201" s="2" customFormat="1">
      <c r="A201" s="41"/>
      <c r="B201" s="42"/>
      <c r="C201" s="43"/>
      <c r="D201" s="235" t="s">
        <v>4098</v>
      </c>
      <c r="E201" s="43"/>
      <c r="F201" s="295" t="s">
        <v>5274</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4098</v>
      </c>
      <c r="AU201" s="20" t="s">
        <v>82</v>
      </c>
    </row>
    <row r="202" s="2" customFormat="1" ht="16.5" customHeight="1">
      <c r="A202" s="41"/>
      <c r="B202" s="42"/>
      <c r="C202" s="215" t="s">
        <v>439</v>
      </c>
      <c r="D202" s="215" t="s">
        <v>199</v>
      </c>
      <c r="E202" s="216" t="s">
        <v>5275</v>
      </c>
      <c r="F202" s="217" t="s">
        <v>5276</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1371</v>
      </c>
    </row>
    <row r="203" s="2" customFormat="1">
      <c r="A203" s="41"/>
      <c r="B203" s="42"/>
      <c r="C203" s="43"/>
      <c r="D203" s="235" t="s">
        <v>4098</v>
      </c>
      <c r="E203" s="43"/>
      <c r="F203" s="295" t="s">
        <v>5201</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4098</v>
      </c>
      <c r="AU203" s="20" t="s">
        <v>82</v>
      </c>
    </row>
    <row r="204" s="2" customFormat="1" ht="16.5" customHeight="1">
      <c r="A204" s="41"/>
      <c r="B204" s="42"/>
      <c r="C204" s="215" t="s">
        <v>445</v>
      </c>
      <c r="D204" s="215" t="s">
        <v>199</v>
      </c>
      <c r="E204" s="216" t="s">
        <v>5277</v>
      </c>
      <c r="F204" s="217" t="s">
        <v>5192</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1383</v>
      </c>
    </row>
    <row r="205" s="2" customFormat="1">
      <c r="A205" s="41"/>
      <c r="B205" s="42"/>
      <c r="C205" s="43"/>
      <c r="D205" s="235" t="s">
        <v>4098</v>
      </c>
      <c r="E205" s="43"/>
      <c r="F205" s="295" t="s">
        <v>5196</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4098</v>
      </c>
      <c r="AU205" s="20" t="s">
        <v>82</v>
      </c>
    </row>
    <row r="206" s="2" customFormat="1" ht="16.5" customHeight="1">
      <c r="A206" s="41"/>
      <c r="B206" s="42"/>
      <c r="C206" s="215" t="s">
        <v>451</v>
      </c>
      <c r="D206" s="215" t="s">
        <v>199</v>
      </c>
      <c r="E206" s="216" t="s">
        <v>5278</v>
      </c>
      <c r="F206" s="217" t="s">
        <v>5279</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1399</v>
      </c>
    </row>
    <row r="207" s="2" customFormat="1">
      <c r="A207" s="41"/>
      <c r="B207" s="42"/>
      <c r="C207" s="43"/>
      <c r="D207" s="235" t="s">
        <v>4098</v>
      </c>
      <c r="E207" s="43"/>
      <c r="F207" s="295" t="s">
        <v>5198</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4098</v>
      </c>
      <c r="AU207" s="20" t="s">
        <v>82</v>
      </c>
    </row>
    <row r="208" s="2" customFormat="1" ht="16.5" customHeight="1">
      <c r="A208" s="41"/>
      <c r="B208" s="42"/>
      <c r="C208" s="215" t="s">
        <v>457</v>
      </c>
      <c r="D208" s="215" t="s">
        <v>199</v>
      </c>
      <c r="E208" s="216" t="s">
        <v>5280</v>
      </c>
      <c r="F208" s="217" t="s">
        <v>5200</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1411</v>
      </c>
    </row>
    <row r="209" s="2" customFormat="1">
      <c r="A209" s="41"/>
      <c r="B209" s="42"/>
      <c r="C209" s="43"/>
      <c r="D209" s="235" t="s">
        <v>4098</v>
      </c>
      <c r="E209" s="43"/>
      <c r="F209" s="295" t="s">
        <v>5281</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4098</v>
      </c>
      <c r="AU209" s="20" t="s">
        <v>82</v>
      </c>
    </row>
    <row r="210" s="2" customFormat="1" ht="16.5" customHeight="1">
      <c r="A210" s="41"/>
      <c r="B210" s="42"/>
      <c r="C210" s="215" t="s">
        <v>463</v>
      </c>
      <c r="D210" s="215" t="s">
        <v>199</v>
      </c>
      <c r="E210" s="216" t="s">
        <v>5282</v>
      </c>
      <c r="F210" s="217" t="s">
        <v>5206</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1423</v>
      </c>
    </row>
    <row r="211" s="2" customFormat="1">
      <c r="A211" s="41"/>
      <c r="B211" s="42"/>
      <c r="C211" s="43"/>
      <c r="D211" s="235" t="s">
        <v>4098</v>
      </c>
      <c r="E211" s="43"/>
      <c r="F211" s="295" t="s">
        <v>5207</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4098</v>
      </c>
      <c r="AU211" s="20" t="s">
        <v>82</v>
      </c>
    </row>
    <row r="212" s="12" customFormat="1" ht="22.8" customHeight="1">
      <c r="A212" s="12"/>
      <c r="B212" s="199"/>
      <c r="C212" s="200"/>
      <c r="D212" s="201" t="s">
        <v>73</v>
      </c>
      <c r="E212" s="213" t="s">
        <v>4093</v>
      </c>
      <c r="F212" s="213" t="s">
        <v>5208</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5209</v>
      </c>
      <c r="F213" s="217" t="s">
        <v>5210</v>
      </c>
      <c r="G213" s="218" t="s">
        <v>3473</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1433</v>
      </c>
    </row>
    <row r="214" s="2" customFormat="1" ht="16.5" customHeight="1">
      <c r="A214" s="41"/>
      <c r="B214" s="42"/>
      <c r="C214" s="215" t="s">
        <v>476</v>
      </c>
      <c r="D214" s="215" t="s">
        <v>199</v>
      </c>
      <c r="E214" s="216" t="s">
        <v>5211</v>
      </c>
      <c r="F214" s="217" t="s">
        <v>5212</v>
      </c>
      <c r="G214" s="218" t="s">
        <v>3473</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1443</v>
      </c>
    </row>
    <row r="215" s="12" customFormat="1" ht="25.92" customHeight="1">
      <c r="A215" s="12"/>
      <c r="B215" s="199"/>
      <c r="C215" s="200"/>
      <c r="D215" s="201" t="s">
        <v>73</v>
      </c>
      <c r="E215" s="202" t="s">
        <v>5283</v>
      </c>
      <c r="F215" s="202" t="s">
        <v>5284</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5285</v>
      </c>
      <c r="F216" s="217" t="s">
        <v>5216</v>
      </c>
      <c r="G216" s="218" t="s">
        <v>4312</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1459</v>
      </c>
    </row>
    <row r="217" s="2" customFormat="1">
      <c r="A217" s="41"/>
      <c r="B217" s="42"/>
      <c r="C217" s="43"/>
      <c r="D217" s="235" t="s">
        <v>4098</v>
      </c>
      <c r="E217" s="43"/>
      <c r="F217" s="295" t="s">
        <v>5286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4098</v>
      </c>
      <c r="AU217" s="20" t="s">
        <v>82</v>
      </c>
    </row>
    <row r="218" s="2" customFormat="1" ht="16.5" customHeight="1">
      <c r="A218" s="41"/>
      <c r="B218" s="42"/>
      <c r="C218" s="215" t="s">
        <v>489</v>
      </c>
      <c r="D218" s="215" t="s">
        <v>199</v>
      </c>
      <c r="E218" s="216" t="s">
        <v>5287</v>
      </c>
      <c r="F218" s="217" t="s">
        <v>5172</v>
      </c>
      <c r="G218" s="218" t="s">
        <v>4312</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1474</v>
      </c>
    </row>
    <row r="219" s="2" customFormat="1">
      <c r="A219" s="41"/>
      <c r="B219" s="42"/>
      <c r="C219" s="43"/>
      <c r="D219" s="235" t="s">
        <v>4098</v>
      </c>
      <c r="E219" s="43"/>
      <c r="F219" s="295" t="s">
        <v>5288</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4098</v>
      </c>
      <c r="AU219" s="20" t="s">
        <v>82</v>
      </c>
    </row>
    <row r="220" s="2" customFormat="1" ht="16.5" customHeight="1">
      <c r="A220" s="41"/>
      <c r="B220" s="42"/>
      <c r="C220" s="215" t="s">
        <v>495</v>
      </c>
      <c r="D220" s="215" t="s">
        <v>199</v>
      </c>
      <c r="E220" s="216" t="s">
        <v>5289</v>
      </c>
      <c r="F220" s="217" t="s">
        <v>5290</v>
      </c>
      <c r="G220" s="218" t="s">
        <v>4312</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1495</v>
      </c>
    </row>
    <row r="221" s="2" customFormat="1">
      <c r="A221" s="41"/>
      <c r="B221" s="42"/>
      <c r="C221" s="43"/>
      <c r="D221" s="235" t="s">
        <v>4098</v>
      </c>
      <c r="E221" s="43"/>
      <c r="F221" s="295" t="s">
        <v>5291</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4098</v>
      </c>
      <c r="AU221" s="20" t="s">
        <v>82</v>
      </c>
    </row>
    <row r="222" s="2" customFormat="1" ht="16.5" customHeight="1">
      <c r="A222" s="41"/>
      <c r="B222" s="42"/>
      <c r="C222" s="215" t="s">
        <v>500</v>
      </c>
      <c r="D222" s="215" t="s">
        <v>199</v>
      </c>
      <c r="E222" s="216" t="s">
        <v>5292</v>
      </c>
      <c r="F222" s="217" t="s">
        <v>5231</v>
      </c>
      <c r="G222" s="218" t="s">
        <v>4312</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1510</v>
      </c>
    </row>
    <row r="223" s="2" customFormat="1">
      <c r="A223" s="41"/>
      <c r="B223" s="42"/>
      <c r="C223" s="43"/>
      <c r="D223" s="235" t="s">
        <v>4098</v>
      </c>
      <c r="E223" s="43"/>
      <c r="F223" s="295" t="s">
        <v>5293</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4098</v>
      </c>
      <c r="AU223" s="20" t="s">
        <v>82</v>
      </c>
    </row>
    <row r="224" s="2" customFormat="1" ht="16.5" customHeight="1">
      <c r="A224" s="41"/>
      <c r="B224" s="42"/>
      <c r="C224" s="215" t="s">
        <v>505</v>
      </c>
      <c r="D224" s="215" t="s">
        <v>199</v>
      </c>
      <c r="E224" s="216" t="s">
        <v>5294</v>
      </c>
      <c r="F224" s="217" t="s">
        <v>5238</v>
      </c>
      <c r="G224" s="218" t="s">
        <v>4312</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1523</v>
      </c>
    </row>
    <row r="225" s="2" customFormat="1">
      <c r="A225" s="41"/>
      <c r="B225" s="42"/>
      <c r="C225" s="43"/>
      <c r="D225" s="235" t="s">
        <v>4098</v>
      </c>
      <c r="E225" s="43"/>
      <c r="F225" s="295" t="s">
        <v>5295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4098</v>
      </c>
      <c r="AU225" s="20" t="s">
        <v>82</v>
      </c>
    </row>
    <row r="226" s="2" customFormat="1" ht="21.75" customHeight="1">
      <c r="A226" s="41"/>
      <c r="B226" s="42"/>
      <c r="C226" s="215" t="s">
        <v>510</v>
      </c>
      <c r="D226" s="215" t="s">
        <v>199</v>
      </c>
      <c r="E226" s="216" t="s">
        <v>5296</v>
      </c>
      <c r="F226" s="217" t="s">
        <v>5241</v>
      </c>
      <c r="G226" s="218" t="s">
        <v>4312</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1534</v>
      </c>
    </row>
    <row r="227" s="2" customFormat="1">
      <c r="A227" s="41"/>
      <c r="B227" s="42"/>
      <c r="C227" s="43"/>
      <c r="D227" s="235" t="s">
        <v>4098</v>
      </c>
      <c r="E227" s="43"/>
      <c r="F227" s="295" t="s">
        <v>5246</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4098</v>
      </c>
      <c r="AU227" s="20" t="s">
        <v>82</v>
      </c>
    </row>
    <row r="228" s="2" customFormat="1" ht="16.5" customHeight="1">
      <c r="A228" s="41"/>
      <c r="B228" s="42"/>
      <c r="C228" s="215" t="s">
        <v>514</v>
      </c>
      <c r="D228" s="215" t="s">
        <v>199</v>
      </c>
      <c r="E228" s="216" t="s">
        <v>5297</v>
      </c>
      <c r="F228" s="217" t="s">
        <v>5298</v>
      </c>
      <c r="G228" s="218" t="s">
        <v>4312</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1544</v>
      </c>
    </row>
    <row r="229" s="2" customFormat="1">
      <c r="A229" s="41"/>
      <c r="B229" s="42"/>
      <c r="C229" s="43"/>
      <c r="D229" s="235" t="s">
        <v>4098</v>
      </c>
      <c r="E229" s="43"/>
      <c r="F229" s="295" t="s">
        <v>5299</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4098</v>
      </c>
      <c r="AU229" s="20" t="s">
        <v>82</v>
      </c>
    </row>
    <row r="230" s="2" customFormat="1" ht="16.5" customHeight="1">
      <c r="A230" s="41"/>
      <c r="B230" s="42"/>
      <c r="C230" s="215" t="s">
        <v>523</v>
      </c>
      <c r="D230" s="215" t="s">
        <v>199</v>
      </c>
      <c r="E230" s="216" t="s">
        <v>5300</v>
      </c>
      <c r="F230" s="217" t="s">
        <v>5301</v>
      </c>
      <c r="G230" s="218" t="s">
        <v>4312</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1559</v>
      </c>
    </row>
    <row r="231" s="2" customFormat="1">
      <c r="A231" s="41"/>
      <c r="B231" s="42"/>
      <c r="C231" s="43"/>
      <c r="D231" s="235" t="s">
        <v>4098</v>
      </c>
      <c r="E231" s="43"/>
      <c r="F231" s="295" t="s">
        <v>5302</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4098</v>
      </c>
      <c r="AU231" s="20" t="s">
        <v>82</v>
      </c>
    </row>
    <row r="232" s="2" customFormat="1" ht="16.5" customHeight="1">
      <c r="A232" s="41"/>
      <c r="B232" s="42"/>
      <c r="C232" s="215" t="s">
        <v>532</v>
      </c>
      <c r="D232" s="215" t="s">
        <v>199</v>
      </c>
      <c r="E232" s="216" t="s">
        <v>5303</v>
      </c>
      <c r="F232" s="217" t="s">
        <v>5304</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1573</v>
      </c>
    </row>
    <row r="233" s="2" customFormat="1">
      <c r="A233" s="41"/>
      <c r="B233" s="42"/>
      <c r="C233" s="43"/>
      <c r="D233" s="235" t="s">
        <v>4098</v>
      </c>
      <c r="E233" s="43"/>
      <c r="F233" s="295" t="s">
        <v>5302</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4098</v>
      </c>
      <c r="AU233" s="20" t="s">
        <v>82</v>
      </c>
    </row>
    <row r="234" s="2" customFormat="1" ht="16.5" customHeight="1">
      <c r="A234" s="41"/>
      <c r="B234" s="42"/>
      <c r="C234" s="215" t="s">
        <v>1047</v>
      </c>
      <c r="D234" s="215" t="s">
        <v>199</v>
      </c>
      <c r="E234" s="216" t="s">
        <v>5305</v>
      </c>
      <c r="F234" s="217" t="s">
        <v>5306</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1588</v>
      </c>
    </row>
    <row r="235" s="2" customFormat="1">
      <c r="A235" s="41"/>
      <c r="B235" s="42"/>
      <c r="C235" s="43"/>
      <c r="D235" s="235" t="s">
        <v>4098</v>
      </c>
      <c r="E235" s="43"/>
      <c r="F235" s="295" t="s">
        <v>5196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4098</v>
      </c>
      <c r="AU235" s="20" t="s">
        <v>82</v>
      </c>
    </row>
    <row r="236" s="2" customFormat="1" ht="16.5" customHeight="1">
      <c r="A236" s="41"/>
      <c r="B236" s="42"/>
      <c r="C236" s="215" t="s">
        <v>1058</v>
      </c>
      <c r="D236" s="215" t="s">
        <v>199</v>
      </c>
      <c r="E236" s="216" t="s">
        <v>5307</v>
      </c>
      <c r="F236" s="217" t="s">
        <v>5200</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1600</v>
      </c>
    </row>
    <row r="237" s="2" customFormat="1">
      <c r="A237" s="41"/>
      <c r="B237" s="42"/>
      <c r="C237" s="43"/>
      <c r="D237" s="235" t="s">
        <v>4098</v>
      </c>
      <c r="E237" s="43"/>
      <c r="F237" s="295" t="s">
        <v>5308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4098</v>
      </c>
      <c r="AU237" s="20" t="s">
        <v>82</v>
      </c>
    </row>
    <row r="238" s="2" customFormat="1" ht="16.5" customHeight="1">
      <c r="A238" s="41"/>
      <c r="B238" s="42"/>
      <c r="C238" s="215" t="s">
        <v>1064</v>
      </c>
      <c r="D238" s="215" t="s">
        <v>199</v>
      </c>
      <c r="E238" s="216" t="s">
        <v>5309</v>
      </c>
      <c r="F238" s="217" t="s">
        <v>5203</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1609</v>
      </c>
    </row>
    <row r="239" s="2" customFormat="1">
      <c r="A239" s="41"/>
      <c r="B239" s="42"/>
      <c r="C239" s="43"/>
      <c r="D239" s="235" t="s">
        <v>4098</v>
      </c>
      <c r="E239" s="43"/>
      <c r="F239" s="295" t="s">
        <v>5204</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4098</v>
      </c>
      <c r="AU239" s="20" t="s">
        <v>82</v>
      </c>
    </row>
    <row r="240" s="2" customFormat="1" ht="16.5" customHeight="1">
      <c r="A240" s="41"/>
      <c r="B240" s="42"/>
      <c r="C240" s="215" t="s">
        <v>1089</v>
      </c>
      <c r="D240" s="215" t="s">
        <v>199</v>
      </c>
      <c r="E240" s="216" t="s">
        <v>5282</v>
      </c>
      <c r="F240" s="217" t="s">
        <v>5206</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4098</v>
      </c>
      <c r="E241" s="43"/>
      <c r="F241" s="295" t="s">
        <v>5207</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4098</v>
      </c>
      <c r="AU241" s="20" t="s">
        <v>82</v>
      </c>
    </row>
    <row r="242" s="12" customFormat="1" ht="22.8" customHeight="1">
      <c r="A242" s="12"/>
      <c r="B242" s="199"/>
      <c r="C242" s="200"/>
      <c r="D242" s="201" t="s">
        <v>73</v>
      </c>
      <c r="E242" s="213" t="s">
        <v>4093</v>
      </c>
      <c r="F242" s="213" t="s">
        <v>5208</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5209</v>
      </c>
      <c r="F243" s="217" t="s">
        <v>5210</v>
      </c>
      <c r="G243" s="218" t="s">
        <v>3473</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1640</v>
      </c>
    </row>
    <row r="244" s="2" customFormat="1" ht="16.5" customHeight="1">
      <c r="A244" s="41"/>
      <c r="B244" s="42"/>
      <c r="C244" s="215" t="s">
        <v>1116</v>
      </c>
      <c r="D244" s="215" t="s">
        <v>199</v>
      </c>
      <c r="E244" s="216" t="s">
        <v>5211</v>
      </c>
      <c r="F244" s="217" t="s">
        <v>5212</v>
      </c>
      <c r="G244" s="218" t="s">
        <v>3473</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1671</v>
      </c>
    </row>
    <row r="245" s="12" customFormat="1" ht="25.92" customHeight="1">
      <c r="A245" s="12"/>
      <c r="B245" s="199"/>
      <c r="C245" s="200"/>
      <c r="D245" s="201" t="s">
        <v>73</v>
      </c>
      <c r="E245" s="202" t="s">
        <v>5310</v>
      </c>
      <c r="F245" s="202" t="s">
        <v>5311</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1122</v>
      </c>
      <c r="D246" s="215" t="s">
        <v>199</v>
      </c>
      <c r="E246" s="216" t="s">
        <v>5312</v>
      </c>
      <c r="F246" s="217" t="s">
        <v>5313</v>
      </c>
      <c r="G246" s="218" t="s">
        <v>4312</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1690</v>
      </c>
    </row>
    <row r="247" s="2" customFormat="1">
      <c r="A247" s="41"/>
      <c r="B247" s="42"/>
      <c r="C247" s="43"/>
      <c r="D247" s="235" t="s">
        <v>4098</v>
      </c>
      <c r="E247" s="43"/>
      <c r="F247" s="295" t="s">
        <v>5314</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4098</v>
      </c>
      <c r="AU247" s="20" t="s">
        <v>82</v>
      </c>
    </row>
    <row r="248" s="2" customFormat="1" ht="16.5" customHeight="1">
      <c r="A248" s="41"/>
      <c r="B248" s="42"/>
      <c r="C248" s="215" t="s">
        <v>1127</v>
      </c>
      <c r="D248" s="215" t="s">
        <v>199</v>
      </c>
      <c r="E248" s="216" t="s">
        <v>5315</v>
      </c>
      <c r="F248" s="217" t="s">
        <v>5189</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1702</v>
      </c>
    </row>
    <row r="249" s="2" customFormat="1">
      <c r="A249" s="41"/>
      <c r="B249" s="42"/>
      <c r="C249" s="43"/>
      <c r="D249" s="235" t="s">
        <v>4098</v>
      </c>
      <c r="E249" s="43"/>
      <c r="F249" s="295" t="s">
        <v>5251</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4098</v>
      </c>
      <c r="AU249" s="20" t="s">
        <v>82</v>
      </c>
    </row>
    <row r="250" s="2" customFormat="1" ht="16.5" customHeight="1">
      <c r="A250" s="41"/>
      <c r="B250" s="42"/>
      <c r="C250" s="215" t="s">
        <v>1146</v>
      </c>
      <c r="D250" s="215" t="s">
        <v>199</v>
      </c>
      <c r="E250" s="216" t="s">
        <v>5316</v>
      </c>
      <c r="F250" s="217" t="s">
        <v>5200</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1720</v>
      </c>
    </row>
    <row r="251" s="2" customFormat="1">
      <c r="A251" s="41"/>
      <c r="B251" s="42"/>
      <c r="C251" s="43"/>
      <c r="D251" s="235" t="s">
        <v>4098</v>
      </c>
      <c r="E251" s="43"/>
      <c r="F251" s="295" t="s">
        <v>5249</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4098</v>
      </c>
      <c r="AU251" s="20" t="s">
        <v>82</v>
      </c>
    </row>
    <row r="252" s="12" customFormat="1" ht="22.8" customHeight="1">
      <c r="A252" s="12"/>
      <c r="B252" s="199"/>
      <c r="C252" s="200"/>
      <c r="D252" s="201" t="s">
        <v>73</v>
      </c>
      <c r="E252" s="213" t="s">
        <v>4093</v>
      </c>
      <c r="F252" s="213" t="s">
        <v>5208</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1153</v>
      </c>
      <c r="D253" s="215" t="s">
        <v>199</v>
      </c>
      <c r="E253" s="216" t="s">
        <v>5209</v>
      </c>
      <c r="F253" s="217" t="s">
        <v>5210</v>
      </c>
      <c r="G253" s="218" t="s">
        <v>3473</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1737</v>
      </c>
    </row>
    <row r="254" s="2" customFormat="1" ht="16.5" customHeight="1">
      <c r="A254" s="41"/>
      <c r="B254" s="42"/>
      <c r="C254" s="215" t="s">
        <v>1168</v>
      </c>
      <c r="D254" s="215" t="s">
        <v>199</v>
      </c>
      <c r="E254" s="216" t="s">
        <v>5211</v>
      </c>
      <c r="F254" s="217" t="s">
        <v>5212</v>
      </c>
      <c r="G254" s="218" t="s">
        <v>3473</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1755</v>
      </c>
    </row>
    <row r="255" s="12" customFormat="1" ht="25.92" customHeight="1">
      <c r="A255" s="12"/>
      <c r="B255" s="199"/>
      <c r="C255" s="200"/>
      <c r="D255" s="201" t="s">
        <v>73</v>
      </c>
      <c r="E255" s="202" t="s">
        <v>5317</v>
      </c>
      <c r="F255" s="202" t="s">
        <v>5318</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1178</v>
      </c>
      <c r="D256" s="215" t="s">
        <v>199</v>
      </c>
      <c r="E256" s="216" t="s">
        <v>5312</v>
      </c>
      <c r="F256" s="217" t="s">
        <v>5313</v>
      </c>
      <c r="G256" s="218" t="s">
        <v>4312</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1769</v>
      </c>
    </row>
    <row r="257" s="2" customFormat="1">
      <c r="A257" s="41"/>
      <c r="B257" s="42"/>
      <c r="C257" s="43"/>
      <c r="D257" s="235" t="s">
        <v>4098</v>
      </c>
      <c r="E257" s="43"/>
      <c r="F257" s="295" t="s">
        <v>5314</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4098</v>
      </c>
      <c r="AU257" s="20" t="s">
        <v>82</v>
      </c>
    </row>
    <row r="258" s="2" customFormat="1" ht="24.15" customHeight="1">
      <c r="A258" s="41"/>
      <c r="B258" s="42"/>
      <c r="C258" s="215" t="s">
        <v>1183</v>
      </c>
      <c r="D258" s="215" t="s">
        <v>199</v>
      </c>
      <c r="E258" s="216" t="s">
        <v>5319</v>
      </c>
      <c r="F258" s="217" t="s">
        <v>5320</v>
      </c>
      <c r="G258" s="218" t="s">
        <v>4312</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1792</v>
      </c>
    </row>
    <row r="259" s="2" customFormat="1">
      <c r="A259" s="41"/>
      <c r="B259" s="42"/>
      <c r="C259" s="43"/>
      <c r="D259" s="235" t="s">
        <v>4098</v>
      </c>
      <c r="E259" s="43"/>
      <c r="F259" s="295" t="s">
        <v>5321</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4098</v>
      </c>
      <c r="AU259" s="20" t="s">
        <v>82</v>
      </c>
    </row>
    <row r="260" s="2" customFormat="1" ht="16.5" customHeight="1">
      <c r="A260" s="41"/>
      <c r="B260" s="42"/>
      <c r="C260" s="215" t="s">
        <v>1189</v>
      </c>
      <c r="D260" s="215" t="s">
        <v>199</v>
      </c>
      <c r="E260" s="216" t="s">
        <v>5322</v>
      </c>
      <c r="F260" s="217" t="s">
        <v>5276</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1804</v>
      </c>
    </row>
    <row r="261" s="2" customFormat="1">
      <c r="A261" s="41"/>
      <c r="B261" s="42"/>
      <c r="C261" s="43"/>
      <c r="D261" s="235" t="s">
        <v>4098</v>
      </c>
      <c r="E261" s="43"/>
      <c r="F261" s="295" t="s">
        <v>5251</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4098</v>
      </c>
      <c r="AU261" s="20" t="s">
        <v>82</v>
      </c>
    </row>
    <row r="262" s="12" customFormat="1" ht="22.8" customHeight="1">
      <c r="A262" s="12"/>
      <c r="B262" s="199"/>
      <c r="C262" s="200"/>
      <c r="D262" s="201" t="s">
        <v>73</v>
      </c>
      <c r="E262" s="213" t="s">
        <v>4093</v>
      </c>
      <c r="F262" s="213" t="s">
        <v>5208</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1205</v>
      </c>
      <c r="D263" s="215" t="s">
        <v>199</v>
      </c>
      <c r="E263" s="216" t="s">
        <v>5209</v>
      </c>
      <c r="F263" s="217" t="s">
        <v>5210</v>
      </c>
      <c r="G263" s="218" t="s">
        <v>3473</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1827</v>
      </c>
    </row>
    <row r="264" s="2" customFormat="1" ht="16.5" customHeight="1">
      <c r="A264" s="41"/>
      <c r="B264" s="42"/>
      <c r="C264" s="215" t="s">
        <v>1211</v>
      </c>
      <c r="D264" s="215" t="s">
        <v>199</v>
      </c>
      <c r="E264" s="216" t="s">
        <v>5211</v>
      </c>
      <c r="F264" s="217" t="s">
        <v>5212</v>
      </c>
      <c r="G264" s="218" t="s">
        <v>3473</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1835</v>
      </c>
    </row>
    <row r="265" s="12" customFormat="1" ht="25.92" customHeight="1">
      <c r="A265" s="12"/>
      <c r="B265" s="199"/>
      <c r="C265" s="200"/>
      <c r="D265" s="201" t="s">
        <v>73</v>
      </c>
      <c r="E265" s="202" t="s">
        <v>5323</v>
      </c>
      <c r="F265" s="202" t="s">
        <v>5324</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1223</v>
      </c>
      <c r="D266" s="215" t="s">
        <v>199</v>
      </c>
      <c r="E266" s="216" t="s">
        <v>5325</v>
      </c>
      <c r="F266" s="217" t="s">
        <v>5326</v>
      </c>
      <c r="G266" s="218" t="s">
        <v>4312</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1852</v>
      </c>
    </row>
    <row r="267" s="2" customFormat="1">
      <c r="A267" s="41"/>
      <c r="B267" s="42"/>
      <c r="C267" s="43"/>
      <c r="D267" s="235" t="s">
        <v>4098</v>
      </c>
      <c r="E267" s="43"/>
      <c r="F267" s="295" t="s">
        <v>5327</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4098</v>
      </c>
      <c r="AU267" s="20" t="s">
        <v>82</v>
      </c>
    </row>
    <row r="268" s="2" customFormat="1" ht="16.5" customHeight="1">
      <c r="A268" s="41"/>
      <c r="B268" s="42"/>
      <c r="C268" s="215" t="s">
        <v>1228</v>
      </c>
      <c r="D268" s="215" t="s">
        <v>199</v>
      </c>
      <c r="E268" s="216" t="s">
        <v>5247</v>
      </c>
      <c r="F268" s="217" t="s">
        <v>5248</v>
      </c>
      <c r="G268" s="218" t="s">
        <v>4312</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1860</v>
      </c>
    </row>
    <row r="269" s="2" customFormat="1">
      <c r="A269" s="41"/>
      <c r="B269" s="42"/>
      <c r="C269" s="43"/>
      <c r="D269" s="235" t="s">
        <v>4098</v>
      </c>
      <c r="E269" s="43"/>
      <c r="F269" s="295" t="s">
        <v>5249</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4098</v>
      </c>
      <c r="AU269" s="20" t="s">
        <v>82</v>
      </c>
    </row>
    <row r="270" s="2" customFormat="1" ht="16.5" customHeight="1">
      <c r="A270" s="41"/>
      <c r="B270" s="42"/>
      <c r="C270" s="215" t="s">
        <v>1234</v>
      </c>
      <c r="D270" s="215" t="s">
        <v>199</v>
      </c>
      <c r="E270" s="216" t="s">
        <v>5328</v>
      </c>
      <c r="F270" s="217" t="s">
        <v>5329</v>
      </c>
      <c r="G270" s="218" t="s">
        <v>4312</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1868</v>
      </c>
    </row>
    <row r="271" s="2" customFormat="1">
      <c r="A271" s="41"/>
      <c r="B271" s="42"/>
      <c r="C271" s="43"/>
      <c r="D271" s="235" t="s">
        <v>4098</v>
      </c>
      <c r="E271" s="43"/>
      <c r="F271" s="295" t="s">
        <v>5330</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4098</v>
      </c>
      <c r="AU271" s="20" t="s">
        <v>82</v>
      </c>
    </row>
    <row r="272" s="2" customFormat="1" ht="16.5" customHeight="1">
      <c r="A272" s="41"/>
      <c r="B272" s="42"/>
      <c r="C272" s="215" t="s">
        <v>1240</v>
      </c>
      <c r="D272" s="215" t="s">
        <v>199</v>
      </c>
      <c r="E272" s="216" t="s">
        <v>5331</v>
      </c>
      <c r="F272" s="217" t="s">
        <v>5304</v>
      </c>
      <c r="G272" s="218" t="s">
        <v>4312</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1880</v>
      </c>
    </row>
    <row r="273" s="2" customFormat="1">
      <c r="A273" s="41"/>
      <c r="B273" s="42"/>
      <c r="C273" s="43"/>
      <c r="D273" s="235" t="s">
        <v>4098</v>
      </c>
      <c r="E273" s="43"/>
      <c r="F273" s="295" t="s">
        <v>5281</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4098</v>
      </c>
      <c r="AU273" s="20" t="s">
        <v>82</v>
      </c>
    </row>
    <row r="274" s="2" customFormat="1" ht="16.5" customHeight="1">
      <c r="A274" s="41"/>
      <c r="B274" s="42"/>
      <c r="C274" s="215" t="s">
        <v>1252</v>
      </c>
      <c r="D274" s="215" t="s">
        <v>199</v>
      </c>
      <c r="E274" s="216" t="s">
        <v>5316</v>
      </c>
      <c r="F274" s="217" t="s">
        <v>5200</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1888</v>
      </c>
    </row>
    <row r="275" s="2" customFormat="1">
      <c r="A275" s="41"/>
      <c r="B275" s="42"/>
      <c r="C275" s="43"/>
      <c r="D275" s="235" t="s">
        <v>4098</v>
      </c>
      <c r="E275" s="43"/>
      <c r="F275" s="295" t="s">
        <v>5249</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4098</v>
      </c>
      <c r="AU275" s="20" t="s">
        <v>82</v>
      </c>
    </row>
    <row r="276" s="12" customFormat="1" ht="22.8" customHeight="1">
      <c r="A276" s="12"/>
      <c r="B276" s="199"/>
      <c r="C276" s="200"/>
      <c r="D276" s="201" t="s">
        <v>73</v>
      </c>
      <c r="E276" s="213" t="s">
        <v>4093</v>
      </c>
      <c r="F276" s="213" t="s">
        <v>5208</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1259</v>
      </c>
      <c r="D277" s="215" t="s">
        <v>199</v>
      </c>
      <c r="E277" s="216" t="s">
        <v>5209</v>
      </c>
      <c r="F277" s="217" t="s">
        <v>5210</v>
      </c>
      <c r="G277" s="218" t="s">
        <v>3473</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1900</v>
      </c>
    </row>
    <row r="278" s="2" customFormat="1" ht="16.5" customHeight="1">
      <c r="A278" s="41"/>
      <c r="B278" s="42"/>
      <c r="C278" s="215" t="s">
        <v>1264</v>
      </c>
      <c r="D278" s="215" t="s">
        <v>199</v>
      </c>
      <c r="E278" s="216" t="s">
        <v>5211</v>
      </c>
      <c r="F278" s="217" t="s">
        <v>5212</v>
      </c>
      <c r="G278" s="218" t="s">
        <v>3473</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1910</v>
      </c>
    </row>
    <row r="279" s="12" customFormat="1" ht="25.92" customHeight="1">
      <c r="A279" s="12"/>
      <c r="B279" s="199"/>
      <c r="C279" s="200"/>
      <c r="D279" s="201" t="s">
        <v>73</v>
      </c>
      <c r="E279" s="202" t="s">
        <v>5332</v>
      </c>
      <c r="F279" s="202" t="s">
        <v>5333</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1269</v>
      </c>
      <c r="D280" s="215" t="s">
        <v>199</v>
      </c>
      <c r="E280" s="216" t="s">
        <v>5312</v>
      </c>
      <c r="F280" s="217" t="s">
        <v>5313</v>
      </c>
      <c r="G280" s="218" t="s">
        <v>4312</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1920</v>
      </c>
    </row>
    <row r="281" s="2" customFormat="1">
      <c r="A281" s="41"/>
      <c r="B281" s="42"/>
      <c r="C281" s="43"/>
      <c r="D281" s="235" t="s">
        <v>4098</v>
      </c>
      <c r="E281" s="43"/>
      <c r="F281" s="295" t="s">
        <v>5314</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4098</v>
      </c>
      <c r="AU281" s="20" t="s">
        <v>82</v>
      </c>
    </row>
    <row r="282" s="2" customFormat="1" ht="16.5" customHeight="1">
      <c r="A282" s="41"/>
      <c r="B282" s="42"/>
      <c r="C282" s="215" t="s">
        <v>1274</v>
      </c>
      <c r="D282" s="215" t="s">
        <v>199</v>
      </c>
      <c r="E282" s="216" t="s">
        <v>5334</v>
      </c>
      <c r="F282" s="217" t="s">
        <v>5186</v>
      </c>
      <c r="G282" s="218" t="s">
        <v>4312</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1930</v>
      </c>
    </row>
    <row r="283" s="2" customFormat="1">
      <c r="A283" s="41"/>
      <c r="B283" s="42"/>
      <c r="C283" s="43"/>
      <c r="D283" s="235" t="s">
        <v>4098</v>
      </c>
      <c r="E283" s="43"/>
      <c r="F283" s="295" t="s">
        <v>5251</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4098</v>
      </c>
      <c r="AU283" s="20" t="s">
        <v>82</v>
      </c>
    </row>
    <row r="284" s="2" customFormat="1" ht="16.5" customHeight="1">
      <c r="A284" s="41"/>
      <c r="B284" s="42"/>
      <c r="C284" s="215" t="s">
        <v>1279</v>
      </c>
      <c r="D284" s="215" t="s">
        <v>199</v>
      </c>
      <c r="E284" s="216" t="s">
        <v>5335</v>
      </c>
      <c r="F284" s="217" t="s">
        <v>5336</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1941</v>
      </c>
    </row>
    <row r="285" s="2" customFormat="1">
      <c r="A285" s="41"/>
      <c r="B285" s="42"/>
      <c r="C285" s="43"/>
      <c r="D285" s="235" t="s">
        <v>4098</v>
      </c>
      <c r="E285" s="43"/>
      <c r="F285" s="295" t="s">
        <v>5251</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4098</v>
      </c>
      <c r="AU285" s="20" t="s">
        <v>82</v>
      </c>
    </row>
    <row r="286" s="12" customFormat="1" ht="22.8" customHeight="1">
      <c r="A286" s="12"/>
      <c r="B286" s="199"/>
      <c r="C286" s="200"/>
      <c r="D286" s="201" t="s">
        <v>73</v>
      </c>
      <c r="E286" s="213" t="s">
        <v>4093</v>
      </c>
      <c r="F286" s="213" t="s">
        <v>5208</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1359</v>
      </c>
      <c r="D287" s="215" t="s">
        <v>199</v>
      </c>
      <c r="E287" s="216" t="s">
        <v>5209</v>
      </c>
      <c r="F287" s="217" t="s">
        <v>5210</v>
      </c>
      <c r="G287" s="218" t="s">
        <v>3473</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1955</v>
      </c>
    </row>
    <row r="288" s="12" customFormat="1" ht="25.92" customHeight="1">
      <c r="A288" s="12"/>
      <c r="B288" s="199"/>
      <c r="C288" s="200"/>
      <c r="D288" s="201" t="s">
        <v>73</v>
      </c>
      <c r="E288" s="202" t="s">
        <v>5337</v>
      </c>
      <c r="F288" s="202" t="s">
        <v>5338</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1365</v>
      </c>
      <c r="D289" s="215" t="s">
        <v>199</v>
      </c>
      <c r="E289" s="216" t="s">
        <v>5312</v>
      </c>
      <c r="F289" s="217" t="s">
        <v>5313</v>
      </c>
      <c r="G289" s="218" t="s">
        <v>4312</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1969</v>
      </c>
    </row>
    <row r="290" s="2" customFormat="1">
      <c r="A290" s="41"/>
      <c r="B290" s="42"/>
      <c r="C290" s="43"/>
      <c r="D290" s="235" t="s">
        <v>4098</v>
      </c>
      <c r="E290" s="43"/>
      <c r="F290" s="295" t="s">
        <v>5314</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4098</v>
      </c>
      <c r="AU290" s="20" t="s">
        <v>82</v>
      </c>
    </row>
    <row r="291" s="2" customFormat="1" ht="16.5" customHeight="1">
      <c r="A291" s="41"/>
      <c r="B291" s="42"/>
      <c r="C291" s="215" t="s">
        <v>1371</v>
      </c>
      <c r="D291" s="215" t="s">
        <v>199</v>
      </c>
      <c r="E291" s="216" t="s">
        <v>5334</v>
      </c>
      <c r="F291" s="217" t="s">
        <v>5186</v>
      </c>
      <c r="G291" s="218" t="s">
        <v>4312</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1977</v>
      </c>
    </row>
    <row r="292" s="2" customFormat="1">
      <c r="A292" s="41"/>
      <c r="B292" s="42"/>
      <c r="C292" s="43"/>
      <c r="D292" s="235" t="s">
        <v>4098</v>
      </c>
      <c r="E292" s="43"/>
      <c r="F292" s="295" t="s">
        <v>5251</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4098</v>
      </c>
      <c r="AU292" s="20" t="s">
        <v>82</v>
      </c>
    </row>
    <row r="293" s="2" customFormat="1" ht="16.5" customHeight="1">
      <c r="A293" s="41"/>
      <c r="B293" s="42"/>
      <c r="C293" s="215" t="s">
        <v>1378</v>
      </c>
      <c r="D293" s="215" t="s">
        <v>199</v>
      </c>
      <c r="E293" s="216" t="s">
        <v>5335</v>
      </c>
      <c r="F293" s="217" t="s">
        <v>5336</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1990</v>
      </c>
    </row>
    <row r="294" s="2" customFormat="1">
      <c r="A294" s="41"/>
      <c r="B294" s="42"/>
      <c r="C294" s="43"/>
      <c r="D294" s="235" t="s">
        <v>4098</v>
      </c>
      <c r="E294" s="43"/>
      <c r="F294" s="295" t="s">
        <v>5251</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4098</v>
      </c>
      <c r="AU294" s="20" t="s">
        <v>82</v>
      </c>
    </row>
    <row r="295" s="12" customFormat="1" ht="22.8" customHeight="1">
      <c r="A295" s="12"/>
      <c r="B295" s="199"/>
      <c r="C295" s="200"/>
      <c r="D295" s="201" t="s">
        <v>73</v>
      </c>
      <c r="E295" s="213" t="s">
        <v>4093</v>
      </c>
      <c r="F295" s="213" t="s">
        <v>5208</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1383</v>
      </c>
      <c r="D296" s="215" t="s">
        <v>199</v>
      </c>
      <c r="E296" s="216" t="s">
        <v>5209</v>
      </c>
      <c r="F296" s="217" t="s">
        <v>5210</v>
      </c>
      <c r="G296" s="218" t="s">
        <v>3473</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2027</v>
      </c>
    </row>
    <row r="297" s="12" customFormat="1" ht="25.92" customHeight="1">
      <c r="A297" s="12"/>
      <c r="B297" s="199"/>
      <c r="C297" s="200"/>
      <c r="D297" s="201" t="s">
        <v>73</v>
      </c>
      <c r="E297" s="202" t="s">
        <v>5339</v>
      </c>
      <c r="F297" s="202" t="s">
        <v>5340</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1390</v>
      </c>
      <c r="D298" s="215" t="s">
        <v>199</v>
      </c>
      <c r="E298" s="216" t="s">
        <v>5341</v>
      </c>
      <c r="F298" s="217" t="s">
        <v>5342</v>
      </c>
      <c r="G298" s="218" t="s">
        <v>4312</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2045</v>
      </c>
    </row>
    <row r="299" s="2" customFormat="1">
      <c r="A299" s="41"/>
      <c r="B299" s="42"/>
      <c r="C299" s="43"/>
      <c r="D299" s="235" t="s">
        <v>4098</v>
      </c>
      <c r="E299" s="43"/>
      <c r="F299" s="295" t="s">
        <v>5343</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4098</v>
      </c>
      <c r="AU299" s="20" t="s">
        <v>82</v>
      </c>
    </row>
    <row r="300" s="2" customFormat="1" ht="16.5" customHeight="1">
      <c r="A300" s="41"/>
      <c r="B300" s="42"/>
      <c r="C300" s="215" t="s">
        <v>1399</v>
      </c>
      <c r="D300" s="215" t="s">
        <v>199</v>
      </c>
      <c r="E300" s="216" t="s">
        <v>5344</v>
      </c>
      <c r="F300" s="217" t="s">
        <v>5248</v>
      </c>
      <c r="G300" s="218" t="s">
        <v>4312</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2061</v>
      </c>
    </row>
    <row r="301" s="2" customFormat="1">
      <c r="A301" s="41"/>
      <c r="B301" s="42"/>
      <c r="C301" s="43"/>
      <c r="D301" s="235" t="s">
        <v>4098</v>
      </c>
      <c r="E301" s="43"/>
      <c r="F301" s="295" t="s">
        <v>5249</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4098</v>
      </c>
      <c r="AU301" s="20" t="s">
        <v>82</v>
      </c>
    </row>
    <row r="302" s="2" customFormat="1" ht="16.5" customHeight="1">
      <c r="A302" s="41"/>
      <c r="B302" s="42"/>
      <c r="C302" s="215" t="s">
        <v>1406</v>
      </c>
      <c r="D302" s="215" t="s">
        <v>199</v>
      </c>
      <c r="E302" s="216" t="s">
        <v>5345</v>
      </c>
      <c r="F302" s="217" t="s">
        <v>5329</v>
      </c>
      <c r="G302" s="218" t="s">
        <v>4312</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2074</v>
      </c>
    </row>
    <row r="303" s="2" customFormat="1">
      <c r="A303" s="41"/>
      <c r="B303" s="42"/>
      <c r="C303" s="43"/>
      <c r="D303" s="235" t="s">
        <v>4098</v>
      </c>
      <c r="E303" s="43"/>
      <c r="F303" s="295" t="s">
        <v>5253</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4098</v>
      </c>
      <c r="AU303" s="20" t="s">
        <v>82</v>
      </c>
    </row>
    <row r="304" s="2" customFormat="1" ht="16.5" customHeight="1">
      <c r="A304" s="41"/>
      <c r="B304" s="42"/>
      <c r="C304" s="215" t="s">
        <v>1411</v>
      </c>
      <c r="D304" s="215" t="s">
        <v>199</v>
      </c>
      <c r="E304" s="216" t="s">
        <v>5346</v>
      </c>
      <c r="F304" s="217" t="s">
        <v>5276</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2088</v>
      </c>
    </row>
    <row r="305" s="2" customFormat="1">
      <c r="A305" s="41"/>
      <c r="B305" s="42"/>
      <c r="C305" s="43"/>
      <c r="D305" s="235" t="s">
        <v>4098</v>
      </c>
      <c r="E305" s="43"/>
      <c r="F305" s="295" t="s">
        <v>5347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4098</v>
      </c>
      <c r="AU305" s="20" t="s">
        <v>82</v>
      </c>
    </row>
    <row r="306" s="2" customFormat="1" ht="16.5" customHeight="1">
      <c r="A306" s="41"/>
      <c r="B306" s="42"/>
      <c r="C306" s="215" t="s">
        <v>1416</v>
      </c>
      <c r="D306" s="215" t="s">
        <v>199</v>
      </c>
      <c r="E306" s="216" t="s">
        <v>5316</v>
      </c>
      <c r="F306" s="217" t="s">
        <v>5200</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2103</v>
      </c>
    </row>
    <row r="307" s="2" customFormat="1">
      <c r="A307" s="41"/>
      <c r="B307" s="42"/>
      <c r="C307" s="43"/>
      <c r="D307" s="235" t="s">
        <v>4098</v>
      </c>
      <c r="E307" s="43"/>
      <c r="F307" s="295" t="s">
        <v>5249</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4098</v>
      </c>
      <c r="AU307" s="20" t="s">
        <v>82</v>
      </c>
    </row>
    <row r="308" s="12" customFormat="1" ht="22.8" customHeight="1">
      <c r="A308" s="12"/>
      <c r="B308" s="199"/>
      <c r="C308" s="200"/>
      <c r="D308" s="201" t="s">
        <v>73</v>
      </c>
      <c r="E308" s="213" t="s">
        <v>4093</v>
      </c>
      <c r="F308" s="213" t="s">
        <v>5208</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1423</v>
      </c>
      <c r="D309" s="215" t="s">
        <v>199</v>
      </c>
      <c r="E309" s="216" t="s">
        <v>5209</v>
      </c>
      <c r="F309" s="217" t="s">
        <v>5210</v>
      </c>
      <c r="G309" s="218" t="s">
        <v>3473</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2115</v>
      </c>
    </row>
    <row r="310" s="2" customFormat="1" ht="16.5" customHeight="1">
      <c r="A310" s="41"/>
      <c r="B310" s="42"/>
      <c r="C310" s="215" t="s">
        <v>1428</v>
      </c>
      <c r="D310" s="215" t="s">
        <v>199</v>
      </c>
      <c r="E310" s="216" t="s">
        <v>5211</v>
      </c>
      <c r="F310" s="217" t="s">
        <v>5212</v>
      </c>
      <c r="G310" s="218" t="s">
        <v>3473</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2128</v>
      </c>
    </row>
    <row r="311" s="12" customFormat="1" ht="25.92" customHeight="1">
      <c r="A311" s="12"/>
      <c r="B311" s="199"/>
      <c r="C311" s="200"/>
      <c r="D311" s="201" t="s">
        <v>73</v>
      </c>
      <c r="E311" s="202" t="s">
        <v>5348</v>
      </c>
      <c r="F311" s="202" t="s">
        <v>5349</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1433</v>
      </c>
      <c r="D312" s="215" t="s">
        <v>199</v>
      </c>
      <c r="E312" s="216" t="s">
        <v>5350</v>
      </c>
      <c r="F312" s="217" t="s">
        <v>5351</v>
      </c>
      <c r="G312" s="218" t="s">
        <v>4312</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2140</v>
      </c>
    </row>
    <row r="313" s="2" customFormat="1">
      <c r="A313" s="41"/>
      <c r="B313" s="42"/>
      <c r="C313" s="43"/>
      <c r="D313" s="235" t="s">
        <v>4098</v>
      </c>
      <c r="E313" s="43"/>
      <c r="F313" s="295" t="s">
        <v>5352</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4098</v>
      </c>
      <c r="AU313" s="20" t="s">
        <v>82</v>
      </c>
    </row>
    <row r="314" s="2" customFormat="1" ht="16.5" customHeight="1">
      <c r="A314" s="41"/>
      <c r="B314" s="42"/>
      <c r="C314" s="215" t="s">
        <v>1438</v>
      </c>
      <c r="D314" s="215" t="s">
        <v>199</v>
      </c>
      <c r="E314" s="216" t="s">
        <v>5344</v>
      </c>
      <c r="F314" s="217" t="s">
        <v>5248</v>
      </c>
      <c r="G314" s="218" t="s">
        <v>4312</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2150</v>
      </c>
    </row>
    <row r="315" s="2" customFormat="1">
      <c r="A315" s="41"/>
      <c r="B315" s="42"/>
      <c r="C315" s="43"/>
      <c r="D315" s="235" t="s">
        <v>4098</v>
      </c>
      <c r="E315" s="43"/>
      <c r="F315" s="295" t="s">
        <v>5249</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4098</v>
      </c>
      <c r="AU315" s="20" t="s">
        <v>82</v>
      </c>
    </row>
    <row r="316" s="2" customFormat="1" ht="16.5" customHeight="1">
      <c r="A316" s="41"/>
      <c r="B316" s="42"/>
      <c r="C316" s="215" t="s">
        <v>1443</v>
      </c>
      <c r="D316" s="215" t="s">
        <v>199</v>
      </c>
      <c r="E316" s="216" t="s">
        <v>5353</v>
      </c>
      <c r="F316" s="217" t="s">
        <v>5304</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2160</v>
      </c>
    </row>
    <row r="317" s="2" customFormat="1">
      <c r="A317" s="41"/>
      <c r="B317" s="42"/>
      <c r="C317" s="43"/>
      <c r="D317" s="235" t="s">
        <v>4098</v>
      </c>
      <c r="E317" s="43"/>
      <c r="F317" s="295" t="s">
        <v>5347</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4098</v>
      </c>
      <c r="AU317" s="20" t="s">
        <v>82</v>
      </c>
    </row>
    <row r="318" s="2" customFormat="1" ht="16.5" customHeight="1">
      <c r="A318" s="41"/>
      <c r="B318" s="42"/>
      <c r="C318" s="215" t="s">
        <v>1451</v>
      </c>
      <c r="D318" s="215" t="s">
        <v>199</v>
      </c>
      <c r="E318" s="216" t="s">
        <v>5316</v>
      </c>
      <c r="F318" s="217" t="s">
        <v>5200</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2170</v>
      </c>
    </row>
    <row r="319" s="2" customFormat="1">
      <c r="A319" s="41"/>
      <c r="B319" s="42"/>
      <c r="C319" s="43"/>
      <c r="D319" s="235" t="s">
        <v>4098</v>
      </c>
      <c r="E319" s="43"/>
      <c r="F319" s="295" t="s">
        <v>5249</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4098</v>
      </c>
      <c r="AU319" s="20" t="s">
        <v>82</v>
      </c>
    </row>
    <row r="320" s="12" customFormat="1" ht="22.8" customHeight="1">
      <c r="A320" s="12"/>
      <c r="B320" s="199"/>
      <c r="C320" s="200"/>
      <c r="D320" s="201" t="s">
        <v>73</v>
      </c>
      <c r="E320" s="213" t="s">
        <v>4093</v>
      </c>
      <c r="F320" s="213" t="s">
        <v>5208</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1459</v>
      </c>
      <c r="D321" s="215" t="s">
        <v>199</v>
      </c>
      <c r="E321" s="216" t="s">
        <v>5209</v>
      </c>
      <c r="F321" s="217" t="s">
        <v>5210</v>
      </c>
      <c r="G321" s="218" t="s">
        <v>3473</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2180</v>
      </c>
    </row>
    <row r="322" s="2" customFormat="1" ht="16.5" customHeight="1">
      <c r="A322" s="41"/>
      <c r="B322" s="42"/>
      <c r="C322" s="215" t="s">
        <v>1469</v>
      </c>
      <c r="D322" s="215" t="s">
        <v>199</v>
      </c>
      <c r="E322" s="216" t="s">
        <v>5211</v>
      </c>
      <c r="F322" s="217" t="s">
        <v>5212</v>
      </c>
      <c r="G322" s="218" t="s">
        <v>3473</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2195</v>
      </c>
    </row>
    <row r="323" s="12" customFormat="1" ht="25.92" customHeight="1">
      <c r="A323" s="12"/>
      <c r="B323" s="199"/>
      <c r="C323" s="200"/>
      <c r="D323" s="201" t="s">
        <v>73</v>
      </c>
      <c r="E323" s="202" t="s">
        <v>5354</v>
      </c>
      <c r="F323" s="202" t="s">
        <v>5355</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1474</v>
      </c>
      <c r="D324" s="215" t="s">
        <v>199</v>
      </c>
      <c r="E324" s="216" t="s">
        <v>5356</v>
      </c>
      <c r="F324" s="217" t="s">
        <v>5357</v>
      </c>
      <c r="G324" s="218" t="s">
        <v>4312</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2208</v>
      </c>
    </row>
    <row r="325" s="2" customFormat="1">
      <c r="A325" s="41"/>
      <c r="B325" s="42"/>
      <c r="C325" s="43"/>
      <c r="D325" s="235" t="s">
        <v>4098</v>
      </c>
      <c r="E325" s="43"/>
      <c r="F325" s="295" t="s">
        <v>5358</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4098</v>
      </c>
      <c r="AU325" s="20" t="s">
        <v>82</v>
      </c>
    </row>
    <row r="326" s="2" customFormat="1" ht="16.5" customHeight="1">
      <c r="A326" s="41"/>
      <c r="B326" s="42"/>
      <c r="C326" s="215" t="s">
        <v>1490</v>
      </c>
      <c r="D326" s="215" t="s">
        <v>199</v>
      </c>
      <c r="E326" s="216" t="s">
        <v>5344</v>
      </c>
      <c r="F326" s="217" t="s">
        <v>5248</v>
      </c>
      <c r="G326" s="218" t="s">
        <v>4312</v>
      </c>
      <c r="H326" s="219">
        <v>1</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2219</v>
      </c>
    </row>
    <row r="327" s="2" customFormat="1">
      <c r="A327" s="41"/>
      <c r="B327" s="42"/>
      <c r="C327" s="43"/>
      <c r="D327" s="235" t="s">
        <v>4098</v>
      </c>
      <c r="E327" s="43"/>
      <c r="F327" s="295" t="s">
        <v>5249</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4098</v>
      </c>
      <c r="AU327" s="20" t="s">
        <v>82</v>
      </c>
    </row>
    <row r="328" s="2" customFormat="1" ht="16.5" customHeight="1">
      <c r="A328" s="41"/>
      <c r="B328" s="42"/>
      <c r="C328" s="215" t="s">
        <v>1495</v>
      </c>
      <c r="D328" s="215" t="s">
        <v>199</v>
      </c>
      <c r="E328" s="216" t="s">
        <v>5359</v>
      </c>
      <c r="F328" s="217" t="s">
        <v>5329</v>
      </c>
      <c r="G328" s="218" t="s">
        <v>4312</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2230</v>
      </c>
    </row>
    <row r="329" s="2" customFormat="1">
      <c r="A329" s="41"/>
      <c r="B329" s="42"/>
      <c r="C329" s="43"/>
      <c r="D329" s="235" t="s">
        <v>4098</v>
      </c>
      <c r="E329" s="43"/>
      <c r="F329" s="295" t="s">
        <v>5308</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4098</v>
      </c>
      <c r="AU329" s="20" t="s">
        <v>82</v>
      </c>
    </row>
    <row r="330" s="2" customFormat="1" ht="16.5" customHeight="1">
      <c r="A330" s="41"/>
      <c r="B330" s="42"/>
      <c r="C330" s="215" t="s">
        <v>1503</v>
      </c>
      <c r="D330" s="215" t="s">
        <v>199</v>
      </c>
      <c r="E330" s="216" t="s">
        <v>5360</v>
      </c>
      <c r="F330" s="217" t="s">
        <v>5361</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2243</v>
      </c>
    </row>
    <row r="331" s="2" customFormat="1">
      <c r="A331" s="41"/>
      <c r="B331" s="42"/>
      <c r="C331" s="43"/>
      <c r="D331" s="235" t="s">
        <v>4098</v>
      </c>
      <c r="E331" s="43"/>
      <c r="F331" s="295" t="s">
        <v>5362</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4098</v>
      </c>
      <c r="AU331" s="20" t="s">
        <v>82</v>
      </c>
    </row>
    <row r="332" s="2" customFormat="1" ht="16.5" customHeight="1">
      <c r="A332" s="41"/>
      <c r="B332" s="42"/>
      <c r="C332" s="215" t="s">
        <v>1510</v>
      </c>
      <c r="D332" s="215" t="s">
        <v>199</v>
      </c>
      <c r="E332" s="216" t="s">
        <v>5316</v>
      </c>
      <c r="F332" s="217" t="s">
        <v>5200</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2255</v>
      </c>
    </row>
    <row r="333" s="2" customFormat="1">
      <c r="A333" s="41"/>
      <c r="B333" s="42"/>
      <c r="C333" s="43"/>
      <c r="D333" s="235" t="s">
        <v>4098</v>
      </c>
      <c r="E333" s="43"/>
      <c r="F333" s="295" t="s">
        <v>5249</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4098</v>
      </c>
      <c r="AU333" s="20" t="s">
        <v>82</v>
      </c>
    </row>
    <row r="334" s="12" customFormat="1" ht="22.8" customHeight="1">
      <c r="A334" s="12"/>
      <c r="B334" s="199"/>
      <c r="C334" s="200"/>
      <c r="D334" s="201" t="s">
        <v>73</v>
      </c>
      <c r="E334" s="213" t="s">
        <v>4093</v>
      </c>
      <c r="F334" s="213" t="s">
        <v>5208</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1520</v>
      </c>
      <c r="D335" s="215" t="s">
        <v>199</v>
      </c>
      <c r="E335" s="216" t="s">
        <v>5209</v>
      </c>
      <c r="F335" s="217" t="s">
        <v>5210</v>
      </c>
      <c r="G335" s="218" t="s">
        <v>3473</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2265</v>
      </c>
    </row>
    <row r="336" s="2" customFormat="1" ht="16.5" customHeight="1">
      <c r="A336" s="41"/>
      <c r="B336" s="42"/>
      <c r="C336" s="215" t="s">
        <v>1523</v>
      </c>
      <c r="D336" s="215" t="s">
        <v>199</v>
      </c>
      <c r="E336" s="216" t="s">
        <v>5211</v>
      </c>
      <c r="F336" s="217" t="s">
        <v>5212</v>
      </c>
      <c r="G336" s="218" t="s">
        <v>3473</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2277</v>
      </c>
    </row>
    <row r="337" s="12" customFormat="1" ht="25.92" customHeight="1">
      <c r="A337" s="12"/>
      <c r="B337" s="199"/>
      <c r="C337" s="200"/>
      <c r="D337" s="201" t="s">
        <v>73</v>
      </c>
      <c r="E337" s="202" t="s">
        <v>5363</v>
      </c>
      <c r="F337" s="202" t="s">
        <v>5364</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1528</v>
      </c>
      <c r="D338" s="215" t="s">
        <v>199</v>
      </c>
      <c r="E338" s="216" t="s">
        <v>5365</v>
      </c>
      <c r="F338" s="217" t="s">
        <v>5357</v>
      </c>
      <c r="G338" s="218" t="s">
        <v>4312</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2286</v>
      </c>
    </row>
    <row r="339" s="2" customFormat="1">
      <c r="A339" s="41"/>
      <c r="B339" s="42"/>
      <c r="C339" s="43"/>
      <c r="D339" s="235" t="s">
        <v>4098</v>
      </c>
      <c r="E339" s="43"/>
      <c r="F339" s="295" t="s">
        <v>5358</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4098</v>
      </c>
      <c r="AU339" s="20" t="s">
        <v>82</v>
      </c>
    </row>
    <row r="340" s="2" customFormat="1" ht="16.5" customHeight="1">
      <c r="A340" s="41"/>
      <c r="B340" s="42"/>
      <c r="C340" s="215" t="s">
        <v>1534</v>
      </c>
      <c r="D340" s="215" t="s">
        <v>199</v>
      </c>
      <c r="E340" s="216" t="s">
        <v>5366</v>
      </c>
      <c r="F340" s="217" t="s">
        <v>5313</v>
      </c>
      <c r="G340" s="218" t="s">
        <v>4312</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2294</v>
      </c>
    </row>
    <row r="341" s="2" customFormat="1">
      <c r="A341" s="41"/>
      <c r="B341" s="42"/>
      <c r="C341" s="43"/>
      <c r="D341" s="235" t="s">
        <v>4098</v>
      </c>
      <c r="E341" s="43"/>
      <c r="F341" s="295" t="s">
        <v>5251</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4098</v>
      </c>
      <c r="AU341" s="20" t="s">
        <v>82</v>
      </c>
    </row>
    <row r="342" s="2" customFormat="1" ht="16.5" customHeight="1">
      <c r="A342" s="41"/>
      <c r="B342" s="42"/>
      <c r="C342" s="215" t="s">
        <v>1539</v>
      </c>
      <c r="D342" s="215" t="s">
        <v>199</v>
      </c>
      <c r="E342" s="216" t="s">
        <v>5344</v>
      </c>
      <c r="F342" s="217" t="s">
        <v>5248</v>
      </c>
      <c r="G342" s="218" t="s">
        <v>4312</v>
      </c>
      <c r="H342" s="219">
        <v>1</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2304</v>
      </c>
    </row>
    <row r="343" s="2" customFormat="1">
      <c r="A343" s="41"/>
      <c r="B343" s="42"/>
      <c r="C343" s="43"/>
      <c r="D343" s="235" t="s">
        <v>4098</v>
      </c>
      <c r="E343" s="43"/>
      <c r="F343" s="295" t="s">
        <v>5249</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4098</v>
      </c>
      <c r="AU343" s="20" t="s">
        <v>82</v>
      </c>
    </row>
    <row r="344" s="2" customFormat="1" ht="16.5" customHeight="1">
      <c r="A344" s="41"/>
      <c r="B344" s="42"/>
      <c r="C344" s="215" t="s">
        <v>1544</v>
      </c>
      <c r="D344" s="215" t="s">
        <v>199</v>
      </c>
      <c r="E344" s="216" t="s">
        <v>5359</v>
      </c>
      <c r="F344" s="217" t="s">
        <v>5329</v>
      </c>
      <c r="G344" s="218" t="s">
        <v>4312</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2316</v>
      </c>
    </row>
    <row r="345" s="2" customFormat="1">
      <c r="A345" s="41"/>
      <c r="B345" s="42"/>
      <c r="C345" s="43"/>
      <c r="D345" s="235" t="s">
        <v>4098</v>
      </c>
      <c r="E345" s="43"/>
      <c r="F345" s="295" t="s">
        <v>5308</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4098</v>
      </c>
      <c r="AU345" s="20" t="s">
        <v>82</v>
      </c>
    </row>
    <row r="346" s="2" customFormat="1" ht="16.5" customHeight="1">
      <c r="A346" s="41"/>
      <c r="B346" s="42"/>
      <c r="C346" s="215" t="s">
        <v>1551</v>
      </c>
      <c r="D346" s="215" t="s">
        <v>199</v>
      </c>
      <c r="E346" s="216" t="s">
        <v>5367</v>
      </c>
      <c r="F346" s="217" t="s">
        <v>5304</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2324</v>
      </c>
    </row>
    <row r="347" s="2" customFormat="1">
      <c r="A347" s="41"/>
      <c r="B347" s="42"/>
      <c r="C347" s="43"/>
      <c r="D347" s="235" t="s">
        <v>4098</v>
      </c>
      <c r="E347" s="43"/>
      <c r="F347" s="295" t="s">
        <v>5362</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4098</v>
      </c>
      <c r="AU347" s="20" t="s">
        <v>82</v>
      </c>
    </row>
    <row r="348" s="2" customFormat="1" ht="16.5" customHeight="1">
      <c r="A348" s="41"/>
      <c r="B348" s="42"/>
      <c r="C348" s="215" t="s">
        <v>1559</v>
      </c>
      <c r="D348" s="215" t="s">
        <v>199</v>
      </c>
      <c r="E348" s="216" t="s">
        <v>5316</v>
      </c>
      <c r="F348" s="217" t="s">
        <v>5200</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2333</v>
      </c>
    </row>
    <row r="349" s="2" customFormat="1">
      <c r="A349" s="41"/>
      <c r="B349" s="42"/>
      <c r="C349" s="43"/>
      <c r="D349" s="235" t="s">
        <v>4098</v>
      </c>
      <c r="E349" s="43"/>
      <c r="F349" s="295" t="s">
        <v>5249</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4098</v>
      </c>
      <c r="AU349" s="20" t="s">
        <v>82</v>
      </c>
    </row>
    <row r="350" s="12" customFormat="1" ht="22.8" customHeight="1">
      <c r="A350" s="12"/>
      <c r="B350" s="199"/>
      <c r="C350" s="200"/>
      <c r="D350" s="201" t="s">
        <v>73</v>
      </c>
      <c r="E350" s="213" t="s">
        <v>4093</v>
      </c>
      <c r="F350" s="213" t="s">
        <v>5208</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1567</v>
      </c>
      <c r="D351" s="215" t="s">
        <v>199</v>
      </c>
      <c r="E351" s="216" t="s">
        <v>5209</v>
      </c>
      <c r="F351" s="217" t="s">
        <v>5210</v>
      </c>
      <c r="G351" s="218" t="s">
        <v>3473</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2341</v>
      </c>
    </row>
    <row r="352" s="2" customFormat="1" ht="16.5" customHeight="1">
      <c r="A352" s="41"/>
      <c r="B352" s="42"/>
      <c r="C352" s="215" t="s">
        <v>1573</v>
      </c>
      <c r="D352" s="215" t="s">
        <v>199</v>
      </c>
      <c r="E352" s="216" t="s">
        <v>5211</v>
      </c>
      <c r="F352" s="217" t="s">
        <v>5212</v>
      </c>
      <c r="G352" s="218" t="s">
        <v>3473</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2359</v>
      </c>
    </row>
    <row r="353" s="12" customFormat="1" ht="25.92" customHeight="1">
      <c r="A353" s="12"/>
      <c r="B353" s="199"/>
      <c r="C353" s="200"/>
      <c r="D353" s="201" t="s">
        <v>73</v>
      </c>
      <c r="E353" s="202" t="s">
        <v>5368</v>
      </c>
      <c r="F353" s="202" t="s">
        <v>5369</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1583</v>
      </c>
      <c r="D354" s="215" t="s">
        <v>199</v>
      </c>
      <c r="E354" s="216" t="s">
        <v>5366</v>
      </c>
      <c r="F354" s="217" t="s">
        <v>5313</v>
      </c>
      <c r="G354" s="218" t="s">
        <v>4312</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2372</v>
      </c>
    </row>
    <row r="355" s="2" customFormat="1">
      <c r="A355" s="41"/>
      <c r="B355" s="42"/>
      <c r="C355" s="43"/>
      <c r="D355" s="235" t="s">
        <v>4098</v>
      </c>
      <c r="E355" s="43"/>
      <c r="F355" s="295" t="s">
        <v>5314</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4098</v>
      </c>
      <c r="AU355" s="20" t="s">
        <v>82</v>
      </c>
    </row>
    <row r="356" s="2" customFormat="1" ht="16.5" customHeight="1">
      <c r="A356" s="41"/>
      <c r="B356" s="42"/>
      <c r="C356" s="215" t="s">
        <v>1588</v>
      </c>
      <c r="D356" s="215" t="s">
        <v>199</v>
      </c>
      <c r="E356" s="216" t="s">
        <v>5370</v>
      </c>
      <c r="F356" s="217" t="s">
        <v>5200</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2384</v>
      </c>
    </row>
    <row r="357" s="2" customFormat="1">
      <c r="A357" s="41"/>
      <c r="B357" s="42"/>
      <c r="C357" s="43"/>
      <c r="D357" s="235" t="s">
        <v>4098</v>
      </c>
      <c r="E357" s="43"/>
      <c r="F357" s="295" t="s">
        <v>5251</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4098</v>
      </c>
      <c r="AU357" s="20" t="s">
        <v>82</v>
      </c>
    </row>
    <row r="358" s="12" customFormat="1" ht="22.8" customHeight="1">
      <c r="A358" s="12"/>
      <c r="B358" s="199"/>
      <c r="C358" s="200"/>
      <c r="D358" s="201" t="s">
        <v>73</v>
      </c>
      <c r="E358" s="213" t="s">
        <v>4093</v>
      </c>
      <c r="F358" s="213" t="s">
        <v>5208</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1595</v>
      </c>
      <c r="D359" s="215" t="s">
        <v>199</v>
      </c>
      <c r="E359" s="216" t="s">
        <v>5209</v>
      </c>
      <c r="F359" s="217" t="s">
        <v>5210</v>
      </c>
      <c r="G359" s="218" t="s">
        <v>3473</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2394</v>
      </c>
    </row>
    <row r="360" s="2" customFormat="1" ht="16.5" customHeight="1">
      <c r="A360" s="41"/>
      <c r="B360" s="42"/>
      <c r="C360" s="215" t="s">
        <v>1600</v>
      </c>
      <c r="D360" s="215" t="s">
        <v>199</v>
      </c>
      <c r="E360" s="216" t="s">
        <v>5211</v>
      </c>
      <c r="F360" s="217" t="s">
        <v>5212</v>
      </c>
      <c r="G360" s="218" t="s">
        <v>3473</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2404</v>
      </c>
    </row>
    <row r="361" s="12" customFormat="1" ht="25.92" customHeight="1">
      <c r="A361" s="12"/>
      <c r="B361" s="199"/>
      <c r="C361" s="200"/>
      <c r="D361" s="201" t="s">
        <v>73</v>
      </c>
      <c r="E361" s="202" t="s">
        <v>5371</v>
      </c>
      <c r="F361" s="202" t="s">
        <v>5372</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1604</v>
      </c>
      <c r="D362" s="215" t="s">
        <v>199</v>
      </c>
      <c r="E362" s="216" t="s">
        <v>5373</v>
      </c>
      <c r="F362" s="217" t="s">
        <v>5374</v>
      </c>
      <c r="G362" s="218" t="s">
        <v>4312</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2418</v>
      </c>
    </row>
    <row r="363" s="2" customFormat="1">
      <c r="A363" s="41"/>
      <c r="B363" s="42"/>
      <c r="C363" s="43"/>
      <c r="D363" s="235" t="s">
        <v>4098</v>
      </c>
      <c r="E363" s="43"/>
      <c r="F363" s="295" t="s">
        <v>5375</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4098</v>
      </c>
      <c r="AU363" s="20" t="s">
        <v>82</v>
      </c>
    </row>
    <row r="364" s="2" customFormat="1" ht="16.5" customHeight="1">
      <c r="A364" s="41"/>
      <c r="B364" s="42"/>
      <c r="C364" s="215" t="s">
        <v>1609</v>
      </c>
      <c r="D364" s="215" t="s">
        <v>199</v>
      </c>
      <c r="E364" s="216" t="s">
        <v>5376</v>
      </c>
      <c r="F364" s="217" t="s">
        <v>5377</v>
      </c>
      <c r="G364" s="218" t="s">
        <v>4312</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2428</v>
      </c>
    </row>
    <row r="365" s="2" customFormat="1">
      <c r="A365" s="41"/>
      <c r="B365" s="42"/>
      <c r="C365" s="43"/>
      <c r="D365" s="235" t="s">
        <v>4098</v>
      </c>
      <c r="E365" s="43"/>
      <c r="F365" s="295" t="s">
        <v>5378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4098</v>
      </c>
      <c r="AU365" s="20" t="s">
        <v>82</v>
      </c>
    </row>
    <row r="366" s="2" customFormat="1" ht="16.5" customHeight="1">
      <c r="A366" s="41"/>
      <c r="B366" s="42"/>
      <c r="C366" s="215" t="s">
        <v>1614</v>
      </c>
      <c r="D366" s="215" t="s">
        <v>199</v>
      </c>
      <c r="E366" s="216" t="s">
        <v>5379</v>
      </c>
      <c r="F366" s="217" t="s">
        <v>5380</v>
      </c>
      <c r="G366" s="218" t="s">
        <v>5381</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2449</v>
      </c>
    </row>
    <row r="367" s="2" customFormat="1">
      <c r="A367" s="41"/>
      <c r="B367" s="42"/>
      <c r="C367" s="43"/>
      <c r="D367" s="235" t="s">
        <v>4098</v>
      </c>
      <c r="E367" s="43"/>
      <c r="F367" s="295" t="s">
        <v>5382</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4098</v>
      </c>
      <c r="AU367" s="20" t="s">
        <v>82</v>
      </c>
    </row>
    <row r="368" s="12" customFormat="1" ht="22.8" customHeight="1">
      <c r="A368" s="12"/>
      <c r="B368" s="199"/>
      <c r="C368" s="200"/>
      <c r="D368" s="201" t="s">
        <v>73</v>
      </c>
      <c r="E368" s="213" t="s">
        <v>4093</v>
      </c>
      <c r="F368" s="213" t="s">
        <v>5208</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5209</v>
      </c>
      <c r="F369" s="217" t="s">
        <v>5210</v>
      </c>
      <c r="G369" s="218" t="s">
        <v>3473</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2458</v>
      </c>
    </row>
    <row r="370" s="2" customFormat="1" ht="16.5" customHeight="1">
      <c r="A370" s="41"/>
      <c r="B370" s="42"/>
      <c r="C370" s="215" t="s">
        <v>1636</v>
      </c>
      <c r="D370" s="215" t="s">
        <v>199</v>
      </c>
      <c r="E370" s="216" t="s">
        <v>5211</v>
      </c>
      <c r="F370" s="217" t="s">
        <v>5212</v>
      </c>
      <c r="G370" s="218" t="s">
        <v>3473</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2469</v>
      </c>
    </row>
    <row r="371" s="12" customFormat="1" ht="25.92" customHeight="1">
      <c r="A371" s="12"/>
      <c r="B371" s="199"/>
      <c r="C371" s="200"/>
      <c r="D371" s="201" t="s">
        <v>73</v>
      </c>
      <c r="E371" s="202" t="s">
        <v>5383</v>
      </c>
      <c r="F371" s="202" t="s">
        <v>5384</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1640</v>
      </c>
      <c r="D372" s="215" t="s">
        <v>199</v>
      </c>
      <c r="E372" s="216" t="s">
        <v>5385</v>
      </c>
      <c r="F372" s="217" t="s">
        <v>5386</v>
      </c>
      <c r="G372" s="218" t="s">
        <v>1591</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2486</v>
      </c>
    </row>
    <row r="373" s="2" customFormat="1" ht="16.5" customHeight="1">
      <c r="A373" s="41"/>
      <c r="B373" s="42"/>
      <c r="C373" s="215" t="s">
        <v>1666</v>
      </c>
      <c r="D373" s="215" t="s">
        <v>199</v>
      </c>
      <c r="E373" s="216" t="s">
        <v>5387</v>
      </c>
      <c r="F373" s="217" t="s">
        <v>5388</v>
      </c>
      <c r="G373" s="218" t="s">
        <v>1591</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2501</v>
      </c>
    </row>
    <row r="374" s="2" customFormat="1" ht="16.5" customHeight="1">
      <c r="A374" s="41"/>
      <c r="B374" s="42"/>
      <c r="C374" s="215" t="s">
        <v>1671</v>
      </c>
      <c r="D374" s="215" t="s">
        <v>199</v>
      </c>
      <c r="E374" s="216" t="s">
        <v>5389</v>
      </c>
      <c r="F374" s="217" t="s">
        <v>5390</v>
      </c>
      <c r="G374" s="218" t="s">
        <v>1591</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2507</v>
      </c>
    </row>
    <row r="375" s="2" customFormat="1" ht="16.5" customHeight="1">
      <c r="A375" s="41"/>
      <c r="B375" s="42"/>
      <c r="C375" s="215" t="s">
        <v>1680</v>
      </c>
      <c r="D375" s="215" t="s">
        <v>199</v>
      </c>
      <c r="E375" s="216" t="s">
        <v>5391</v>
      </c>
      <c r="F375" s="217" t="s">
        <v>5392</v>
      </c>
      <c r="G375" s="218" t="s">
        <v>1591</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2515</v>
      </c>
    </row>
    <row r="376" s="2" customFormat="1" ht="24.15" customHeight="1">
      <c r="A376" s="41"/>
      <c r="B376" s="42"/>
      <c r="C376" s="215" t="s">
        <v>1690</v>
      </c>
      <c r="D376" s="215" t="s">
        <v>199</v>
      </c>
      <c r="E376" s="216" t="s">
        <v>5393</v>
      </c>
      <c r="F376" s="217" t="s">
        <v>5394</v>
      </c>
      <c r="G376" s="218" t="s">
        <v>1591</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2523</v>
      </c>
    </row>
    <row r="377" s="2" customFormat="1" ht="16.5" customHeight="1">
      <c r="A377" s="41"/>
      <c r="B377" s="42"/>
      <c r="C377" s="215" t="s">
        <v>1697</v>
      </c>
      <c r="D377" s="215" t="s">
        <v>199</v>
      </c>
      <c r="E377" s="216" t="s">
        <v>5395</v>
      </c>
      <c r="F377" s="217" t="s">
        <v>5396</v>
      </c>
      <c r="G377" s="218" t="s">
        <v>1591</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2527</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7w7LE/zZ1jfTbBb874khzb+WzBtFpqMNoIv3LHN6mwHPJCszSRxrYHO/kS2vCElJUvzNQk2xB4SD4izQYmv6HQ==" hashValue="f+l4jg3WEnsFgZZGMbeU+bVgN7cWpgzW+9lw0ycG508qRAHSsOPabeopgslZAvSB3D90HYbZZK5h3wFlCbionQ=="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5397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5398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ROUND((SUM(BE104:BE239)),  2)</f>
        <v>0</v>
      </c>
      <c r="G35" s="41"/>
      <c r="H35" s="41"/>
      <c r="I35" s="160">
        <v>0.20999999999999999</v>
      </c>
      <c r="J35" s="159">
        <f>ROUND(((SUM(BE104:BE239))*I35),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ROUND((SUM(BF104:BF239)),  2)</f>
        <v>0</v>
      </c>
      <c r="G36" s="41"/>
      <c r="H36" s="41"/>
      <c r="I36" s="160">
        <v>0.12</v>
      </c>
      <c r="J36" s="159">
        <f>ROUND(((SUM(BF104:BF239))*I36),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5399</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5400</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5401</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5402</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5403</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5404</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5405</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5406</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5407</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5408</v>
      </c>
      <c r="E73" s="185"/>
      <c r="F73" s="185"/>
      <c r="G73" s="185"/>
      <c r="H73" s="185"/>
      <c r="I73" s="185"/>
      <c r="J73" s="186">
        <f>J187</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5409</v>
      </c>
      <c r="E74" s="185"/>
      <c r="F74" s="185"/>
      <c r="G74" s="185"/>
      <c r="H74" s="185"/>
      <c r="I74" s="185"/>
      <c r="J74" s="186">
        <f>J194</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5410</v>
      </c>
      <c r="E75" s="185"/>
      <c r="F75" s="185"/>
      <c r="G75" s="185"/>
      <c r="H75" s="185"/>
      <c r="I75" s="185"/>
      <c r="J75" s="186">
        <f>J195</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5411</v>
      </c>
      <c r="E76" s="185"/>
      <c r="F76" s="185"/>
      <c r="G76" s="185"/>
      <c r="H76" s="185"/>
      <c r="I76" s="185"/>
      <c r="J76" s="186">
        <f>J204</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5412</v>
      </c>
      <c r="E77" s="185"/>
      <c r="F77" s="185"/>
      <c r="G77" s="185"/>
      <c r="H77" s="185"/>
      <c r="I77" s="185"/>
      <c r="J77" s="186">
        <f>J213</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5413</v>
      </c>
      <c r="E78" s="185"/>
      <c r="F78" s="185"/>
      <c r="G78" s="185"/>
      <c r="H78" s="185"/>
      <c r="I78" s="185"/>
      <c r="J78" s="186">
        <f>J222</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5414</v>
      </c>
      <c r="E79" s="185"/>
      <c r="F79" s="185"/>
      <c r="G79" s="185"/>
      <c r="H79" s="185"/>
      <c r="I79" s="185"/>
      <c r="J79" s="186">
        <f>J225</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5415</v>
      </c>
      <c r="E80" s="185"/>
      <c r="F80" s="185"/>
      <c r="G80" s="185"/>
      <c r="H80" s="185"/>
      <c r="I80" s="185"/>
      <c r="J80" s="186">
        <f>J227</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5416</v>
      </c>
      <c r="E81" s="185"/>
      <c r="F81" s="185"/>
      <c r="G81" s="185"/>
      <c r="H81" s="185"/>
      <c r="I81" s="185"/>
      <c r="J81" s="186">
        <f>J230</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5417</v>
      </c>
      <c r="E82" s="180"/>
      <c r="F82" s="180"/>
      <c r="G82" s="180"/>
      <c r="H82" s="180"/>
      <c r="I82" s="180"/>
      <c r="J82" s="181">
        <f>J238</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3. 3. 2025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P105+P160+P238</f>
        <v>0</v>
      </c>
      <c r="Q104" s="99"/>
      <c r="R104" s="196">
        <f>R105+R160+R238</f>
        <v>0</v>
      </c>
      <c r="S104" s="99"/>
      <c r="T104" s="197">
        <f>T105+T160+T238</f>
        <v>0</v>
      </c>
      <c r="U104" s="41"/>
      <c r="V104" s="41"/>
      <c r="W104" s="41"/>
      <c r="X104" s="41"/>
      <c r="Y104" s="41"/>
      <c r="Z104" s="41"/>
      <c r="AA104" s="41"/>
      <c r="AB104" s="41"/>
      <c r="AC104" s="41"/>
      <c r="AD104" s="41"/>
      <c r="AE104" s="41"/>
      <c r="AT104" s="20" t="s">
        <v>73</v>
      </c>
      <c r="AU104" s="20" t="s">
        <v>174</v>
      </c>
      <c r="BK104" s="198">
        <f>BK105+BK160+BK238</f>
        <v>0</v>
      </c>
    </row>
    <row r="105" s="12" customFormat="1" ht="25.92" customHeight="1">
      <c r="A105" s="12"/>
      <c r="B105" s="199"/>
      <c r="C105" s="200"/>
      <c r="D105" s="201" t="s">
        <v>73</v>
      </c>
      <c r="E105" s="202" t="s">
        <v>5418</v>
      </c>
      <c r="F105" s="202" t="s">
        <v>5419</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4093</v>
      </c>
      <c r="F106" s="213" t="s">
        <v>5420</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5421</v>
      </c>
      <c r="F107" s="217" t="s">
        <v>5422</v>
      </c>
      <c r="G107" s="218" t="s">
        <v>4312</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5423</v>
      </c>
      <c r="F108" s="217" t="s">
        <v>5424</v>
      </c>
      <c r="G108" s="218" t="s">
        <v>4312</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5425</v>
      </c>
      <c r="F109" s="217" t="s">
        <v>5426</v>
      </c>
      <c r="G109" s="218" t="s">
        <v>4312</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5427</v>
      </c>
      <c r="F110" s="217" t="s">
        <v>5428</v>
      </c>
      <c r="G110" s="218" t="s">
        <v>4312</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5429</v>
      </c>
      <c r="F111" s="217" t="s">
        <v>5430</v>
      </c>
      <c r="G111" s="218" t="s">
        <v>4312</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5431</v>
      </c>
      <c r="F112" s="217" t="s">
        <v>5432</v>
      </c>
      <c r="G112" s="218" t="s">
        <v>4312</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5433</v>
      </c>
      <c r="F113" s="217" t="s">
        <v>5434</v>
      </c>
      <c r="G113" s="218" t="s">
        <v>4312</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5435</v>
      </c>
      <c r="F114" s="217" t="s">
        <v>5436</v>
      </c>
      <c r="G114" s="218" t="s">
        <v>4312</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5437</v>
      </c>
      <c r="F115" s="217" t="s">
        <v>5438</v>
      </c>
      <c r="G115" s="218" t="s">
        <v>4312</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5439</v>
      </c>
      <c r="F116" s="217" t="s">
        <v>5440</v>
      </c>
      <c r="G116" s="218" t="s">
        <v>4312</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5441</v>
      </c>
      <c r="F117" s="217" t="s">
        <v>5442</v>
      </c>
      <c r="G117" s="218" t="s">
        <v>4312</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5443</v>
      </c>
      <c r="F118" s="217" t="s">
        <v>5444</v>
      </c>
      <c r="G118" s="218" t="s">
        <v>4312</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5445</v>
      </c>
      <c r="F119" s="217" t="s">
        <v>5446</v>
      </c>
      <c r="G119" s="218" t="s">
        <v>4312</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5447</v>
      </c>
      <c r="F120" s="217" t="s">
        <v>5448</v>
      </c>
      <c r="G120" s="218" t="s">
        <v>5381</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5449</v>
      </c>
      <c r="F121" s="217" t="s">
        <v>5450</v>
      </c>
      <c r="G121" s="218" t="s">
        <v>5381</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5451</v>
      </c>
      <c r="F122" s="217" t="s">
        <v>5452</v>
      </c>
      <c r="G122" s="218" t="s">
        <v>5381</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5453</v>
      </c>
      <c r="F123" s="217" t="s">
        <v>5454</v>
      </c>
      <c r="G123" s="218" t="s">
        <v>5381</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5455</v>
      </c>
      <c r="F124" s="217" t="s">
        <v>5456</v>
      </c>
      <c r="G124" s="218" t="s">
        <v>5381</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5457</v>
      </c>
      <c r="F125" s="217" t="s">
        <v>5458</v>
      </c>
      <c r="G125" s="218" t="s">
        <v>5381</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5459</v>
      </c>
      <c r="F126" s="217" t="s">
        <v>5460</v>
      </c>
      <c r="G126" s="218" t="s">
        <v>5381</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5461</v>
      </c>
      <c r="F127" s="217" t="s">
        <v>5462</v>
      </c>
      <c r="G127" s="218" t="s">
        <v>5381</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5463</v>
      </c>
      <c r="F128" s="217" t="s">
        <v>5464</v>
      </c>
      <c r="G128" s="218" t="s">
        <v>5381</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5465</v>
      </c>
      <c r="F129" s="217" t="s">
        <v>5466</v>
      </c>
      <c r="G129" s="218" t="s">
        <v>5381</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5467</v>
      </c>
      <c r="F130" s="217" t="s">
        <v>5468</v>
      </c>
      <c r="G130" s="218" t="s">
        <v>5381</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4191</v>
      </c>
      <c r="F131" s="213" t="s">
        <v>5469</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5470</v>
      </c>
      <c r="F132" s="217" t="s">
        <v>5471</v>
      </c>
      <c r="G132" s="218" t="s">
        <v>4312</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5472</v>
      </c>
      <c r="F133" s="217" t="s">
        <v>5473</v>
      </c>
      <c r="G133" s="218" t="s">
        <v>4312</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5474</v>
      </c>
      <c r="F134" s="217" t="s">
        <v>5475</v>
      </c>
      <c r="G134" s="218" t="s">
        <v>4312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5476</v>
      </c>
      <c r="F135" s="217" t="s">
        <v>5477</v>
      </c>
      <c r="G135" s="218" t="s">
        <v>4312</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5478</v>
      </c>
      <c r="F136" s="217" t="s">
        <v>5479</v>
      </c>
      <c r="G136" s="218" t="s">
        <v>4312</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5480</v>
      </c>
      <c r="F137" s="217" t="s">
        <v>5481</v>
      </c>
      <c r="G137" s="218" t="s">
        <v>4312</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1047</v>
      </c>
    </row>
    <row r="138" s="12" customFormat="1" ht="22.8" customHeight="1">
      <c r="A138" s="12"/>
      <c r="B138" s="199"/>
      <c r="C138" s="200"/>
      <c r="D138" s="201" t="s">
        <v>73</v>
      </c>
      <c r="E138" s="213" t="s">
        <v>4280</v>
      </c>
      <c r="F138" s="213" t="s">
        <v>5482</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5483</v>
      </c>
      <c r="F139" s="217" t="s">
        <v>5484</v>
      </c>
      <c r="G139" s="218" t="s">
        <v>4312</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5485</v>
      </c>
      <c r="F140" s="217" t="s">
        <v>5486</v>
      </c>
      <c r="G140" s="218" t="s">
        <v>4312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5487</v>
      </c>
      <c r="F141" s="217" t="s">
        <v>5488</v>
      </c>
      <c r="G141" s="218" t="s">
        <v>4312</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5485</v>
      </c>
      <c r="F142" s="217" t="s">
        <v>5486</v>
      </c>
      <c r="G142" s="218" t="s">
        <v>4312</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2" customFormat="1" ht="16.5" customHeight="1">
      <c r="A143" s="41"/>
      <c r="B143" s="42"/>
      <c r="C143" s="215" t="s">
        <v>380</v>
      </c>
      <c r="D143" s="215" t="s">
        <v>199</v>
      </c>
      <c r="E143" s="216" t="s">
        <v>5489</v>
      </c>
      <c r="F143" s="217" t="s">
        <v>5484</v>
      </c>
      <c r="G143" s="218" t="s">
        <v>4312</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1168</v>
      </c>
    </row>
    <row r="144" s="2" customFormat="1" ht="16.5" customHeight="1">
      <c r="A144" s="41"/>
      <c r="B144" s="42"/>
      <c r="C144" s="215" t="s">
        <v>385</v>
      </c>
      <c r="D144" s="215" t="s">
        <v>199</v>
      </c>
      <c r="E144" s="216" t="s">
        <v>5485</v>
      </c>
      <c r="F144" s="217" t="s">
        <v>5486</v>
      </c>
      <c r="G144" s="218" t="s">
        <v>4312</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1183</v>
      </c>
    </row>
    <row r="145" s="2" customFormat="1" ht="16.5" customHeight="1">
      <c r="A145" s="41"/>
      <c r="B145" s="42"/>
      <c r="C145" s="215" t="s">
        <v>390</v>
      </c>
      <c r="D145" s="215" t="s">
        <v>199</v>
      </c>
      <c r="E145" s="216" t="s">
        <v>5490</v>
      </c>
      <c r="F145" s="217" t="s">
        <v>5491</v>
      </c>
      <c r="G145" s="218" t="s">
        <v>4312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1205</v>
      </c>
    </row>
    <row r="146" s="2" customFormat="1" ht="16.5" customHeight="1">
      <c r="A146" s="41"/>
      <c r="B146" s="42"/>
      <c r="C146" s="215" t="s">
        <v>395</v>
      </c>
      <c r="D146" s="215" t="s">
        <v>199</v>
      </c>
      <c r="E146" s="216" t="s">
        <v>5485</v>
      </c>
      <c r="F146" s="217" t="s">
        <v>5486</v>
      </c>
      <c r="G146" s="218" t="s">
        <v>4312</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1223</v>
      </c>
    </row>
    <row r="147" s="2" customFormat="1" ht="16.5" customHeight="1">
      <c r="A147" s="41"/>
      <c r="B147" s="42"/>
      <c r="C147" s="215" t="s">
        <v>400</v>
      </c>
      <c r="D147" s="215" t="s">
        <v>199</v>
      </c>
      <c r="E147" s="216" t="s">
        <v>5492</v>
      </c>
      <c r="F147" s="217" t="s">
        <v>5493</v>
      </c>
      <c r="G147" s="218" t="s">
        <v>4312</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1234</v>
      </c>
    </row>
    <row r="148" s="2" customFormat="1" ht="16.5" customHeight="1">
      <c r="A148" s="41"/>
      <c r="B148" s="42"/>
      <c r="C148" s="215" t="s">
        <v>406</v>
      </c>
      <c r="D148" s="215" t="s">
        <v>199</v>
      </c>
      <c r="E148" s="216" t="s">
        <v>5485</v>
      </c>
      <c r="F148" s="217" t="s">
        <v>5486</v>
      </c>
      <c r="G148" s="218" t="s">
        <v>4312</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1252</v>
      </c>
    </row>
    <row r="149" s="12" customFormat="1" ht="22.8" customHeight="1">
      <c r="A149" s="12"/>
      <c r="B149" s="199"/>
      <c r="C149" s="200"/>
      <c r="D149" s="201" t="s">
        <v>73</v>
      </c>
      <c r="E149" s="213" t="s">
        <v>4684</v>
      </c>
      <c r="F149" s="213" t="s">
        <v>5494</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5495</v>
      </c>
      <c r="F150" s="217" t="s">
        <v>5496</v>
      </c>
      <c r="G150" s="218" t="s">
        <v>4312</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2" customFormat="1" ht="16.5" customHeight="1">
      <c r="A151" s="41"/>
      <c r="B151" s="42"/>
      <c r="C151" s="215" t="s">
        <v>425</v>
      </c>
      <c r="D151" s="215" t="s">
        <v>199</v>
      </c>
      <c r="E151" s="216" t="s">
        <v>5497</v>
      </c>
      <c r="F151" s="217" t="s">
        <v>5498</v>
      </c>
      <c r="G151" s="218" t="s">
        <v>4312</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1274</v>
      </c>
    </row>
    <row r="152" s="2" customFormat="1" ht="16.5" customHeight="1">
      <c r="A152" s="41"/>
      <c r="B152" s="42"/>
      <c r="C152" s="215" t="s">
        <v>433</v>
      </c>
      <c r="D152" s="215" t="s">
        <v>199</v>
      </c>
      <c r="E152" s="216" t="s">
        <v>5499</v>
      </c>
      <c r="F152" s="217" t="s">
        <v>5500</v>
      </c>
      <c r="G152" s="218" t="s">
        <v>4312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1359</v>
      </c>
    </row>
    <row r="153" s="12" customFormat="1" ht="22.8" customHeight="1">
      <c r="A153" s="12"/>
      <c r="B153" s="199"/>
      <c r="C153" s="200"/>
      <c r="D153" s="201" t="s">
        <v>73</v>
      </c>
      <c r="E153" s="213" t="s">
        <v>4696</v>
      </c>
      <c r="F153" s="213" t="s">
        <v>5501</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5502</v>
      </c>
      <c r="F154" s="217" t="s">
        <v>5503</v>
      </c>
      <c r="G154" s="218" t="s">
        <v>4312</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5504</v>
      </c>
      <c r="F155" s="217" t="s">
        <v>5505</v>
      </c>
      <c r="G155" s="218" t="s">
        <v>4312</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5506</v>
      </c>
      <c r="F156" s="217" t="s">
        <v>5507</v>
      </c>
      <c r="G156" s="218" t="s">
        <v>4312</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5508</v>
      </c>
      <c r="F157" s="217" t="s">
        <v>5509</v>
      </c>
      <c r="G157" s="218" t="s">
        <v>4312</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5510</v>
      </c>
      <c r="F158" s="217" t="s">
        <v>5511</v>
      </c>
      <c r="G158" s="218" t="s">
        <v>4312</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5512</v>
      </c>
      <c r="F159" s="217" t="s">
        <v>5513</v>
      </c>
      <c r="G159" s="218" t="s">
        <v>4312</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12" customFormat="1" ht="25.92" customHeight="1">
      <c r="A160" s="12"/>
      <c r="B160" s="199"/>
      <c r="C160" s="200"/>
      <c r="D160" s="201" t="s">
        <v>73</v>
      </c>
      <c r="E160" s="202" t="s">
        <v>5514</v>
      </c>
      <c r="F160" s="202" t="s">
        <v>5515</v>
      </c>
      <c r="G160" s="200"/>
      <c r="H160" s="200"/>
      <c r="I160" s="203"/>
      <c r="J160" s="204">
        <f>BK160</f>
        <v>0</v>
      </c>
      <c r="K160" s="200"/>
      <c r="L160" s="205"/>
      <c r="M160" s="206"/>
      <c r="N160" s="207"/>
      <c r="O160" s="207"/>
      <c r="P160" s="208">
        <f>P161+P173+P187+P194+P225+P227+P230</f>
        <v>0</v>
      </c>
      <c r="Q160" s="207"/>
      <c r="R160" s="208">
        <f>R161+R173+R187+R194+R225+R227+R230</f>
        <v>0</v>
      </c>
      <c r="S160" s="207"/>
      <c r="T160" s="209">
        <f>T161+T173+T187+T194+T225+T227+T230</f>
        <v>0</v>
      </c>
      <c r="U160" s="12"/>
      <c r="V160" s="12"/>
      <c r="W160" s="12"/>
      <c r="X160" s="12"/>
      <c r="Y160" s="12"/>
      <c r="Z160" s="12"/>
      <c r="AA160" s="12"/>
      <c r="AB160" s="12"/>
      <c r="AC160" s="12"/>
      <c r="AD160" s="12"/>
      <c r="AE160" s="12"/>
      <c r="AR160" s="210" t="s">
        <v>82</v>
      </c>
      <c r="AT160" s="211" t="s">
        <v>73</v>
      </c>
      <c r="AU160" s="211" t="s">
        <v>74</v>
      </c>
      <c r="AY160" s="210" t="s">
        <v>197</v>
      </c>
      <c r="BK160" s="212">
        <f>BK161+BK173+BK187+BK194+BK225+BK227+BK230</f>
        <v>0</v>
      </c>
    </row>
    <row r="161" s="12" customFormat="1" ht="22.8" customHeight="1">
      <c r="A161" s="12"/>
      <c r="B161" s="199"/>
      <c r="C161" s="200"/>
      <c r="D161" s="201" t="s">
        <v>73</v>
      </c>
      <c r="E161" s="213" t="s">
        <v>4716</v>
      </c>
      <c r="F161" s="213" t="s">
        <v>5516</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5517</v>
      </c>
      <c r="F162" s="217" t="s">
        <v>5518</v>
      </c>
      <c r="G162" s="218" t="s">
        <v>4312</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1443</v>
      </c>
    </row>
    <row r="163" s="2" customFormat="1" ht="16.5" customHeight="1">
      <c r="A163" s="41"/>
      <c r="B163" s="42"/>
      <c r="C163" s="215" t="s">
        <v>482</v>
      </c>
      <c r="D163" s="215" t="s">
        <v>199</v>
      </c>
      <c r="E163" s="216" t="s">
        <v>5519</v>
      </c>
      <c r="F163" s="217" t="s">
        <v>5520</v>
      </c>
      <c r="G163" s="218" t="s">
        <v>4312</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1459</v>
      </c>
    </row>
    <row r="164" s="2" customFormat="1" ht="16.5" customHeight="1">
      <c r="A164" s="41"/>
      <c r="B164" s="42"/>
      <c r="C164" s="215" t="s">
        <v>489</v>
      </c>
      <c r="D164" s="215" t="s">
        <v>199</v>
      </c>
      <c r="E164" s="216" t="s">
        <v>5521</v>
      </c>
      <c r="F164" s="217" t="s">
        <v>5522</v>
      </c>
      <c r="G164" s="218" t="s">
        <v>4312</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1474</v>
      </c>
    </row>
    <row r="165" s="2" customFormat="1" ht="16.5" customHeight="1">
      <c r="A165" s="41"/>
      <c r="B165" s="42"/>
      <c r="C165" s="215" t="s">
        <v>495</v>
      </c>
      <c r="D165" s="215" t="s">
        <v>199</v>
      </c>
      <c r="E165" s="216" t="s">
        <v>5523</v>
      </c>
      <c r="F165" s="217" t="s">
        <v>5524</v>
      </c>
      <c r="G165" s="218" t="s">
        <v>4312</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1495</v>
      </c>
    </row>
    <row r="166" s="2" customFormat="1" ht="16.5" customHeight="1">
      <c r="A166" s="41"/>
      <c r="B166" s="42"/>
      <c r="C166" s="215" t="s">
        <v>500</v>
      </c>
      <c r="D166" s="215" t="s">
        <v>199</v>
      </c>
      <c r="E166" s="216" t="s">
        <v>5525</v>
      </c>
      <c r="F166" s="217" t="s">
        <v>5526</v>
      </c>
      <c r="G166" s="218" t="s">
        <v>4312</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1510</v>
      </c>
    </row>
    <row r="167" s="2" customFormat="1" ht="16.5" customHeight="1">
      <c r="A167" s="41"/>
      <c r="B167" s="42"/>
      <c r="C167" s="215" t="s">
        <v>505</v>
      </c>
      <c r="D167" s="215" t="s">
        <v>199</v>
      </c>
      <c r="E167" s="216" t="s">
        <v>5527</v>
      </c>
      <c r="F167" s="217" t="s">
        <v>5528</v>
      </c>
      <c r="G167" s="218" t="s">
        <v>4312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1523</v>
      </c>
    </row>
    <row r="168" s="2" customFormat="1" ht="16.5" customHeight="1">
      <c r="A168" s="41"/>
      <c r="B168" s="42"/>
      <c r="C168" s="215" t="s">
        <v>510</v>
      </c>
      <c r="D168" s="215" t="s">
        <v>199</v>
      </c>
      <c r="E168" s="216" t="s">
        <v>5529</v>
      </c>
      <c r="F168" s="217" t="s">
        <v>5530</v>
      </c>
      <c r="G168" s="218" t="s">
        <v>4312</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1534</v>
      </c>
    </row>
    <row r="169" s="2" customFormat="1" ht="16.5" customHeight="1">
      <c r="A169" s="41"/>
      <c r="B169" s="42"/>
      <c r="C169" s="215" t="s">
        <v>514</v>
      </c>
      <c r="D169" s="215" t="s">
        <v>199</v>
      </c>
      <c r="E169" s="216" t="s">
        <v>5531</v>
      </c>
      <c r="F169" s="217" t="s">
        <v>5532</v>
      </c>
      <c r="G169" s="218" t="s">
        <v>4312</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1544</v>
      </c>
    </row>
    <row r="170" s="2" customFormat="1" ht="16.5" customHeight="1">
      <c r="A170" s="41"/>
      <c r="B170" s="42"/>
      <c r="C170" s="215" t="s">
        <v>523</v>
      </c>
      <c r="D170" s="215" t="s">
        <v>199</v>
      </c>
      <c r="E170" s="216" t="s">
        <v>5533</v>
      </c>
      <c r="F170" s="217" t="s">
        <v>5534</v>
      </c>
      <c r="G170" s="218" t="s">
        <v>4312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1559</v>
      </c>
    </row>
    <row r="171" s="2" customFormat="1" ht="16.5" customHeight="1">
      <c r="A171" s="41"/>
      <c r="B171" s="42"/>
      <c r="C171" s="215" t="s">
        <v>532</v>
      </c>
      <c r="D171" s="215" t="s">
        <v>199</v>
      </c>
      <c r="E171" s="216" t="s">
        <v>5535</v>
      </c>
      <c r="F171" s="217" t="s">
        <v>5536</v>
      </c>
      <c r="G171" s="218" t="s">
        <v>4312</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1573</v>
      </c>
    </row>
    <row r="172" s="2" customFormat="1" ht="16.5" customHeight="1">
      <c r="A172" s="41"/>
      <c r="B172" s="42"/>
      <c r="C172" s="215" t="s">
        <v>1047</v>
      </c>
      <c r="D172" s="215" t="s">
        <v>199</v>
      </c>
      <c r="E172" s="216" t="s">
        <v>5537</v>
      </c>
      <c r="F172" s="217" t="s">
        <v>5538</v>
      </c>
      <c r="G172" s="218" t="s">
        <v>4312</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1588</v>
      </c>
    </row>
    <row r="173" s="12" customFormat="1" ht="22.8" customHeight="1">
      <c r="A173" s="12"/>
      <c r="B173" s="199"/>
      <c r="C173" s="200"/>
      <c r="D173" s="201" t="s">
        <v>73</v>
      </c>
      <c r="E173" s="213" t="s">
        <v>4722</v>
      </c>
      <c r="F173" s="213" t="s">
        <v>5539</v>
      </c>
      <c r="G173" s="200"/>
      <c r="H173" s="200"/>
      <c r="I173" s="203"/>
      <c r="J173" s="214">
        <f>BK173</f>
        <v>0</v>
      </c>
      <c r="K173" s="200"/>
      <c r="L173" s="205"/>
      <c r="M173" s="206"/>
      <c r="N173" s="207"/>
      <c r="O173" s="207"/>
      <c r="P173" s="208">
        <f>SUM(P174:P186)</f>
        <v>0</v>
      </c>
      <c r="Q173" s="207"/>
      <c r="R173" s="208">
        <f>SUM(R174:R186)</f>
        <v>0</v>
      </c>
      <c r="S173" s="207"/>
      <c r="T173" s="209">
        <f>SUM(T174:T186)</f>
        <v>0</v>
      </c>
      <c r="U173" s="12"/>
      <c r="V173" s="12"/>
      <c r="W173" s="12"/>
      <c r="X173" s="12"/>
      <c r="Y173" s="12"/>
      <c r="Z173" s="12"/>
      <c r="AA173" s="12"/>
      <c r="AB173" s="12"/>
      <c r="AC173" s="12"/>
      <c r="AD173" s="12"/>
      <c r="AE173" s="12"/>
      <c r="AR173" s="210" t="s">
        <v>82</v>
      </c>
      <c r="AT173" s="211" t="s">
        <v>73</v>
      </c>
      <c r="AU173" s="211" t="s">
        <v>82</v>
      </c>
      <c r="AY173" s="210" t="s">
        <v>197</v>
      </c>
      <c r="BK173" s="212">
        <f>SUM(BK174:BK186)</f>
        <v>0</v>
      </c>
    </row>
    <row r="174" s="2" customFormat="1" ht="33" customHeight="1">
      <c r="A174" s="41"/>
      <c r="B174" s="42"/>
      <c r="C174" s="215" t="s">
        <v>1058</v>
      </c>
      <c r="D174" s="215" t="s">
        <v>199</v>
      </c>
      <c r="E174" s="216" t="s">
        <v>5540</v>
      </c>
      <c r="F174" s="217" t="s">
        <v>5541</v>
      </c>
      <c r="G174" s="218" t="s">
        <v>4312</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1600</v>
      </c>
    </row>
    <row r="175" s="2" customFormat="1" ht="33" customHeight="1">
      <c r="A175" s="41"/>
      <c r="B175" s="42"/>
      <c r="C175" s="215" t="s">
        <v>1064</v>
      </c>
      <c r="D175" s="215" t="s">
        <v>199</v>
      </c>
      <c r="E175" s="216" t="s">
        <v>5542</v>
      </c>
      <c r="F175" s="217" t="s">
        <v>5543</v>
      </c>
      <c r="G175" s="218" t="s">
        <v>4312</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1609</v>
      </c>
    </row>
    <row r="176" s="2" customFormat="1" ht="33" customHeight="1">
      <c r="A176" s="41"/>
      <c r="B176" s="42"/>
      <c r="C176" s="215" t="s">
        <v>1089</v>
      </c>
      <c r="D176" s="215" t="s">
        <v>199</v>
      </c>
      <c r="E176" s="216" t="s">
        <v>5544</v>
      </c>
      <c r="F176" s="217" t="s">
        <v>5545</v>
      </c>
      <c r="G176" s="218" t="s">
        <v>4312</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5546</v>
      </c>
      <c r="F177" s="217" t="s">
        <v>5547</v>
      </c>
      <c r="G177" s="218" t="s">
        <v>5381</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1640</v>
      </c>
    </row>
    <row r="178" s="2" customFormat="1">
      <c r="A178" s="41"/>
      <c r="B178" s="42"/>
      <c r="C178" s="43"/>
      <c r="D178" s="235" t="s">
        <v>4098</v>
      </c>
      <c r="E178" s="43"/>
      <c r="F178" s="295" t="s">
        <v>5548</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4098</v>
      </c>
      <c r="AU178" s="20" t="s">
        <v>84</v>
      </c>
    </row>
    <row r="179" s="2" customFormat="1" ht="16.5" customHeight="1">
      <c r="A179" s="41"/>
      <c r="B179" s="42"/>
      <c r="C179" s="215" t="s">
        <v>1116</v>
      </c>
      <c r="D179" s="215" t="s">
        <v>199</v>
      </c>
      <c r="E179" s="216" t="s">
        <v>5549</v>
      </c>
      <c r="F179" s="217" t="s">
        <v>5550</v>
      </c>
      <c r="G179" s="218" t="s">
        <v>4312</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1671</v>
      </c>
    </row>
    <row r="180" s="2" customFormat="1">
      <c r="A180" s="41"/>
      <c r="B180" s="42"/>
      <c r="C180" s="43"/>
      <c r="D180" s="235" t="s">
        <v>4098</v>
      </c>
      <c r="E180" s="43"/>
      <c r="F180" s="295" t="s">
        <v>5548</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4098</v>
      </c>
      <c r="AU180" s="20" t="s">
        <v>84</v>
      </c>
    </row>
    <row r="181" s="2" customFormat="1" ht="16.5" customHeight="1">
      <c r="A181" s="41"/>
      <c r="B181" s="42"/>
      <c r="C181" s="215" t="s">
        <v>1122</v>
      </c>
      <c r="D181" s="215" t="s">
        <v>199</v>
      </c>
      <c r="E181" s="216" t="s">
        <v>5551</v>
      </c>
      <c r="F181" s="217" t="s">
        <v>5552</v>
      </c>
      <c r="G181" s="218" t="s">
        <v>202</v>
      </c>
      <c r="H181" s="219">
        <v>500</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1690</v>
      </c>
    </row>
    <row r="182" s="2" customFormat="1">
      <c r="A182" s="41"/>
      <c r="B182" s="42"/>
      <c r="C182" s="43"/>
      <c r="D182" s="235" t="s">
        <v>4098</v>
      </c>
      <c r="E182" s="43"/>
      <c r="F182" s="295" t="s">
        <v>5548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4098</v>
      </c>
      <c r="AU182" s="20" t="s">
        <v>84</v>
      </c>
    </row>
    <row r="183" s="2" customFormat="1" ht="16.5" customHeight="1">
      <c r="A183" s="41"/>
      <c r="B183" s="42"/>
      <c r="C183" s="215" t="s">
        <v>1127</v>
      </c>
      <c r="D183" s="215" t="s">
        <v>199</v>
      </c>
      <c r="E183" s="216" t="s">
        <v>5553</v>
      </c>
      <c r="F183" s="217" t="s">
        <v>5554</v>
      </c>
      <c r="G183" s="218" t="s">
        <v>5381</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1702</v>
      </c>
    </row>
    <row r="184" s="2" customFormat="1">
      <c r="A184" s="41"/>
      <c r="B184" s="42"/>
      <c r="C184" s="43"/>
      <c r="D184" s="235" t="s">
        <v>4098</v>
      </c>
      <c r="E184" s="43"/>
      <c r="F184" s="295" t="s">
        <v>5548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4098</v>
      </c>
      <c r="AU184" s="20" t="s">
        <v>84</v>
      </c>
    </row>
    <row r="185" s="2" customFormat="1" ht="16.5" customHeight="1">
      <c r="A185" s="41"/>
      <c r="B185" s="42"/>
      <c r="C185" s="215" t="s">
        <v>1146</v>
      </c>
      <c r="D185" s="215" t="s">
        <v>199</v>
      </c>
      <c r="E185" s="216" t="s">
        <v>5555</v>
      </c>
      <c r="F185" s="217" t="s">
        <v>5556</v>
      </c>
      <c r="G185" s="218" t="s">
        <v>4312</v>
      </c>
      <c r="H185" s="219">
        <v>10000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1720</v>
      </c>
    </row>
    <row r="186" s="2" customFormat="1">
      <c r="A186" s="41"/>
      <c r="B186" s="42"/>
      <c r="C186" s="43"/>
      <c r="D186" s="235" t="s">
        <v>4098</v>
      </c>
      <c r="E186" s="43"/>
      <c r="F186" s="295" t="s">
        <v>5548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4098</v>
      </c>
      <c r="AU186" s="20" t="s">
        <v>84</v>
      </c>
    </row>
    <row r="187" s="12" customFormat="1" ht="22.8" customHeight="1">
      <c r="A187" s="12"/>
      <c r="B187" s="199"/>
      <c r="C187" s="200"/>
      <c r="D187" s="201" t="s">
        <v>73</v>
      </c>
      <c r="E187" s="213" t="s">
        <v>4734</v>
      </c>
      <c r="F187" s="213" t="s">
        <v>5557</v>
      </c>
      <c r="G187" s="200"/>
      <c r="H187" s="200"/>
      <c r="I187" s="203"/>
      <c r="J187" s="214">
        <f>BK187</f>
        <v>0</v>
      </c>
      <c r="K187" s="200"/>
      <c r="L187" s="205"/>
      <c r="M187" s="206"/>
      <c r="N187" s="207"/>
      <c r="O187" s="207"/>
      <c r="P187" s="208">
        <f>SUM(P188:P193)</f>
        <v>0</v>
      </c>
      <c r="Q187" s="207"/>
      <c r="R187" s="208">
        <f>SUM(R188:R193)</f>
        <v>0</v>
      </c>
      <c r="S187" s="207"/>
      <c r="T187" s="209">
        <f>SUM(T188:T193)</f>
        <v>0</v>
      </c>
      <c r="U187" s="12"/>
      <c r="V187" s="12"/>
      <c r="W187" s="12"/>
      <c r="X187" s="12"/>
      <c r="Y187" s="12"/>
      <c r="Z187" s="12"/>
      <c r="AA187" s="12"/>
      <c r="AB187" s="12"/>
      <c r="AC187" s="12"/>
      <c r="AD187" s="12"/>
      <c r="AE187" s="12"/>
      <c r="AR187" s="210" t="s">
        <v>82</v>
      </c>
      <c r="AT187" s="211" t="s">
        <v>73</v>
      </c>
      <c r="AU187" s="211" t="s">
        <v>82</v>
      </c>
      <c r="AY187" s="210" t="s">
        <v>197</v>
      </c>
      <c r="BK187" s="212">
        <f>SUM(BK188:BK193)</f>
        <v>0</v>
      </c>
    </row>
    <row r="188" s="2" customFormat="1" ht="16.5" customHeight="1">
      <c r="A188" s="41"/>
      <c r="B188" s="42"/>
      <c r="C188" s="215" t="s">
        <v>1153</v>
      </c>
      <c r="D188" s="215" t="s">
        <v>199</v>
      </c>
      <c r="E188" s="216" t="s">
        <v>5558</v>
      </c>
      <c r="F188" s="217" t="s">
        <v>5559</v>
      </c>
      <c r="G188" s="218" t="s">
        <v>4312</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1737</v>
      </c>
    </row>
    <row r="189" s="2" customFormat="1">
      <c r="A189" s="41"/>
      <c r="B189" s="42"/>
      <c r="C189" s="43"/>
      <c r="D189" s="235" t="s">
        <v>4098</v>
      </c>
      <c r="E189" s="43"/>
      <c r="F189" s="295" t="s">
        <v>5560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4098</v>
      </c>
      <c r="AU189" s="20" t="s">
        <v>84</v>
      </c>
    </row>
    <row r="190" s="2" customFormat="1" ht="16.5" customHeight="1">
      <c r="A190" s="41"/>
      <c r="B190" s="42"/>
      <c r="C190" s="215" t="s">
        <v>1168</v>
      </c>
      <c r="D190" s="215" t="s">
        <v>199</v>
      </c>
      <c r="E190" s="216" t="s">
        <v>5561</v>
      </c>
      <c r="F190" s="217" t="s">
        <v>5562</v>
      </c>
      <c r="G190" s="218" t="s">
        <v>4312</v>
      </c>
      <c r="H190" s="219">
        <v>12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1755</v>
      </c>
    </row>
    <row r="191" s="2" customFormat="1">
      <c r="A191" s="41"/>
      <c r="B191" s="42"/>
      <c r="C191" s="43"/>
      <c r="D191" s="235" t="s">
        <v>4098</v>
      </c>
      <c r="E191" s="43"/>
      <c r="F191" s="295" t="s">
        <v>5560</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4098</v>
      </c>
      <c r="AU191" s="20" t="s">
        <v>84</v>
      </c>
    </row>
    <row r="192" s="2" customFormat="1" ht="16.5" customHeight="1">
      <c r="A192" s="41"/>
      <c r="B192" s="42"/>
      <c r="C192" s="215" t="s">
        <v>1178</v>
      </c>
      <c r="D192" s="215" t="s">
        <v>199</v>
      </c>
      <c r="E192" s="216" t="s">
        <v>5563</v>
      </c>
      <c r="F192" s="217" t="s">
        <v>5564</v>
      </c>
      <c r="G192" s="218" t="s">
        <v>4312</v>
      </c>
      <c r="H192" s="219">
        <v>9</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1769</v>
      </c>
    </row>
    <row r="193" s="2" customFormat="1" ht="16.5" customHeight="1">
      <c r="A193" s="41"/>
      <c r="B193" s="42"/>
      <c r="C193" s="215" t="s">
        <v>1183</v>
      </c>
      <c r="D193" s="215" t="s">
        <v>199</v>
      </c>
      <c r="E193" s="216" t="s">
        <v>5565</v>
      </c>
      <c r="F193" s="217" t="s">
        <v>5566</v>
      </c>
      <c r="G193" s="218" t="s">
        <v>4312</v>
      </c>
      <c r="H193" s="219">
        <v>18</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1792</v>
      </c>
    </row>
    <row r="194" s="12" customFormat="1" ht="22.8" customHeight="1">
      <c r="A194" s="12"/>
      <c r="B194" s="199"/>
      <c r="C194" s="200"/>
      <c r="D194" s="201" t="s">
        <v>73</v>
      </c>
      <c r="E194" s="213" t="s">
        <v>4764</v>
      </c>
      <c r="F194" s="213" t="s">
        <v>5567</v>
      </c>
      <c r="G194" s="200"/>
      <c r="H194" s="200"/>
      <c r="I194" s="203"/>
      <c r="J194" s="214">
        <f>BK194</f>
        <v>0</v>
      </c>
      <c r="K194" s="200"/>
      <c r="L194" s="205"/>
      <c r="M194" s="206"/>
      <c r="N194" s="207"/>
      <c r="O194" s="207"/>
      <c r="P194" s="208">
        <f>P195+P204+P213+P222</f>
        <v>0</v>
      </c>
      <c r="Q194" s="207"/>
      <c r="R194" s="208">
        <f>R195+R204+R213+R222</f>
        <v>0</v>
      </c>
      <c r="S194" s="207"/>
      <c r="T194" s="209">
        <f>T195+T204+T213+T222</f>
        <v>0</v>
      </c>
      <c r="U194" s="12"/>
      <c r="V194" s="12"/>
      <c r="W194" s="12"/>
      <c r="X194" s="12"/>
      <c r="Y194" s="12"/>
      <c r="Z194" s="12"/>
      <c r="AA194" s="12"/>
      <c r="AB194" s="12"/>
      <c r="AC194" s="12"/>
      <c r="AD194" s="12"/>
      <c r="AE194" s="12"/>
      <c r="AR194" s="210" t="s">
        <v>82</v>
      </c>
      <c r="AT194" s="211" t="s">
        <v>73</v>
      </c>
      <c r="AU194" s="211" t="s">
        <v>82</v>
      </c>
      <c r="AY194" s="210" t="s">
        <v>197</v>
      </c>
      <c r="BK194" s="212">
        <f>BK195+BK204+BK213+BK222</f>
        <v>0</v>
      </c>
    </row>
    <row r="195" s="12" customFormat="1" ht="20.88" customHeight="1">
      <c r="A195" s="12"/>
      <c r="B195" s="199"/>
      <c r="C195" s="200"/>
      <c r="D195" s="201" t="s">
        <v>73</v>
      </c>
      <c r="E195" s="213" t="s">
        <v>5568</v>
      </c>
      <c r="F195" s="213" t="s">
        <v>5568</v>
      </c>
      <c r="G195" s="200"/>
      <c r="H195" s="200"/>
      <c r="I195" s="203"/>
      <c r="J195" s="214">
        <f>BK195</f>
        <v>0</v>
      </c>
      <c r="K195" s="200"/>
      <c r="L195" s="205"/>
      <c r="M195" s="206"/>
      <c r="N195" s="207"/>
      <c r="O195" s="207"/>
      <c r="P195" s="208">
        <f>SUM(P196:P203)</f>
        <v>0</v>
      </c>
      <c r="Q195" s="207"/>
      <c r="R195" s="208">
        <f>SUM(R196:R203)</f>
        <v>0</v>
      </c>
      <c r="S195" s="207"/>
      <c r="T195" s="209">
        <f>SUM(T196:T203)</f>
        <v>0</v>
      </c>
      <c r="U195" s="12"/>
      <c r="V195" s="12"/>
      <c r="W195" s="12"/>
      <c r="X195" s="12"/>
      <c r="Y195" s="12"/>
      <c r="Z195" s="12"/>
      <c r="AA195" s="12"/>
      <c r="AB195" s="12"/>
      <c r="AC195" s="12"/>
      <c r="AD195" s="12"/>
      <c r="AE195" s="12"/>
      <c r="AR195" s="210" t="s">
        <v>82</v>
      </c>
      <c r="AT195" s="211" t="s">
        <v>73</v>
      </c>
      <c r="AU195" s="211" t="s">
        <v>84</v>
      </c>
      <c r="AY195" s="210" t="s">
        <v>197</v>
      </c>
      <c r="BK195" s="212">
        <f>SUM(BK196:BK203)</f>
        <v>0</v>
      </c>
    </row>
    <row r="196" s="2" customFormat="1" ht="16.5" customHeight="1">
      <c r="A196" s="41"/>
      <c r="B196" s="42"/>
      <c r="C196" s="215" t="s">
        <v>1189</v>
      </c>
      <c r="D196" s="215" t="s">
        <v>199</v>
      </c>
      <c r="E196" s="216" t="s">
        <v>5569</v>
      </c>
      <c r="F196" s="217" t="s">
        <v>5570</v>
      </c>
      <c r="G196" s="218" t="s">
        <v>4312</v>
      </c>
      <c r="H196" s="219">
        <v>2</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160</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1804</v>
      </c>
    </row>
    <row r="197" s="2" customFormat="1" ht="16.5" customHeight="1">
      <c r="A197" s="41"/>
      <c r="B197" s="42"/>
      <c r="C197" s="215" t="s">
        <v>1205</v>
      </c>
      <c r="D197" s="215" t="s">
        <v>199</v>
      </c>
      <c r="E197" s="216" t="s">
        <v>5571</v>
      </c>
      <c r="F197" s="217" t="s">
        <v>5572</v>
      </c>
      <c r="G197" s="218" t="s">
        <v>4312</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1827</v>
      </c>
    </row>
    <row r="198" s="2" customFormat="1" ht="16.5" customHeight="1">
      <c r="A198" s="41"/>
      <c r="B198" s="42"/>
      <c r="C198" s="215" t="s">
        <v>1211</v>
      </c>
      <c r="D198" s="215" t="s">
        <v>199</v>
      </c>
      <c r="E198" s="216" t="s">
        <v>5573</v>
      </c>
      <c r="F198" s="217" t="s">
        <v>5574</v>
      </c>
      <c r="G198" s="218" t="s">
        <v>4312</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1835</v>
      </c>
    </row>
    <row r="199" s="2" customFormat="1" ht="16.5" customHeight="1">
      <c r="A199" s="41"/>
      <c r="B199" s="42"/>
      <c r="C199" s="215" t="s">
        <v>1223</v>
      </c>
      <c r="D199" s="215" t="s">
        <v>199</v>
      </c>
      <c r="E199" s="216" t="s">
        <v>5575</v>
      </c>
      <c r="F199" s="217" t="s">
        <v>5576</v>
      </c>
      <c r="G199" s="218" t="s">
        <v>4312</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1852</v>
      </c>
    </row>
    <row r="200" s="2" customFormat="1" ht="33" customHeight="1">
      <c r="A200" s="41"/>
      <c r="B200" s="42"/>
      <c r="C200" s="215" t="s">
        <v>1228</v>
      </c>
      <c r="D200" s="215" t="s">
        <v>199</v>
      </c>
      <c r="E200" s="216" t="s">
        <v>5577</v>
      </c>
      <c r="F200" s="217" t="s">
        <v>5578</v>
      </c>
      <c r="G200" s="218" t="s">
        <v>4312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1860</v>
      </c>
    </row>
    <row r="201" s="2" customFormat="1" ht="24.15" customHeight="1">
      <c r="A201" s="41"/>
      <c r="B201" s="42"/>
      <c r="C201" s="215" t="s">
        <v>1234</v>
      </c>
      <c r="D201" s="215" t="s">
        <v>199</v>
      </c>
      <c r="E201" s="216" t="s">
        <v>5579</v>
      </c>
      <c r="F201" s="217" t="s">
        <v>5580</v>
      </c>
      <c r="G201" s="218" t="s">
        <v>4312</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1868</v>
      </c>
    </row>
    <row r="202" s="2" customFormat="1" ht="16.5" customHeight="1">
      <c r="A202" s="41"/>
      <c r="B202" s="42"/>
      <c r="C202" s="215" t="s">
        <v>1240</v>
      </c>
      <c r="D202" s="215" t="s">
        <v>199</v>
      </c>
      <c r="E202" s="216" t="s">
        <v>5581</v>
      </c>
      <c r="F202" s="217" t="s">
        <v>5582</v>
      </c>
      <c r="G202" s="218" t="s">
        <v>5381</v>
      </c>
      <c r="H202" s="219">
        <v>8</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1880</v>
      </c>
    </row>
    <row r="203" s="2" customFormat="1" ht="16.5" customHeight="1">
      <c r="A203" s="41"/>
      <c r="B203" s="42"/>
      <c r="C203" s="215" t="s">
        <v>1252</v>
      </c>
      <c r="D203" s="215" t="s">
        <v>199</v>
      </c>
      <c r="E203" s="216" t="s">
        <v>5583</v>
      </c>
      <c r="F203" s="217" t="s">
        <v>5584</v>
      </c>
      <c r="G203" s="218" t="s">
        <v>5381</v>
      </c>
      <c r="H203" s="219">
        <v>10</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1888</v>
      </c>
    </row>
    <row r="204" s="12" customFormat="1" ht="20.88" customHeight="1">
      <c r="A204" s="12"/>
      <c r="B204" s="199"/>
      <c r="C204" s="200"/>
      <c r="D204" s="201" t="s">
        <v>73</v>
      </c>
      <c r="E204" s="213" t="s">
        <v>5585</v>
      </c>
      <c r="F204" s="213" t="s">
        <v>5585</v>
      </c>
      <c r="G204" s="200"/>
      <c r="H204" s="200"/>
      <c r="I204" s="203"/>
      <c r="J204" s="214">
        <f>BK204</f>
        <v>0</v>
      </c>
      <c r="K204" s="200"/>
      <c r="L204" s="205"/>
      <c r="M204" s="206"/>
      <c r="N204" s="207"/>
      <c r="O204" s="207"/>
      <c r="P204" s="208">
        <f>SUM(P205:P212)</f>
        <v>0</v>
      </c>
      <c r="Q204" s="207"/>
      <c r="R204" s="208">
        <f>SUM(R205:R212)</f>
        <v>0</v>
      </c>
      <c r="S204" s="207"/>
      <c r="T204" s="209">
        <f>SUM(T205:T212)</f>
        <v>0</v>
      </c>
      <c r="U204" s="12"/>
      <c r="V204" s="12"/>
      <c r="W204" s="12"/>
      <c r="X204" s="12"/>
      <c r="Y204" s="12"/>
      <c r="Z204" s="12"/>
      <c r="AA204" s="12"/>
      <c r="AB204" s="12"/>
      <c r="AC204" s="12"/>
      <c r="AD204" s="12"/>
      <c r="AE204" s="12"/>
      <c r="AR204" s="210" t="s">
        <v>82</v>
      </c>
      <c r="AT204" s="211" t="s">
        <v>73</v>
      </c>
      <c r="AU204" s="211" t="s">
        <v>84</v>
      </c>
      <c r="AY204" s="210" t="s">
        <v>197</v>
      </c>
      <c r="BK204" s="212">
        <f>SUM(BK205:BK212)</f>
        <v>0</v>
      </c>
    </row>
    <row r="205" s="2" customFormat="1" ht="16.5" customHeight="1">
      <c r="A205" s="41"/>
      <c r="B205" s="42"/>
      <c r="C205" s="215" t="s">
        <v>1259</v>
      </c>
      <c r="D205" s="215" t="s">
        <v>199</v>
      </c>
      <c r="E205" s="216" t="s">
        <v>5586</v>
      </c>
      <c r="F205" s="217" t="s">
        <v>5587</v>
      </c>
      <c r="G205" s="218" t="s">
        <v>4312</v>
      </c>
      <c r="H205" s="219">
        <v>2</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160</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1900</v>
      </c>
    </row>
    <row r="206" s="2" customFormat="1" ht="16.5" customHeight="1">
      <c r="A206" s="41"/>
      <c r="B206" s="42"/>
      <c r="C206" s="215" t="s">
        <v>1264</v>
      </c>
      <c r="D206" s="215" t="s">
        <v>199</v>
      </c>
      <c r="E206" s="216" t="s">
        <v>5571</v>
      </c>
      <c r="F206" s="217" t="s">
        <v>5572</v>
      </c>
      <c r="G206" s="218" t="s">
        <v>4312</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1910</v>
      </c>
    </row>
    <row r="207" s="2" customFormat="1" ht="16.5" customHeight="1">
      <c r="A207" s="41"/>
      <c r="B207" s="42"/>
      <c r="C207" s="215" t="s">
        <v>1269</v>
      </c>
      <c r="D207" s="215" t="s">
        <v>199</v>
      </c>
      <c r="E207" s="216" t="s">
        <v>5588</v>
      </c>
      <c r="F207" s="217" t="s">
        <v>5589</v>
      </c>
      <c r="G207" s="218" t="s">
        <v>4312</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1920</v>
      </c>
    </row>
    <row r="208" s="2" customFormat="1" ht="16.5" customHeight="1">
      <c r="A208" s="41"/>
      <c r="B208" s="42"/>
      <c r="C208" s="215" t="s">
        <v>1274</v>
      </c>
      <c r="D208" s="215" t="s">
        <v>199</v>
      </c>
      <c r="E208" s="216" t="s">
        <v>5590</v>
      </c>
      <c r="F208" s="217" t="s">
        <v>5591</v>
      </c>
      <c r="G208" s="218" t="s">
        <v>4312</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1930</v>
      </c>
    </row>
    <row r="209" s="2" customFormat="1" ht="33" customHeight="1">
      <c r="A209" s="41"/>
      <c r="B209" s="42"/>
      <c r="C209" s="215" t="s">
        <v>1279</v>
      </c>
      <c r="D209" s="215" t="s">
        <v>199</v>
      </c>
      <c r="E209" s="216" t="s">
        <v>5592</v>
      </c>
      <c r="F209" s="217" t="s">
        <v>5593</v>
      </c>
      <c r="G209" s="218" t="s">
        <v>4312</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1941</v>
      </c>
    </row>
    <row r="210" s="2" customFormat="1" ht="24.15" customHeight="1">
      <c r="A210" s="41"/>
      <c r="B210" s="42"/>
      <c r="C210" s="215" t="s">
        <v>1359</v>
      </c>
      <c r="D210" s="215" t="s">
        <v>199</v>
      </c>
      <c r="E210" s="216" t="s">
        <v>5594</v>
      </c>
      <c r="F210" s="217" t="s">
        <v>5595</v>
      </c>
      <c r="G210" s="218" t="s">
        <v>4312</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1955</v>
      </c>
    </row>
    <row r="211" s="2" customFormat="1" ht="16.5" customHeight="1">
      <c r="A211" s="41"/>
      <c r="B211" s="42"/>
      <c r="C211" s="215" t="s">
        <v>1365</v>
      </c>
      <c r="D211" s="215" t="s">
        <v>199</v>
      </c>
      <c r="E211" s="216" t="s">
        <v>5581</v>
      </c>
      <c r="F211" s="217" t="s">
        <v>5582</v>
      </c>
      <c r="G211" s="218" t="s">
        <v>5381</v>
      </c>
      <c r="H211" s="219">
        <v>8</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1969</v>
      </c>
    </row>
    <row r="212" s="2" customFormat="1" ht="16.5" customHeight="1">
      <c r="A212" s="41"/>
      <c r="B212" s="42"/>
      <c r="C212" s="215" t="s">
        <v>1371</v>
      </c>
      <c r="D212" s="215" t="s">
        <v>199</v>
      </c>
      <c r="E212" s="216" t="s">
        <v>5596</v>
      </c>
      <c r="F212" s="217" t="s">
        <v>5597</v>
      </c>
      <c r="G212" s="218" t="s">
        <v>5381</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1977</v>
      </c>
    </row>
    <row r="213" s="12" customFormat="1" ht="20.88" customHeight="1">
      <c r="A213" s="12"/>
      <c r="B213" s="199"/>
      <c r="C213" s="200"/>
      <c r="D213" s="201" t="s">
        <v>73</v>
      </c>
      <c r="E213" s="213" t="s">
        <v>5598</v>
      </c>
      <c r="F213" s="213" t="s">
        <v>5598</v>
      </c>
      <c r="G213" s="200"/>
      <c r="H213" s="200"/>
      <c r="I213" s="203"/>
      <c r="J213" s="214">
        <f>BK213</f>
        <v>0</v>
      </c>
      <c r="K213" s="200"/>
      <c r="L213" s="205"/>
      <c r="M213" s="206"/>
      <c r="N213" s="207"/>
      <c r="O213" s="207"/>
      <c r="P213" s="208">
        <f>SUM(P214:P221)</f>
        <v>0</v>
      </c>
      <c r="Q213" s="207"/>
      <c r="R213" s="208">
        <f>SUM(R214:R221)</f>
        <v>0</v>
      </c>
      <c r="S213" s="207"/>
      <c r="T213" s="209">
        <f>SUM(T214:T221)</f>
        <v>0</v>
      </c>
      <c r="U213" s="12"/>
      <c r="V213" s="12"/>
      <c r="W213" s="12"/>
      <c r="X213" s="12"/>
      <c r="Y213" s="12"/>
      <c r="Z213" s="12"/>
      <c r="AA213" s="12"/>
      <c r="AB213" s="12"/>
      <c r="AC213" s="12"/>
      <c r="AD213" s="12"/>
      <c r="AE213" s="12"/>
      <c r="AR213" s="210" t="s">
        <v>82</v>
      </c>
      <c r="AT213" s="211" t="s">
        <v>73</v>
      </c>
      <c r="AU213" s="211" t="s">
        <v>84</v>
      </c>
      <c r="AY213" s="210" t="s">
        <v>197</v>
      </c>
      <c r="BK213" s="212">
        <f>SUM(BK214:BK221)</f>
        <v>0</v>
      </c>
    </row>
    <row r="214" s="2" customFormat="1" ht="16.5" customHeight="1">
      <c r="A214" s="41"/>
      <c r="B214" s="42"/>
      <c r="C214" s="215" t="s">
        <v>1378</v>
      </c>
      <c r="D214" s="215" t="s">
        <v>199</v>
      </c>
      <c r="E214" s="216" t="s">
        <v>5599</v>
      </c>
      <c r="F214" s="217" t="s">
        <v>5600</v>
      </c>
      <c r="G214" s="218" t="s">
        <v>4312</v>
      </c>
      <c r="H214" s="219">
        <v>2</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160</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1990</v>
      </c>
    </row>
    <row r="215" s="2" customFormat="1" ht="16.5" customHeight="1">
      <c r="A215" s="41"/>
      <c r="B215" s="42"/>
      <c r="C215" s="215" t="s">
        <v>1383</v>
      </c>
      <c r="D215" s="215" t="s">
        <v>199</v>
      </c>
      <c r="E215" s="216" t="s">
        <v>5601</v>
      </c>
      <c r="F215" s="217" t="s">
        <v>5572</v>
      </c>
      <c r="G215" s="218" t="s">
        <v>4312</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2027</v>
      </c>
    </row>
    <row r="216" s="2" customFormat="1" ht="16.5" customHeight="1">
      <c r="A216" s="41"/>
      <c r="B216" s="42"/>
      <c r="C216" s="215" t="s">
        <v>1390</v>
      </c>
      <c r="D216" s="215" t="s">
        <v>199</v>
      </c>
      <c r="E216" s="216" t="s">
        <v>5602</v>
      </c>
      <c r="F216" s="217" t="s">
        <v>5603</v>
      </c>
      <c r="G216" s="218" t="s">
        <v>4312</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2045</v>
      </c>
    </row>
    <row r="217" s="2" customFormat="1" ht="16.5" customHeight="1">
      <c r="A217" s="41"/>
      <c r="B217" s="42"/>
      <c r="C217" s="215" t="s">
        <v>1399</v>
      </c>
      <c r="D217" s="215" t="s">
        <v>199</v>
      </c>
      <c r="E217" s="216" t="s">
        <v>5604</v>
      </c>
      <c r="F217" s="217" t="s">
        <v>5605</v>
      </c>
      <c r="G217" s="218" t="s">
        <v>4312</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2061</v>
      </c>
    </row>
    <row r="218" s="2" customFormat="1" ht="33" customHeight="1">
      <c r="A218" s="41"/>
      <c r="B218" s="42"/>
      <c r="C218" s="215" t="s">
        <v>1406</v>
      </c>
      <c r="D218" s="215" t="s">
        <v>199</v>
      </c>
      <c r="E218" s="216" t="s">
        <v>5606</v>
      </c>
      <c r="F218" s="217" t="s">
        <v>5607</v>
      </c>
      <c r="G218" s="218" t="s">
        <v>4312</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2074</v>
      </c>
    </row>
    <row r="219" s="2" customFormat="1" ht="24.15" customHeight="1">
      <c r="A219" s="41"/>
      <c r="B219" s="42"/>
      <c r="C219" s="215" t="s">
        <v>1411</v>
      </c>
      <c r="D219" s="215" t="s">
        <v>199</v>
      </c>
      <c r="E219" s="216" t="s">
        <v>5608</v>
      </c>
      <c r="F219" s="217" t="s">
        <v>5609</v>
      </c>
      <c r="G219" s="218" t="s">
        <v>4312</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2088</v>
      </c>
    </row>
    <row r="220" s="2" customFormat="1" ht="16.5" customHeight="1">
      <c r="A220" s="41"/>
      <c r="B220" s="42"/>
      <c r="C220" s="215" t="s">
        <v>1416</v>
      </c>
      <c r="D220" s="215" t="s">
        <v>199</v>
      </c>
      <c r="E220" s="216" t="s">
        <v>5581</v>
      </c>
      <c r="F220" s="217" t="s">
        <v>5582</v>
      </c>
      <c r="G220" s="218" t="s">
        <v>5381</v>
      </c>
      <c r="H220" s="219">
        <v>8</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2103</v>
      </c>
    </row>
    <row r="221" s="2" customFormat="1" ht="16.5" customHeight="1">
      <c r="A221" s="41"/>
      <c r="B221" s="42"/>
      <c r="C221" s="215" t="s">
        <v>1423</v>
      </c>
      <c r="D221" s="215" t="s">
        <v>199</v>
      </c>
      <c r="E221" s="216" t="s">
        <v>5610</v>
      </c>
      <c r="F221" s="217" t="s">
        <v>5611</v>
      </c>
      <c r="G221" s="218" t="s">
        <v>5381</v>
      </c>
      <c r="H221" s="219">
        <v>10</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2115</v>
      </c>
    </row>
    <row r="222" s="12" customFormat="1" ht="20.88" customHeight="1">
      <c r="A222" s="12"/>
      <c r="B222" s="199"/>
      <c r="C222" s="200"/>
      <c r="D222" s="201" t="s">
        <v>73</v>
      </c>
      <c r="E222" s="213" t="s">
        <v>5060</v>
      </c>
      <c r="F222" s="213" t="s">
        <v>5612</v>
      </c>
      <c r="G222" s="200"/>
      <c r="H222" s="200"/>
      <c r="I222" s="203"/>
      <c r="J222" s="214">
        <f>BK222</f>
        <v>0</v>
      </c>
      <c r="K222" s="200"/>
      <c r="L222" s="205"/>
      <c r="M222" s="206"/>
      <c r="N222" s="207"/>
      <c r="O222" s="207"/>
      <c r="P222" s="208">
        <f>SUM(P223:P224)</f>
        <v>0</v>
      </c>
      <c r="Q222" s="207"/>
      <c r="R222" s="208">
        <f>SUM(R223:R224)</f>
        <v>0</v>
      </c>
      <c r="S222" s="207"/>
      <c r="T222" s="209">
        <f>SUM(T223:T224)</f>
        <v>0</v>
      </c>
      <c r="U222" s="12"/>
      <c r="V222" s="12"/>
      <c r="W222" s="12"/>
      <c r="X222" s="12"/>
      <c r="Y222" s="12"/>
      <c r="Z222" s="12"/>
      <c r="AA222" s="12"/>
      <c r="AB222" s="12"/>
      <c r="AC222" s="12"/>
      <c r="AD222" s="12"/>
      <c r="AE222" s="12"/>
      <c r="AR222" s="210" t="s">
        <v>82</v>
      </c>
      <c r="AT222" s="211" t="s">
        <v>73</v>
      </c>
      <c r="AU222" s="211" t="s">
        <v>84</v>
      </c>
      <c r="AY222" s="210" t="s">
        <v>197</v>
      </c>
      <c r="BK222" s="212">
        <f>SUM(BK223:BK224)</f>
        <v>0</v>
      </c>
    </row>
    <row r="223" s="2" customFormat="1" ht="16.5" customHeight="1">
      <c r="A223" s="41"/>
      <c r="B223" s="42"/>
      <c r="C223" s="215" t="s">
        <v>1428</v>
      </c>
      <c r="D223" s="215" t="s">
        <v>199</v>
      </c>
      <c r="E223" s="216" t="s">
        <v>5613</v>
      </c>
      <c r="F223" s="217" t="s">
        <v>5614</v>
      </c>
      <c r="G223" s="218" t="s">
        <v>1591</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160</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2128</v>
      </c>
    </row>
    <row r="224" s="2" customFormat="1" ht="16.5" customHeight="1">
      <c r="A224" s="41"/>
      <c r="B224" s="42"/>
      <c r="C224" s="215" t="s">
        <v>1433</v>
      </c>
      <c r="D224" s="215" t="s">
        <v>199</v>
      </c>
      <c r="E224" s="216" t="s">
        <v>5615</v>
      </c>
      <c r="F224" s="217" t="s">
        <v>5616</v>
      </c>
      <c r="G224" s="218" t="s">
        <v>1591</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2140</v>
      </c>
    </row>
    <row r="225" s="12" customFormat="1" ht="22.8" customHeight="1">
      <c r="A225" s="12"/>
      <c r="B225" s="199"/>
      <c r="C225" s="200"/>
      <c r="D225" s="201" t="s">
        <v>73</v>
      </c>
      <c r="E225" s="213" t="s">
        <v>5105</v>
      </c>
      <c r="F225" s="213" t="s">
        <v>5617</v>
      </c>
      <c r="G225" s="200"/>
      <c r="H225" s="200"/>
      <c r="I225" s="203"/>
      <c r="J225" s="214">
        <f>BK225</f>
        <v>0</v>
      </c>
      <c r="K225" s="200"/>
      <c r="L225" s="205"/>
      <c r="M225" s="206"/>
      <c r="N225" s="207"/>
      <c r="O225" s="207"/>
      <c r="P225" s="208">
        <f>P226</f>
        <v>0</v>
      </c>
      <c r="Q225" s="207"/>
      <c r="R225" s="208">
        <f>R226</f>
        <v>0</v>
      </c>
      <c r="S225" s="207"/>
      <c r="T225" s="209">
        <f>T226</f>
        <v>0</v>
      </c>
      <c r="U225" s="12"/>
      <c r="V225" s="12"/>
      <c r="W225" s="12"/>
      <c r="X225" s="12"/>
      <c r="Y225" s="12"/>
      <c r="Z225" s="12"/>
      <c r="AA225" s="12"/>
      <c r="AB225" s="12"/>
      <c r="AC225" s="12"/>
      <c r="AD225" s="12"/>
      <c r="AE225" s="12"/>
      <c r="AR225" s="210" t="s">
        <v>82</v>
      </c>
      <c r="AT225" s="211" t="s">
        <v>73</v>
      </c>
      <c r="AU225" s="211" t="s">
        <v>82</v>
      </c>
      <c r="AY225" s="210" t="s">
        <v>197</v>
      </c>
      <c r="BK225" s="212">
        <f>BK226</f>
        <v>0</v>
      </c>
    </row>
    <row r="226" s="2" customFormat="1" ht="16.5" customHeight="1">
      <c r="A226" s="41"/>
      <c r="B226" s="42"/>
      <c r="C226" s="215" t="s">
        <v>1438</v>
      </c>
      <c r="D226" s="215" t="s">
        <v>199</v>
      </c>
      <c r="E226" s="216" t="s">
        <v>5618</v>
      </c>
      <c r="F226" s="217" t="s">
        <v>5619</v>
      </c>
      <c r="G226" s="218" t="s">
        <v>1591</v>
      </c>
      <c r="H226" s="219">
        <v>1</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2150</v>
      </c>
    </row>
    <row r="227" s="12" customFormat="1" ht="22.8" customHeight="1">
      <c r="A227" s="12"/>
      <c r="B227" s="199"/>
      <c r="C227" s="200"/>
      <c r="D227" s="201" t="s">
        <v>73</v>
      </c>
      <c r="E227" s="213" t="s">
        <v>4801</v>
      </c>
      <c r="F227" s="213" t="s">
        <v>5620</v>
      </c>
      <c r="G227" s="200"/>
      <c r="H227" s="200"/>
      <c r="I227" s="203"/>
      <c r="J227" s="214">
        <f>BK227</f>
        <v>0</v>
      </c>
      <c r="K227" s="200"/>
      <c r="L227" s="205"/>
      <c r="M227" s="206"/>
      <c r="N227" s="207"/>
      <c r="O227" s="207"/>
      <c r="P227" s="208">
        <f>SUM(P228:P229)</f>
        <v>0</v>
      </c>
      <c r="Q227" s="207"/>
      <c r="R227" s="208">
        <f>SUM(R228:R229)</f>
        <v>0</v>
      </c>
      <c r="S227" s="207"/>
      <c r="T227" s="209">
        <f>SUM(T228:T229)</f>
        <v>0</v>
      </c>
      <c r="U227" s="12"/>
      <c r="V227" s="12"/>
      <c r="W227" s="12"/>
      <c r="X227" s="12"/>
      <c r="Y227" s="12"/>
      <c r="Z227" s="12"/>
      <c r="AA227" s="12"/>
      <c r="AB227" s="12"/>
      <c r="AC227" s="12"/>
      <c r="AD227" s="12"/>
      <c r="AE227" s="12"/>
      <c r="AR227" s="210" t="s">
        <v>82</v>
      </c>
      <c r="AT227" s="211" t="s">
        <v>73</v>
      </c>
      <c r="AU227" s="211" t="s">
        <v>82</v>
      </c>
      <c r="AY227" s="210" t="s">
        <v>197</v>
      </c>
      <c r="BK227" s="212">
        <f>SUM(BK228:BK229)</f>
        <v>0</v>
      </c>
    </row>
    <row r="228" s="2" customFormat="1" ht="16.5" customHeight="1">
      <c r="A228" s="41"/>
      <c r="B228" s="42"/>
      <c r="C228" s="215" t="s">
        <v>1443</v>
      </c>
      <c r="D228" s="215" t="s">
        <v>199</v>
      </c>
      <c r="E228" s="216" t="s">
        <v>5621</v>
      </c>
      <c r="F228" s="217" t="s">
        <v>5622</v>
      </c>
      <c r="G228" s="218" t="s">
        <v>1591</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2160</v>
      </c>
    </row>
    <row r="229" s="2" customFormat="1" ht="16.5" customHeight="1">
      <c r="A229" s="41"/>
      <c r="B229" s="42"/>
      <c r="C229" s="215" t="s">
        <v>1451</v>
      </c>
      <c r="D229" s="215" t="s">
        <v>199</v>
      </c>
      <c r="E229" s="216" t="s">
        <v>5623</v>
      </c>
      <c r="F229" s="217" t="s">
        <v>5624</v>
      </c>
      <c r="G229" s="218" t="s">
        <v>1591</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2170</v>
      </c>
    </row>
    <row r="230" s="12" customFormat="1" ht="22.8" customHeight="1">
      <c r="A230" s="12"/>
      <c r="B230" s="199"/>
      <c r="C230" s="200"/>
      <c r="D230" s="201" t="s">
        <v>73</v>
      </c>
      <c r="E230" s="213" t="s">
        <v>4817</v>
      </c>
      <c r="F230" s="213" t="s">
        <v>4514</v>
      </c>
      <c r="G230" s="200"/>
      <c r="H230" s="200"/>
      <c r="I230" s="203"/>
      <c r="J230" s="214">
        <f>BK230</f>
        <v>0</v>
      </c>
      <c r="K230" s="200"/>
      <c r="L230" s="205"/>
      <c r="M230" s="206"/>
      <c r="N230" s="207"/>
      <c r="O230" s="207"/>
      <c r="P230" s="208">
        <f>SUM(P231:P237)</f>
        <v>0</v>
      </c>
      <c r="Q230" s="207"/>
      <c r="R230" s="208">
        <f>SUM(R231:R237)</f>
        <v>0</v>
      </c>
      <c r="S230" s="207"/>
      <c r="T230" s="209">
        <f>SUM(T231:T237)</f>
        <v>0</v>
      </c>
      <c r="U230" s="12"/>
      <c r="V230" s="12"/>
      <c r="W230" s="12"/>
      <c r="X230" s="12"/>
      <c r="Y230" s="12"/>
      <c r="Z230" s="12"/>
      <c r="AA230" s="12"/>
      <c r="AB230" s="12"/>
      <c r="AC230" s="12"/>
      <c r="AD230" s="12"/>
      <c r="AE230" s="12"/>
      <c r="AR230" s="210" t="s">
        <v>82</v>
      </c>
      <c r="AT230" s="211" t="s">
        <v>73</v>
      </c>
      <c r="AU230" s="211" t="s">
        <v>82</v>
      </c>
      <c r="AY230" s="210" t="s">
        <v>197</v>
      </c>
      <c r="BK230" s="212">
        <f>SUM(BK231:BK237)</f>
        <v>0</v>
      </c>
    </row>
    <row r="231" s="2" customFormat="1" ht="16.5" customHeight="1">
      <c r="A231" s="41"/>
      <c r="B231" s="42"/>
      <c r="C231" s="215" t="s">
        <v>1459</v>
      </c>
      <c r="D231" s="215" t="s">
        <v>199</v>
      </c>
      <c r="E231" s="216" t="s">
        <v>5625</v>
      </c>
      <c r="F231" s="217" t="s">
        <v>5626</v>
      </c>
      <c r="G231" s="218" t="s">
        <v>4312</v>
      </c>
      <c r="H231" s="219">
        <v>1</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2180</v>
      </c>
    </row>
    <row r="232" s="2" customFormat="1" ht="16.5" customHeight="1">
      <c r="A232" s="41"/>
      <c r="B232" s="42"/>
      <c r="C232" s="215" t="s">
        <v>1469</v>
      </c>
      <c r="D232" s="215" t="s">
        <v>199</v>
      </c>
      <c r="E232" s="216" t="s">
        <v>5627</v>
      </c>
      <c r="F232" s="217" t="s">
        <v>5628</v>
      </c>
      <c r="G232" s="218" t="s">
        <v>1591</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2195</v>
      </c>
    </row>
    <row r="233" s="2" customFormat="1" ht="16.5" customHeight="1">
      <c r="A233" s="41"/>
      <c r="B233" s="42"/>
      <c r="C233" s="215" t="s">
        <v>1474</v>
      </c>
      <c r="D233" s="215" t="s">
        <v>199</v>
      </c>
      <c r="E233" s="216" t="s">
        <v>5629</v>
      </c>
      <c r="F233" s="217" t="s">
        <v>5630</v>
      </c>
      <c r="G233" s="218" t="s">
        <v>409</v>
      </c>
      <c r="H233" s="219">
        <v>11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2208</v>
      </c>
    </row>
    <row r="234" s="2" customFormat="1" ht="24.15" customHeight="1">
      <c r="A234" s="41"/>
      <c r="B234" s="42"/>
      <c r="C234" s="215" t="s">
        <v>1490</v>
      </c>
      <c r="D234" s="215" t="s">
        <v>199</v>
      </c>
      <c r="E234" s="216" t="s">
        <v>5631</v>
      </c>
      <c r="F234" s="217" t="s">
        <v>5632</v>
      </c>
      <c r="G234" s="218" t="s">
        <v>1591</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2219</v>
      </c>
    </row>
    <row r="235" s="2" customFormat="1" ht="16.5" customHeight="1">
      <c r="A235" s="41"/>
      <c r="B235" s="42"/>
      <c r="C235" s="215" t="s">
        <v>1495</v>
      </c>
      <c r="D235" s="215" t="s">
        <v>199</v>
      </c>
      <c r="E235" s="216" t="s">
        <v>5633</v>
      </c>
      <c r="F235" s="217" t="s">
        <v>5634</v>
      </c>
      <c r="G235" s="218" t="s">
        <v>1591</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2230</v>
      </c>
    </row>
    <row r="236" s="2" customFormat="1" ht="16.5" customHeight="1">
      <c r="A236" s="41"/>
      <c r="B236" s="42"/>
      <c r="C236" s="215" t="s">
        <v>1503</v>
      </c>
      <c r="D236" s="215" t="s">
        <v>199</v>
      </c>
      <c r="E236" s="216" t="s">
        <v>5635</v>
      </c>
      <c r="F236" s="217" t="s">
        <v>5636</v>
      </c>
      <c r="G236" s="218" t="s">
        <v>428</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2243</v>
      </c>
    </row>
    <row r="237" s="2" customFormat="1" ht="16.5" customHeight="1">
      <c r="A237" s="41"/>
      <c r="B237" s="42"/>
      <c r="C237" s="215" t="s">
        <v>1510</v>
      </c>
      <c r="D237" s="215" t="s">
        <v>199</v>
      </c>
      <c r="E237" s="216" t="s">
        <v>5637</v>
      </c>
      <c r="F237" s="217" t="s">
        <v>5638</v>
      </c>
      <c r="G237" s="218" t="s">
        <v>1591</v>
      </c>
      <c r="H237" s="219">
        <v>1</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2255</v>
      </c>
    </row>
    <row r="238" s="12" customFormat="1" ht="25.92" customHeight="1">
      <c r="A238" s="12"/>
      <c r="B238" s="199"/>
      <c r="C238" s="200"/>
      <c r="D238" s="201" t="s">
        <v>73</v>
      </c>
      <c r="E238" s="202" t="s">
        <v>5639</v>
      </c>
      <c r="F238" s="202" t="s">
        <v>5640</v>
      </c>
      <c r="G238" s="200"/>
      <c r="H238" s="200"/>
      <c r="I238" s="203"/>
      <c r="J238" s="204">
        <f>BK238</f>
        <v>0</v>
      </c>
      <c r="K238" s="200"/>
      <c r="L238" s="205"/>
      <c r="M238" s="206"/>
      <c r="N238" s="207"/>
      <c r="O238" s="207"/>
      <c r="P238" s="208">
        <f>P239</f>
        <v>0</v>
      </c>
      <c r="Q238" s="207"/>
      <c r="R238" s="208">
        <f>R239</f>
        <v>0</v>
      </c>
      <c r="S238" s="207"/>
      <c r="T238" s="209">
        <f>T239</f>
        <v>0</v>
      </c>
      <c r="U238" s="12"/>
      <c r="V238" s="12"/>
      <c r="W238" s="12"/>
      <c r="X238" s="12"/>
      <c r="Y238" s="12"/>
      <c r="Z238" s="12"/>
      <c r="AA238" s="12"/>
      <c r="AB238" s="12"/>
      <c r="AC238" s="12"/>
      <c r="AD238" s="12"/>
      <c r="AE238" s="12"/>
      <c r="AR238" s="210" t="s">
        <v>82</v>
      </c>
      <c r="AT238" s="211" t="s">
        <v>73</v>
      </c>
      <c r="AU238" s="211" t="s">
        <v>74</v>
      </c>
      <c r="AY238" s="210" t="s">
        <v>197</v>
      </c>
      <c r="BK238" s="212">
        <f>BK239</f>
        <v>0</v>
      </c>
    </row>
    <row r="239" s="2" customFormat="1" ht="16.5" customHeight="1">
      <c r="A239" s="41"/>
      <c r="B239" s="42"/>
      <c r="C239" s="215" t="s">
        <v>1520</v>
      </c>
      <c r="D239" s="215" t="s">
        <v>199</v>
      </c>
      <c r="E239" s="216" t="s">
        <v>5641</v>
      </c>
      <c r="F239" s="217" t="s">
        <v>5642</v>
      </c>
      <c r="G239" s="218" t="s">
        <v>1591</v>
      </c>
      <c r="H239" s="219">
        <v>1</v>
      </c>
      <c r="I239" s="220"/>
      <c r="J239" s="221">
        <f>ROUND(I239*H239,2)</f>
        <v>0</v>
      </c>
      <c r="K239" s="217" t="s">
        <v>28</v>
      </c>
      <c r="L239" s="47"/>
      <c r="M239" s="300" t="s">
        <v>28</v>
      </c>
      <c r="N239" s="301" t="s">
        <v>45</v>
      </c>
      <c r="O239" s="298"/>
      <c r="P239" s="302">
        <f>O239*H239</f>
        <v>0</v>
      </c>
      <c r="Q239" s="302">
        <v>0</v>
      </c>
      <c r="R239" s="302">
        <f>Q239*H239</f>
        <v>0</v>
      </c>
      <c r="S239" s="302">
        <v>0</v>
      </c>
      <c r="T239" s="303">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2265</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uSbV5hAxqSo/3k4neeV/cyXQZzKZdZDpzQL0xohJF8biUpBJG/ZolUEy8UGvo8uBKNltkopxjByFQr2tOI5sWA==" hashValue="KZVxPYZziD4VETd14UHSYVMz+xINPzQAzoJwJb+oauhY7uIXK/9RRaGYtqYcL7zQptsxRj5aIKACzWbOXCVtkw==" algorithmName="SHA-512" password="CC35"/>
  <autoFilter ref="C103:K239"/>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5643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5644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5645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5646</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5647</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5648</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5649</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5650</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5651</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5652</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5653</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5654</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5655</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5656</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5657</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5658</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5659</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3. 3. 2025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5660</v>
      </c>
      <c r="F100" s="202" t="s">
        <v>5661</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4093</v>
      </c>
      <c r="F101" s="213" t="s">
        <v>5662</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5663</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5664</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5665</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5666</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5667</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5668</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4191</v>
      </c>
      <c r="F108" s="213" t="s">
        <v>5669</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5670</v>
      </c>
      <c r="G109" s="218" t="s">
        <v>4312</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5671</v>
      </c>
      <c r="G110" s="218" t="s">
        <v>4312</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5672</v>
      </c>
      <c r="G111" s="218" t="s">
        <v>4312</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5673</v>
      </c>
      <c r="G112" s="218" t="s">
        <v>4312</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5674</v>
      </c>
      <c r="G113" s="218" t="s">
        <v>4312</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5675</v>
      </c>
      <c r="G114" s="218" t="s">
        <v>4312</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5676</v>
      </c>
      <c r="G115" s="218" t="s">
        <v>4312</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5677</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4280</v>
      </c>
      <c r="F117" s="213" t="s">
        <v>5678</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5679</v>
      </c>
      <c r="G118" s="218" t="s">
        <v>4312</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5680</v>
      </c>
      <c r="G119" s="218" t="s">
        <v>4312</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5681</v>
      </c>
      <c r="G120" s="218" t="s">
        <v>4312</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5682</v>
      </c>
      <c r="G121" s="218" t="s">
        <v>4312</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5683</v>
      </c>
      <c r="G122" s="218" t="s">
        <v>4312</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5684</v>
      </c>
      <c r="G123" s="218" t="s">
        <v>4312</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4684</v>
      </c>
      <c r="F124" s="213" t="s">
        <v>5685</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5664</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5665</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5686</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5687</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5688</v>
      </c>
      <c r="G129" s="218" t="s">
        <v>4312</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5689</v>
      </c>
      <c r="G130" s="218" t="s">
        <v>4312</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5690</v>
      </c>
      <c r="G131" s="218" t="s">
        <v>4312</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5691</v>
      </c>
      <c r="G132" s="218" t="s">
        <v>4312</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4696</v>
      </c>
      <c r="F133" s="213" t="s">
        <v>5692</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5693</v>
      </c>
      <c r="G134" s="218" t="s">
        <v>4312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4716</v>
      </c>
      <c r="F135" s="213" t="s">
        <v>5694</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5695</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1047</v>
      </c>
    </row>
    <row r="137" s="2" customFormat="1" ht="16.5" customHeight="1">
      <c r="A137" s="41"/>
      <c r="B137" s="42"/>
      <c r="C137" s="215" t="s">
        <v>360</v>
      </c>
      <c r="D137" s="215" t="s">
        <v>199</v>
      </c>
      <c r="E137" s="216" t="s">
        <v>360</v>
      </c>
      <c r="F137" s="217" t="s">
        <v>5696</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12" customFormat="1" ht="22.8" customHeight="1">
      <c r="A138" s="12"/>
      <c r="B138" s="199"/>
      <c r="C138" s="200"/>
      <c r="D138" s="201" t="s">
        <v>73</v>
      </c>
      <c r="E138" s="213" t="s">
        <v>4722</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5697</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5698</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1122</v>
      </c>
    </row>
    <row r="141" s="2" customFormat="1" ht="16.5" customHeight="1">
      <c r="A141" s="41"/>
      <c r="B141" s="42"/>
      <c r="C141" s="215" t="s">
        <v>375</v>
      </c>
      <c r="D141" s="215" t="s">
        <v>199</v>
      </c>
      <c r="E141" s="216" t="s">
        <v>375</v>
      </c>
      <c r="F141" s="217" t="s">
        <v>5699</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1146</v>
      </c>
    </row>
    <row r="142" s="12" customFormat="1" ht="25.92" customHeight="1">
      <c r="A142" s="12"/>
      <c r="B142" s="199"/>
      <c r="C142" s="200"/>
      <c r="D142" s="201" t="s">
        <v>73</v>
      </c>
      <c r="E142" s="202" t="s">
        <v>213</v>
      </c>
      <c r="F142" s="202" t="s">
        <v>5700</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4734</v>
      </c>
      <c r="F143" s="213" t="s">
        <v>5701</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5702</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385</v>
      </c>
      <c r="F145" s="217" t="s">
        <v>5703</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2" customFormat="1" ht="16.5" customHeight="1">
      <c r="A146" s="41"/>
      <c r="B146" s="42"/>
      <c r="C146" s="215" t="s">
        <v>390</v>
      </c>
      <c r="D146" s="215" t="s">
        <v>199</v>
      </c>
      <c r="E146" s="216" t="s">
        <v>390</v>
      </c>
      <c r="F146" s="217" t="s">
        <v>5704</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1205</v>
      </c>
    </row>
    <row r="147" s="2" customFormat="1" ht="16.5" customHeight="1">
      <c r="A147" s="41"/>
      <c r="B147" s="42"/>
      <c r="C147" s="215" t="s">
        <v>395</v>
      </c>
      <c r="D147" s="215" t="s">
        <v>199</v>
      </c>
      <c r="E147" s="216" t="s">
        <v>395</v>
      </c>
      <c r="F147" s="217" t="s">
        <v>5705</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1223</v>
      </c>
    </row>
    <row r="148" s="2" customFormat="1" ht="16.5" customHeight="1">
      <c r="A148" s="41"/>
      <c r="B148" s="42"/>
      <c r="C148" s="215" t="s">
        <v>400</v>
      </c>
      <c r="D148" s="215" t="s">
        <v>199</v>
      </c>
      <c r="E148" s="216" t="s">
        <v>400</v>
      </c>
      <c r="F148" s="217" t="s">
        <v>5706</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1234</v>
      </c>
    </row>
    <row r="149" s="2" customFormat="1" ht="16.5" customHeight="1">
      <c r="A149" s="41"/>
      <c r="B149" s="42"/>
      <c r="C149" s="215" t="s">
        <v>406</v>
      </c>
      <c r="D149" s="215" t="s">
        <v>199</v>
      </c>
      <c r="E149" s="216" t="s">
        <v>406</v>
      </c>
      <c r="F149" s="217" t="s">
        <v>5707</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1252</v>
      </c>
    </row>
    <row r="150" s="2" customFormat="1" ht="16.5" customHeight="1">
      <c r="A150" s="41"/>
      <c r="B150" s="42"/>
      <c r="C150" s="215" t="s">
        <v>419</v>
      </c>
      <c r="D150" s="215" t="s">
        <v>199</v>
      </c>
      <c r="E150" s="216" t="s">
        <v>419</v>
      </c>
      <c r="F150" s="217" t="s">
        <v>5708</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12" customFormat="1" ht="22.8" customHeight="1">
      <c r="A151" s="12"/>
      <c r="B151" s="199"/>
      <c r="C151" s="200"/>
      <c r="D151" s="201" t="s">
        <v>73</v>
      </c>
      <c r="E151" s="213" t="s">
        <v>4764</v>
      </c>
      <c r="F151" s="213" t="s">
        <v>5709</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5710</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1274</v>
      </c>
    </row>
    <row r="153" s="2" customFormat="1" ht="16.5" customHeight="1">
      <c r="A153" s="41"/>
      <c r="B153" s="42"/>
      <c r="C153" s="215" t="s">
        <v>433</v>
      </c>
      <c r="D153" s="215" t="s">
        <v>199</v>
      </c>
      <c r="E153" s="216" t="s">
        <v>433</v>
      </c>
      <c r="F153" s="217" t="s">
        <v>5711</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1359</v>
      </c>
    </row>
    <row r="154" s="2" customFormat="1" ht="16.5" customHeight="1">
      <c r="A154" s="41"/>
      <c r="B154" s="42"/>
      <c r="C154" s="215" t="s">
        <v>439</v>
      </c>
      <c r="D154" s="215" t="s">
        <v>199</v>
      </c>
      <c r="E154" s="216" t="s">
        <v>439</v>
      </c>
      <c r="F154" s="217" t="s">
        <v>5712</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445</v>
      </c>
      <c r="F155" s="217" t="s">
        <v>5713</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451</v>
      </c>
      <c r="F156" s="217" t="s">
        <v>5714</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457</v>
      </c>
      <c r="F157" s="217" t="s">
        <v>5715</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463</v>
      </c>
      <c r="F158" s="217" t="s">
        <v>5716</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470</v>
      </c>
      <c r="F159" s="217" t="s">
        <v>5717</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2" customFormat="1" ht="16.5" customHeight="1">
      <c r="A160" s="41"/>
      <c r="B160" s="42"/>
      <c r="C160" s="215" t="s">
        <v>476</v>
      </c>
      <c r="D160" s="215" t="s">
        <v>199</v>
      </c>
      <c r="E160" s="216" t="s">
        <v>476</v>
      </c>
      <c r="F160" s="217" t="s">
        <v>5718</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1443</v>
      </c>
    </row>
    <row r="161" s="2" customFormat="1" ht="16.5" customHeight="1">
      <c r="A161" s="41"/>
      <c r="B161" s="42"/>
      <c r="C161" s="215" t="s">
        <v>482</v>
      </c>
      <c r="D161" s="215" t="s">
        <v>199</v>
      </c>
      <c r="E161" s="216" t="s">
        <v>482</v>
      </c>
      <c r="F161" s="217" t="s">
        <v>5719</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1459</v>
      </c>
    </row>
    <row r="162" s="2" customFormat="1" ht="16.5" customHeight="1">
      <c r="A162" s="41"/>
      <c r="B162" s="42"/>
      <c r="C162" s="215" t="s">
        <v>489</v>
      </c>
      <c r="D162" s="215" t="s">
        <v>199</v>
      </c>
      <c r="E162" s="216" t="s">
        <v>489</v>
      </c>
      <c r="F162" s="217" t="s">
        <v>5720</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1474</v>
      </c>
    </row>
    <row r="163" s="12" customFormat="1" ht="22.8" customHeight="1">
      <c r="A163" s="12"/>
      <c r="B163" s="199"/>
      <c r="C163" s="200"/>
      <c r="D163" s="201" t="s">
        <v>73</v>
      </c>
      <c r="E163" s="213" t="s">
        <v>5105</v>
      </c>
      <c r="F163" s="213" t="s">
        <v>5721</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5722</v>
      </c>
      <c r="G164" s="218" t="s">
        <v>4312</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1495</v>
      </c>
    </row>
    <row r="165" s="2" customFormat="1" ht="16.5" customHeight="1">
      <c r="A165" s="41"/>
      <c r="B165" s="42"/>
      <c r="C165" s="215" t="s">
        <v>500</v>
      </c>
      <c r="D165" s="215" t="s">
        <v>199</v>
      </c>
      <c r="E165" s="216" t="s">
        <v>500</v>
      </c>
      <c r="F165" s="217" t="s">
        <v>5723</v>
      </c>
      <c r="G165" s="218" t="s">
        <v>4312</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1510</v>
      </c>
    </row>
    <row r="166" s="2" customFormat="1" ht="16.5" customHeight="1">
      <c r="A166" s="41"/>
      <c r="B166" s="42"/>
      <c r="C166" s="215" t="s">
        <v>505</v>
      </c>
      <c r="D166" s="215" t="s">
        <v>199</v>
      </c>
      <c r="E166" s="216" t="s">
        <v>505</v>
      </c>
      <c r="F166" s="217" t="s">
        <v>5724</v>
      </c>
      <c r="G166" s="218" t="s">
        <v>4312</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1523</v>
      </c>
    </row>
    <row r="167" s="2" customFormat="1" ht="16.5" customHeight="1">
      <c r="A167" s="41"/>
      <c r="B167" s="42"/>
      <c r="C167" s="215" t="s">
        <v>510</v>
      </c>
      <c r="D167" s="215" t="s">
        <v>199</v>
      </c>
      <c r="E167" s="216" t="s">
        <v>510</v>
      </c>
      <c r="F167" s="217" t="s">
        <v>5725</v>
      </c>
      <c r="G167" s="218" t="s">
        <v>4312</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1534</v>
      </c>
    </row>
    <row r="168" s="2" customFormat="1" ht="16.5" customHeight="1">
      <c r="A168" s="41"/>
      <c r="B168" s="42"/>
      <c r="C168" s="215" t="s">
        <v>514</v>
      </c>
      <c r="D168" s="215" t="s">
        <v>199</v>
      </c>
      <c r="E168" s="216" t="s">
        <v>514</v>
      </c>
      <c r="F168" s="217" t="s">
        <v>5726</v>
      </c>
      <c r="G168" s="218" t="s">
        <v>4312</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1544</v>
      </c>
    </row>
    <row r="169" s="2" customFormat="1" ht="16.5" customHeight="1">
      <c r="A169" s="41"/>
      <c r="B169" s="42"/>
      <c r="C169" s="215" t="s">
        <v>523</v>
      </c>
      <c r="D169" s="215" t="s">
        <v>199</v>
      </c>
      <c r="E169" s="216" t="s">
        <v>523</v>
      </c>
      <c r="F169" s="217" t="s">
        <v>5727</v>
      </c>
      <c r="G169" s="218" t="s">
        <v>4312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1559</v>
      </c>
    </row>
    <row r="170" s="2" customFormat="1" ht="16.5" customHeight="1">
      <c r="A170" s="41"/>
      <c r="B170" s="42"/>
      <c r="C170" s="215" t="s">
        <v>532</v>
      </c>
      <c r="D170" s="215" t="s">
        <v>199</v>
      </c>
      <c r="E170" s="216" t="s">
        <v>532</v>
      </c>
      <c r="F170" s="217" t="s">
        <v>5728</v>
      </c>
      <c r="G170" s="218" t="s">
        <v>4312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1573</v>
      </c>
    </row>
    <row r="171" s="2" customFormat="1" ht="16.5" customHeight="1">
      <c r="A171" s="41"/>
      <c r="B171" s="42"/>
      <c r="C171" s="215" t="s">
        <v>1047</v>
      </c>
      <c r="D171" s="215" t="s">
        <v>199</v>
      </c>
      <c r="E171" s="216" t="s">
        <v>1047</v>
      </c>
      <c r="F171" s="217" t="s">
        <v>5729</v>
      </c>
      <c r="G171" s="218" t="s">
        <v>4312</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1588</v>
      </c>
    </row>
    <row r="172" s="12" customFormat="1" ht="22.8" customHeight="1">
      <c r="A172" s="12"/>
      <c r="B172" s="199"/>
      <c r="C172" s="200"/>
      <c r="D172" s="201" t="s">
        <v>73</v>
      </c>
      <c r="E172" s="213" t="s">
        <v>4801</v>
      </c>
      <c r="F172" s="213" t="s">
        <v>5730</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1058</v>
      </c>
      <c r="D173" s="215" t="s">
        <v>199</v>
      </c>
      <c r="E173" s="216" t="s">
        <v>1058</v>
      </c>
      <c r="F173" s="217" t="s">
        <v>5731</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1600</v>
      </c>
    </row>
    <row r="174" s="2" customFormat="1" ht="16.5" customHeight="1">
      <c r="A174" s="41"/>
      <c r="B174" s="42"/>
      <c r="C174" s="215" t="s">
        <v>1064</v>
      </c>
      <c r="D174" s="215" t="s">
        <v>199</v>
      </c>
      <c r="E174" s="216" t="s">
        <v>1064</v>
      </c>
      <c r="F174" s="217" t="s">
        <v>5732</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1609</v>
      </c>
    </row>
    <row r="175" s="12" customFormat="1" ht="22.8" customHeight="1">
      <c r="A175" s="12"/>
      <c r="B175" s="199"/>
      <c r="C175" s="200"/>
      <c r="D175" s="201" t="s">
        <v>73</v>
      </c>
      <c r="E175" s="213" t="s">
        <v>4817</v>
      </c>
      <c r="F175" s="213" t="s">
        <v>5733</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1089</v>
      </c>
      <c r="D176" s="215" t="s">
        <v>199</v>
      </c>
      <c r="E176" s="216" t="s">
        <v>1089</v>
      </c>
      <c r="F176" s="217" t="s">
        <v>5734</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5735</v>
      </c>
      <c r="G177" s="218" t="s">
        <v>4312</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1640</v>
      </c>
    </row>
    <row r="178" s="2" customFormat="1" ht="21.75" customHeight="1">
      <c r="A178" s="41"/>
      <c r="B178" s="42"/>
      <c r="C178" s="215" t="s">
        <v>1116</v>
      </c>
      <c r="D178" s="215" t="s">
        <v>199</v>
      </c>
      <c r="E178" s="216" t="s">
        <v>1116</v>
      </c>
      <c r="F178" s="217" t="s">
        <v>5736</v>
      </c>
      <c r="G178" s="218" t="s">
        <v>4312</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1671</v>
      </c>
    </row>
    <row r="179" s="2" customFormat="1" ht="16.5" customHeight="1">
      <c r="A179" s="41"/>
      <c r="B179" s="42"/>
      <c r="C179" s="215" t="s">
        <v>1122</v>
      </c>
      <c r="D179" s="215" t="s">
        <v>199</v>
      </c>
      <c r="E179" s="216" t="s">
        <v>1122</v>
      </c>
      <c r="F179" s="217" t="s">
        <v>5737</v>
      </c>
      <c r="G179" s="218" t="s">
        <v>4312</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1690</v>
      </c>
    </row>
    <row r="180" s="2" customFormat="1" ht="16.5" customHeight="1">
      <c r="A180" s="41"/>
      <c r="B180" s="42"/>
      <c r="C180" s="215" t="s">
        <v>1127</v>
      </c>
      <c r="D180" s="215" t="s">
        <v>199</v>
      </c>
      <c r="E180" s="216" t="s">
        <v>1127</v>
      </c>
      <c r="F180" s="217" t="s">
        <v>5726</v>
      </c>
      <c r="G180" s="218" t="s">
        <v>4312</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1702</v>
      </c>
    </row>
    <row r="181" s="2" customFormat="1" ht="16.5" customHeight="1">
      <c r="A181" s="41"/>
      <c r="B181" s="42"/>
      <c r="C181" s="215" t="s">
        <v>1146</v>
      </c>
      <c r="D181" s="215" t="s">
        <v>199</v>
      </c>
      <c r="E181" s="216" t="s">
        <v>1146</v>
      </c>
      <c r="F181" s="217" t="s">
        <v>5738</v>
      </c>
      <c r="G181" s="218" t="s">
        <v>4312</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1720</v>
      </c>
    </row>
    <row r="182" s="2" customFormat="1" ht="16.5" customHeight="1">
      <c r="A182" s="41"/>
      <c r="B182" s="42"/>
      <c r="C182" s="215" t="s">
        <v>1153</v>
      </c>
      <c r="D182" s="215" t="s">
        <v>199</v>
      </c>
      <c r="E182" s="216" t="s">
        <v>1153</v>
      </c>
      <c r="F182" s="217" t="s">
        <v>5739</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1737</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VwnWvY7zJ8EiVGZ/haclVPGFrPyAio0is1zOT26kFbv65MfE5Twpam4iNdiAMazI0QZ7Fe/wKvccvVv3etLvfg==" hashValue="6DcPLsjHREAdDg5FmhZ1IjQug4JNU86mhrhSMqoqEyftXirU71BJLMd1uEha8UGzf7topOnPAMyl8J7yAapsaw=="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5740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5741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5742</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5743</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5744</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4093</v>
      </c>
      <c r="F89" s="202" t="s">
        <v>5745</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5746</v>
      </c>
      <c r="F90" s="217" t="s">
        <v>5747</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4098</v>
      </c>
      <c r="E91" s="43"/>
      <c r="F91" s="295" t="s">
        <v>5748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4098</v>
      </c>
      <c r="AU91" s="20" t="s">
        <v>82</v>
      </c>
    </row>
    <row r="92" s="2" customFormat="1" ht="16.5" customHeight="1">
      <c r="A92" s="41"/>
      <c r="B92" s="42"/>
      <c r="C92" s="215" t="s">
        <v>84</v>
      </c>
      <c r="D92" s="215" t="s">
        <v>199</v>
      </c>
      <c r="E92" s="216" t="s">
        <v>5749</v>
      </c>
      <c r="F92" s="217" t="s">
        <v>5750</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4098</v>
      </c>
      <c r="E93" s="43"/>
      <c r="F93" s="295" t="s">
        <v>5751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4098</v>
      </c>
      <c r="AU93" s="20" t="s">
        <v>82</v>
      </c>
    </row>
    <row r="94" s="12" customFormat="1" ht="25.92" customHeight="1">
      <c r="A94" s="12"/>
      <c r="B94" s="199"/>
      <c r="C94" s="200"/>
      <c r="D94" s="201" t="s">
        <v>73</v>
      </c>
      <c r="E94" s="202" t="s">
        <v>4191</v>
      </c>
      <c r="F94" s="202" t="s">
        <v>5752</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5753</v>
      </c>
      <c r="F95" s="217" t="s">
        <v>5754</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4098</v>
      </c>
      <c r="E96" s="43"/>
      <c r="F96" s="295" t="s">
        <v>5755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4098</v>
      </c>
      <c r="AU96" s="20" t="s">
        <v>82</v>
      </c>
    </row>
    <row r="97" s="12" customFormat="1" ht="25.92" customHeight="1">
      <c r="A97" s="12"/>
      <c r="B97" s="199"/>
      <c r="C97" s="200"/>
      <c r="D97" s="201" t="s">
        <v>73</v>
      </c>
      <c r="E97" s="202" t="s">
        <v>4280</v>
      </c>
      <c r="F97" s="202" t="s">
        <v>5756</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4123</v>
      </c>
      <c r="F98" s="217" t="s">
        <v>5757</v>
      </c>
      <c r="G98" s="218" t="s">
        <v>1591</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4098</v>
      </c>
      <c r="E99" s="43"/>
      <c r="F99" s="295" t="s">
        <v>5758</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4098</v>
      </c>
      <c r="AU99" s="20" t="s">
        <v>82</v>
      </c>
    </row>
    <row r="100" s="2" customFormat="1" ht="16.5" customHeight="1">
      <c r="A100" s="41"/>
      <c r="B100" s="42"/>
      <c r="C100" s="215" t="s">
        <v>227</v>
      </c>
      <c r="D100" s="215" t="s">
        <v>199</v>
      </c>
      <c r="E100" s="216" t="s">
        <v>5759</v>
      </c>
      <c r="F100" s="217" t="s">
        <v>5760</v>
      </c>
      <c r="G100" s="218" t="s">
        <v>4312</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4098</v>
      </c>
      <c r="E101" s="43"/>
      <c r="F101" s="295" t="s">
        <v>5761</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4098</v>
      </c>
      <c r="AU101" s="20" t="s">
        <v>82</v>
      </c>
    </row>
    <row r="102" s="2" customFormat="1" ht="16.5" customHeight="1">
      <c r="A102" s="41"/>
      <c r="B102" s="42"/>
      <c r="C102" s="215" t="s">
        <v>233</v>
      </c>
      <c r="D102" s="215" t="s">
        <v>199</v>
      </c>
      <c r="E102" s="216" t="s">
        <v>5762</v>
      </c>
      <c r="F102" s="217" t="s">
        <v>5763</v>
      </c>
      <c r="G102" s="218" t="s">
        <v>4312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4098</v>
      </c>
      <c r="E103" s="43"/>
      <c r="F103" s="295" t="s">
        <v>5764</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4098</v>
      </c>
      <c r="AU103" s="20" t="s">
        <v>82</v>
      </c>
    </row>
    <row r="104" s="2" customFormat="1" ht="16.5" customHeight="1">
      <c r="A104" s="41"/>
      <c r="B104" s="42"/>
      <c r="C104" s="215" t="s">
        <v>238</v>
      </c>
      <c r="D104" s="215" t="s">
        <v>199</v>
      </c>
      <c r="E104" s="216" t="s">
        <v>5765</v>
      </c>
      <c r="F104" s="217" t="s">
        <v>5766</v>
      </c>
      <c r="G104" s="218" t="s">
        <v>1591</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4i5UTg6kKnO1XRRnLrNHwl6g/f4Joap4E2VdvruCXpaWXAMyY02tUXDI/N6AufGIP6A1bybf3ws0OvAYoRpi+Q==" hashValue="JzYeqKS/+PjuX8p32VoGl799GvrMKYRLQGYr0NHan/Wxs/lheTr1ysFMQBFOX8ySuvcsDIVXFm49FxcExCeMZg=="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5767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5768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5767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578</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579</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580</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581</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582</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583</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589</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591</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5767</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3. 3. 2025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5769</v>
      </c>
      <c r="F109" s="217" t="s">
        <v>5770</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5771</v>
      </c>
    </row>
    <row r="110" s="2" customFormat="1">
      <c r="A110" s="41"/>
      <c r="B110" s="42"/>
      <c r="C110" s="43"/>
      <c r="D110" s="228" t="s">
        <v>206</v>
      </c>
      <c r="E110" s="43"/>
      <c r="F110" s="229" t="s">
        <v>5772</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5773</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5774</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5775</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596</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5776</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5777</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625</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631</v>
      </c>
      <c r="F124" s="217" t="s">
        <v>632</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5778</v>
      </c>
    </row>
    <row r="125" s="2" customFormat="1">
      <c r="A125" s="41"/>
      <c r="B125" s="42"/>
      <c r="C125" s="43"/>
      <c r="D125" s="228" t="s">
        <v>206</v>
      </c>
      <c r="E125" s="43"/>
      <c r="F125" s="229" t="s">
        <v>634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596</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5779</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640</v>
      </c>
      <c r="F129" s="217" t="s">
        <v>641</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5780</v>
      </c>
    </row>
    <row r="130" s="2" customFormat="1">
      <c r="A130" s="41"/>
      <c r="B130" s="42"/>
      <c r="C130" s="43"/>
      <c r="D130" s="228" t="s">
        <v>206</v>
      </c>
      <c r="E130" s="43"/>
      <c r="F130" s="229" t="s">
        <v>643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645</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5781</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649</v>
      </c>
      <c r="F134" s="217" t="s">
        <v>650</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5782</v>
      </c>
    </row>
    <row r="135" s="2" customFormat="1">
      <c r="A135" s="41"/>
      <c r="B135" s="42"/>
      <c r="C135" s="43"/>
      <c r="D135" s="228" t="s">
        <v>206</v>
      </c>
      <c r="E135" s="43"/>
      <c r="F135" s="229" t="s">
        <v>652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644</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5783</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656</v>
      </c>
      <c r="F139" s="217" t="s">
        <v>657</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5784</v>
      </c>
    </row>
    <row r="140" s="2" customFormat="1">
      <c r="A140" s="41"/>
      <c r="B140" s="42"/>
      <c r="C140" s="43"/>
      <c r="D140" s="228" t="s">
        <v>206</v>
      </c>
      <c r="E140" s="43"/>
      <c r="F140" s="229" t="s">
        <v>659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660</v>
      </c>
      <c r="F141" s="217" t="s">
        <v>661</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5785</v>
      </c>
    </row>
    <row r="142" s="2" customFormat="1">
      <c r="A142" s="41"/>
      <c r="B142" s="42"/>
      <c r="C142" s="43"/>
      <c r="D142" s="228" t="s">
        <v>206</v>
      </c>
      <c r="E142" s="43"/>
      <c r="F142" s="229" t="s">
        <v>663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644</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5786</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665</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666</v>
      </c>
      <c r="F146" s="217" t="s">
        <v>667</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5787</v>
      </c>
    </row>
    <row r="147" s="2" customFormat="1">
      <c r="A147" s="41"/>
      <c r="B147" s="42"/>
      <c r="C147" s="43"/>
      <c r="D147" s="228" t="s">
        <v>206</v>
      </c>
      <c r="E147" s="43"/>
      <c r="F147" s="229" t="s">
        <v>669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644</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5788</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5789</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5790</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5791</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683</v>
      </c>
      <c r="F155" s="217" t="s">
        <v>684</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5792</v>
      </c>
    </row>
    <row r="156" s="2" customFormat="1">
      <c r="A156" s="41"/>
      <c r="B156" s="42"/>
      <c r="C156" s="43"/>
      <c r="D156" s="228" t="s">
        <v>206</v>
      </c>
      <c r="E156" s="43"/>
      <c r="F156" s="229" t="s">
        <v>686</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5793</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694</v>
      </c>
      <c r="F159" s="283" t="s">
        <v>695</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5794</v>
      </c>
    </row>
    <row r="160" s="13" customFormat="1">
      <c r="A160" s="13"/>
      <c r="B160" s="233"/>
      <c r="C160" s="234"/>
      <c r="D160" s="235" t="s">
        <v>213</v>
      </c>
      <c r="E160" s="236" t="s">
        <v>28</v>
      </c>
      <c r="F160" s="237" t="s">
        <v>5795</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1063</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698</v>
      </c>
      <c r="F162" s="217" t="s">
        <v>699</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5796</v>
      </c>
    </row>
    <row r="163" s="2" customFormat="1">
      <c r="A163" s="41"/>
      <c r="B163" s="42"/>
      <c r="C163" s="43"/>
      <c r="D163" s="228" t="s">
        <v>206</v>
      </c>
      <c r="E163" s="43"/>
      <c r="F163" s="229" t="s">
        <v>701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644</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5797</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694</v>
      </c>
      <c r="F166" s="283" t="s">
        <v>695</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5798</v>
      </c>
    </row>
    <row r="167" s="13" customFormat="1">
      <c r="A167" s="13"/>
      <c r="B167" s="233"/>
      <c r="C167" s="234"/>
      <c r="D167" s="235" t="s">
        <v>213</v>
      </c>
      <c r="E167" s="236" t="s">
        <v>28</v>
      </c>
      <c r="F167" s="237" t="s">
        <v>5799</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5800</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714</v>
      </c>
      <c r="F169" s="217" t="s">
        <v>715</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5801</v>
      </c>
    </row>
    <row r="170" s="15" customFormat="1">
      <c r="A170" s="15"/>
      <c r="B170" s="256"/>
      <c r="C170" s="257"/>
      <c r="D170" s="235" t="s">
        <v>213</v>
      </c>
      <c r="E170" s="258" t="s">
        <v>28</v>
      </c>
      <c r="F170" s="259" t="s">
        <v>644</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5802</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721</v>
      </c>
      <c r="F172" s="217" t="s">
        <v>722</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5803</v>
      </c>
    </row>
    <row r="173" s="2" customFormat="1">
      <c r="A173" s="41"/>
      <c r="B173" s="42"/>
      <c r="C173" s="43"/>
      <c r="D173" s="228" t="s">
        <v>206</v>
      </c>
      <c r="E173" s="43"/>
      <c r="F173" s="229" t="s">
        <v>724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5804</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5805</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5806</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5807</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728</v>
      </c>
      <c r="F178" s="217" t="s">
        <v>729</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5808</v>
      </c>
    </row>
    <row r="179" s="2" customFormat="1">
      <c r="A179" s="41"/>
      <c r="B179" s="42"/>
      <c r="C179" s="43"/>
      <c r="D179" s="228" t="s">
        <v>206</v>
      </c>
      <c r="E179" s="43"/>
      <c r="F179" s="229" t="s">
        <v>731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644</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5809</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5810</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735</v>
      </c>
      <c r="F183" s="217" t="s">
        <v>736</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5811</v>
      </c>
    </row>
    <row r="184" s="2" customFormat="1">
      <c r="A184" s="41"/>
      <c r="B184" s="42"/>
      <c r="C184" s="43"/>
      <c r="D184" s="228" t="s">
        <v>206</v>
      </c>
      <c r="E184" s="43"/>
      <c r="F184" s="229" t="s">
        <v>738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746</v>
      </c>
      <c r="F185" s="217" t="s">
        <v>747</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5812</v>
      </c>
    </row>
    <row r="186" s="2" customFormat="1">
      <c r="A186" s="41"/>
      <c r="B186" s="42"/>
      <c r="C186" s="43"/>
      <c r="D186" s="228" t="s">
        <v>206</v>
      </c>
      <c r="E186" s="43"/>
      <c r="F186" s="229" t="s">
        <v>749</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644</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5813</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5814</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759</v>
      </c>
      <c r="F191" s="217" t="s">
        <v>760</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5815</v>
      </c>
    </row>
    <row r="192" s="2" customFormat="1">
      <c r="A192" s="41"/>
      <c r="B192" s="42"/>
      <c r="C192" s="43"/>
      <c r="D192" s="228" t="s">
        <v>206</v>
      </c>
      <c r="E192" s="43"/>
      <c r="F192" s="229" t="s">
        <v>762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644</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752</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5816</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771</v>
      </c>
      <c r="F196" s="217" t="s">
        <v>772</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5817</v>
      </c>
    </row>
    <row r="197" s="2" customFormat="1">
      <c r="A197" s="41"/>
      <c r="B197" s="42"/>
      <c r="C197" s="43"/>
      <c r="D197" s="228" t="s">
        <v>206</v>
      </c>
      <c r="E197" s="43"/>
      <c r="F197" s="229" t="s">
        <v>774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781</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798</v>
      </c>
      <c r="F199" s="217" t="s">
        <v>799</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5818</v>
      </c>
    </row>
    <row r="200" s="2" customFormat="1">
      <c r="A200" s="41"/>
      <c r="B200" s="42"/>
      <c r="C200" s="43"/>
      <c r="D200" s="228" t="s">
        <v>206</v>
      </c>
      <c r="E200" s="43"/>
      <c r="F200" s="229" t="s">
        <v>801</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5819</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839</v>
      </c>
      <c r="F203" s="217" t="s">
        <v>840</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5820</v>
      </c>
    </row>
    <row r="204" s="2" customFormat="1">
      <c r="A204" s="41"/>
      <c r="B204" s="42"/>
      <c r="C204" s="43"/>
      <c r="D204" s="228" t="s">
        <v>206</v>
      </c>
      <c r="E204" s="43"/>
      <c r="F204" s="229" t="s">
        <v>842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5821</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5822</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5823</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880</v>
      </c>
      <c r="F209" s="217" t="s">
        <v>881</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5824</v>
      </c>
    </row>
    <row r="210" s="2" customFormat="1">
      <c r="A210" s="41"/>
      <c r="B210" s="42"/>
      <c r="C210" s="43"/>
      <c r="D210" s="228" t="s">
        <v>206</v>
      </c>
      <c r="E210" s="43"/>
      <c r="F210" s="229" t="s">
        <v>883</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5821</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5825</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1014</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5826</v>
      </c>
      <c r="F214" s="217" t="s">
        <v>5827</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5828</v>
      </c>
    </row>
    <row r="215" s="2" customFormat="1">
      <c r="A215" s="41"/>
      <c r="B215" s="42"/>
      <c r="C215" s="43"/>
      <c r="D215" s="228" t="s">
        <v>206</v>
      </c>
      <c r="E215" s="43"/>
      <c r="F215" s="229" t="s">
        <v>5829</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3309</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5830</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5831</v>
      </c>
      <c r="F218" s="217" t="s">
        <v>5832</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5833</v>
      </c>
    </row>
    <row r="219" s="2" customFormat="1">
      <c r="A219" s="41"/>
      <c r="B219" s="42"/>
      <c r="C219" s="43"/>
      <c r="D219" s="228" t="s">
        <v>206</v>
      </c>
      <c r="E219" s="43"/>
      <c r="F219" s="229" t="s">
        <v>5834</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3309</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5835</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5836</v>
      </c>
      <c r="F222" s="217" t="s">
        <v>5837</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5838</v>
      </c>
    </row>
    <row r="223" s="2" customFormat="1">
      <c r="A223" s="41"/>
      <c r="B223" s="42"/>
      <c r="C223" s="43"/>
      <c r="D223" s="228" t="s">
        <v>206</v>
      </c>
      <c r="E223" s="43"/>
      <c r="F223" s="229" t="s">
        <v>5839</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5840</v>
      </c>
      <c r="F224" s="217" t="s">
        <v>5841</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5842</v>
      </c>
    </row>
    <row r="225" s="2" customFormat="1">
      <c r="A225" s="41"/>
      <c r="B225" s="42"/>
      <c r="C225" s="43"/>
      <c r="D225" s="228" t="s">
        <v>206</v>
      </c>
      <c r="E225" s="43"/>
      <c r="F225" s="229" t="s">
        <v>5843</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5844</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5845</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5846</v>
      </c>
      <c r="F229" s="217" t="s">
        <v>5847</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5848</v>
      </c>
    </row>
    <row r="230" s="2" customFormat="1">
      <c r="A230" s="41"/>
      <c r="B230" s="42"/>
      <c r="C230" s="43"/>
      <c r="D230" s="228" t="s">
        <v>206</v>
      </c>
      <c r="E230" s="43"/>
      <c r="F230" s="229" t="s">
        <v>5849</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1154</v>
      </c>
      <c r="F231" s="217" t="s">
        <v>1155</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5850</v>
      </c>
    </row>
    <row r="232" s="2" customFormat="1">
      <c r="A232" s="41"/>
      <c r="B232" s="42"/>
      <c r="C232" s="43"/>
      <c r="D232" s="228" t="s">
        <v>206</v>
      </c>
      <c r="E232" s="43"/>
      <c r="F232" s="229" t="s">
        <v>1157</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5851</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5852</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1169</v>
      </c>
      <c r="F236" s="217" t="s">
        <v>1170</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5853</v>
      </c>
    </row>
    <row r="237" s="2" customFormat="1">
      <c r="A237" s="41"/>
      <c r="B237" s="42"/>
      <c r="C237" s="43"/>
      <c r="D237" s="228" t="s">
        <v>206</v>
      </c>
      <c r="E237" s="43"/>
      <c r="F237" s="229" t="s">
        <v>1172</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5851</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5854</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1179</v>
      </c>
      <c r="F241" s="217" t="s">
        <v>1180</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5855</v>
      </c>
    </row>
    <row r="242" s="2" customFormat="1">
      <c r="A242" s="41"/>
      <c r="B242" s="42"/>
      <c r="C242" s="43"/>
      <c r="D242" s="228" t="s">
        <v>206</v>
      </c>
      <c r="E242" s="43"/>
      <c r="F242" s="229" t="s">
        <v>1182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1184</v>
      </c>
      <c r="F243" s="217" t="s">
        <v>1185</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5856</v>
      </c>
    </row>
    <row r="244" s="2" customFormat="1">
      <c r="A244" s="41"/>
      <c r="B244" s="42"/>
      <c r="C244" s="43"/>
      <c r="D244" s="228" t="s">
        <v>206</v>
      </c>
      <c r="E244" s="43"/>
      <c r="F244" s="229" t="s">
        <v>1187</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5857</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1239</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1280</v>
      </c>
      <c r="F248" s="217" t="s">
        <v>1281</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5858</v>
      </c>
    </row>
    <row r="249" s="2" customFormat="1">
      <c r="A249" s="41"/>
      <c r="B249" s="42"/>
      <c r="C249" s="43"/>
      <c r="D249" s="228" t="s">
        <v>206</v>
      </c>
      <c r="E249" s="43"/>
      <c r="F249" s="229" t="s">
        <v>1283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5859</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1360</v>
      </c>
      <c r="F252" s="217" t="s">
        <v>1361</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5860</v>
      </c>
    </row>
    <row r="253" s="2" customFormat="1">
      <c r="A253" s="41"/>
      <c r="B253" s="42"/>
      <c r="C253" s="43"/>
      <c r="D253" s="228" t="s">
        <v>206</v>
      </c>
      <c r="E253" s="43"/>
      <c r="F253" s="229" t="s">
        <v>1363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5861</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1372</v>
      </c>
      <c r="F256" s="217" t="s">
        <v>1373</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5862</v>
      </c>
    </row>
    <row r="257" s="2" customFormat="1">
      <c r="A257" s="41"/>
      <c r="B257" s="42"/>
      <c r="C257" s="43"/>
      <c r="D257" s="228" t="s">
        <v>206</v>
      </c>
      <c r="E257" s="43"/>
      <c r="F257" s="229" t="s">
        <v>1375</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5863</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5864</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5823</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5865</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5866</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1379</v>
      </c>
      <c r="F265" s="217" t="s">
        <v>1380</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5867</v>
      </c>
    </row>
    <row r="266" s="2" customFormat="1">
      <c r="A266" s="41"/>
      <c r="B266" s="42"/>
      <c r="C266" s="43"/>
      <c r="D266" s="228" t="s">
        <v>206</v>
      </c>
      <c r="E266" s="43"/>
      <c r="F266" s="229" t="s">
        <v>1382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1400</v>
      </c>
      <c r="F267" s="217" t="s">
        <v>1401</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5868</v>
      </c>
    </row>
    <row r="268" s="2" customFormat="1">
      <c r="A268" s="41"/>
      <c r="B268" s="42"/>
      <c r="C268" s="43"/>
      <c r="D268" s="228" t="s">
        <v>206</v>
      </c>
      <c r="E268" s="43"/>
      <c r="F268" s="229" t="s">
        <v>1403</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5869</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5870</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1444</v>
      </c>
      <c r="F273" s="217" t="s">
        <v>1445</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5871</v>
      </c>
    </row>
    <row r="274" s="2" customFormat="1">
      <c r="A274" s="41"/>
      <c r="B274" s="42"/>
      <c r="C274" s="43"/>
      <c r="D274" s="228" t="s">
        <v>206</v>
      </c>
      <c r="E274" s="43"/>
      <c r="F274" s="229" t="s">
        <v>1447</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5872</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5873</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1452</v>
      </c>
      <c r="F278" s="217" t="s">
        <v>1453</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5874</v>
      </c>
    </row>
    <row r="279" s="2" customFormat="1">
      <c r="A279" s="41"/>
      <c r="B279" s="42"/>
      <c r="C279" s="43"/>
      <c r="D279" s="228" t="s">
        <v>206</v>
      </c>
      <c r="E279" s="43"/>
      <c r="F279" s="229" t="s">
        <v>1455</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725</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5875</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5876</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1460</v>
      </c>
      <c r="F283" s="217" t="s">
        <v>1461</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5877</v>
      </c>
    </row>
    <row r="284" s="2" customFormat="1">
      <c r="A284" s="41"/>
      <c r="B284" s="42"/>
      <c r="C284" s="43"/>
      <c r="D284" s="228" t="s">
        <v>206</v>
      </c>
      <c r="E284" s="43"/>
      <c r="F284" s="229" t="s">
        <v>1463</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5878</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5879</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1470</v>
      </c>
      <c r="F289" s="283" t="s">
        <v>1471</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5880</v>
      </c>
    </row>
    <row r="290" s="13" customFormat="1">
      <c r="A290" s="13"/>
      <c r="B290" s="233"/>
      <c r="C290" s="234"/>
      <c r="D290" s="235" t="s">
        <v>213</v>
      </c>
      <c r="E290" s="234"/>
      <c r="F290" s="237" t="s">
        <v>5881</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1475</v>
      </c>
      <c r="F291" s="217" t="s">
        <v>1476</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5882</v>
      </c>
    </row>
    <row r="292" s="2" customFormat="1">
      <c r="A292" s="41"/>
      <c r="B292" s="42"/>
      <c r="C292" s="43"/>
      <c r="D292" s="228" t="s">
        <v>206</v>
      </c>
      <c r="E292" s="43"/>
      <c r="F292" s="229" t="s">
        <v>1478</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5883</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5879</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1491</v>
      </c>
      <c r="F297" s="283" t="s">
        <v>1492</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5884</v>
      </c>
    </row>
    <row r="298" s="13" customFormat="1">
      <c r="A298" s="13"/>
      <c r="B298" s="233"/>
      <c r="C298" s="234"/>
      <c r="D298" s="235" t="s">
        <v>213</v>
      </c>
      <c r="E298" s="234"/>
      <c r="F298" s="237" t="s">
        <v>5885</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1496</v>
      </c>
      <c r="F299" s="217" t="s">
        <v>1497</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5886</v>
      </c>
    </row>
    <row r="300" s="2" customFormat="1">
      <c r="A300" s="41"/>
      <c r="B300" s="42"/>
      <c r="C300" s="43"/>
      <c r="D300" s="228" t="s">
        <v>206</v>
      </c>
      <c r="E300" s="43"/>
      <c r="F300" s="229" t="s">
        <v>1499</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725</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5887</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5888</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1504</v>
      </c>
      <c r="F304" s="217" t="s">
        <v>1505</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5889</v>
      </c>
    </row>
    <row r="305" s="2" customFormat="1">
      <c r="A305" s="41"/>
      <c r="B305" s="42"/>
      <c r="C305" s="43"/>
      <c r="D305" s="228" t="s">
        <v>206</v>
      </c>
      <c r="E305" s="43"/>
      <c r="F305" s="229" t="s">
        <v>1507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5890</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5891</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1511</v>
      </c>
      <c r="F310" s="217" t="s">
        <v>1512</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5892</v>
      </c>
    </row>
    <row r="311" s="2" customFormat="1">
      <c r="A311" s="41"/>
      <c r="B311" s="42"/>
      <c r="C311" s="43"/>
      <c r="D311" s="228" t="s">
        <v>206</v>
      </c>
      <c r="E311" s="43"/>
      <c r="F311" s="229" t="s">
        <v>1514</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5872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5893</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5823</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1424</v>
      </c>
      <c r="F317" s="283" t="s">
        <v>1425</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5894</v>
      </c>
    </row>
    <row r="318" s="13" customFormat="1">
      <c r="A318" s="13"/>
      <c r="B318" s="233"/>
      <c r="C318" s="234"/>
      <c r="D318" s="235" t="s">
        <v>213</v>
      </c>
      <c r="E318" s="234"/>
      <c r="F318" s="237" t="s">
        <v>5895</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1524</v>
      </c>
      <c r="F319" s="217" t="s">
        <v>1525</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5896</v>
      </c>
    </row>
    <row r="320" s="2" customFormat="1">
      <c r="A320" s="41"/>
      <c r="B320" s="42"/>
      <c r="C320" s="43"/>
      <c r="D320" s="228" t="s">
        <v>206</v>
      </c>
      <c r="E320" s="43"/>
      <c r="F320" s="229" t="s">
        <v>1527</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1529</v>
      </c>
      <c r="F321" s="217" t="s">
        <v>1530</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5897</v>
      </c>
    </row>
    <row r="322" s="2" customFormat="1">
      <c r="A322" s="41"/>
      <c r="B322" s="42"/>
      <c r="C322" s="43"/>
      <c r="D322" s="228" t="s">
        <v>206</v>
      </c>
      <c r="E322" s="43"/>
      <c r="F322" s="229" t="s">
        <v>1532</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5898</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1535</v>
      </c>
      <c r="F325" s="283" t="s">
        <v>1536</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5899</v>
      </c>
    </row>
    <row r="326" s="13" customFormat="1">
      <c r="A326" s="13"/>
      <c r="B326" s="233"/>
      <c r="C326" s="234"/>
      <c r="D326" s="235" t="s">
        <v>213</v>
      </c>
      <c r="E326" s="234"/>
      <c r="F326" s="237" t="s">
        <v>5900</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1540</v>
      </c>
      <c r="F327" s="217" t="s">
        <v>1541</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5901</v>
      </c>
    </row>
    <row r="328" s="2" customFormat="1">
      <c r="A328" s="41"/>
      <c r="B328" s="42"/>
      <c r="C328" s="43"/>
      <c r="D328" s="228" t="s">
        <v>206</v>
      </c>
      <c r="E328" s="43"/>
      <c r="F328" s="229" t="s">
        <v>1543</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1545</v>
      </c>
      <c r="F329" s="283" t="s">
        <v>1546</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5902</v>
      </c>
    </row>
    <row r="330" s="13" customFormat="1">
      <c r="A330" s="13"/>
      <c r="B330" s="233"/>
      <c r="C330" s="234"/>
      <c r="D330" s="235" t="s">
        <v>213</v>
      </c>
      <c r="E330" s="236" t="s">
        <v>28</v>
      </c>
      <c r="F330" s="237" t="s">
        <v>5879</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5903</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5904</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1552</v>
      </c>
      <c r="F334" s="283" t="s">
        <v>1553</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5905</v>
      </c>
    </row>
    <row r="335" s="13" customFormat="1">
      <c r="A335" s="13"/>
      <c r="B335" s="233"/>
      <c r="C335" s="234"/>
      <c r="D335" s="235" t="s">
        <v>213</v>
      </c>
      <c r="E335" s="236" t="s">
        <v>28</v>
      </c>
      <c r="F335" s="237" t="s">
        <v>5879</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5906</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1560</v>
      </c>
      <c r="F337" s="283" t="s">
        <v>1561</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5907</v>
      </c>
    </row>
    <row r="338" s="13" customFormat="1">
      <c r="A338" s="13"/>
      <c r="B338" s="233"/>
      <c r="C338" s="234"/>
      <c r="D338" s="235" t="s">
        <v>213</v>
      </c>
      <c r="E338" s="236" t="s">
        <v>28</v>
      </c>
      <c r="F338" s="237" t="s">
        <v>5908</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5909</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1568</v>
      </c>
      <c r="F340" s="283" t="s">
        <v>1569</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5910</v>
      </c>
    </row>
    <row r="341" s="13" customFormat="1">
      <c r="A341" s="13"/>
      <c r="B341" s="233"/>
      <c r="C341" s="234"/>
      <c r="D341" s="235" t="s">
        <v>213</v>
      </c>
      <c r="E341" s="236" t="s">
        <v>28</v>
      </c>
      <c r="F341" s="237" t="s">
        <v>5908</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5909</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5911</v>
      </c>
      <c r="F343" s="283" t="s">
        <v>5912</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5913</v>
      </c>
    </row>
    <row r="344" s="13" customFormat="1">
      <c r="A344" s="13"/>
      <c r="B344" s="233"/>
      <c r="C344" s="234"/>
      <c r="D344" s="235" t="s">
        <v>213</v>
      </c>
      <c r="E344" s="236" t="s">
        <v>28</v>
      </c>
      <c r="F344" s="237" t="s">
        <v>5914</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5915</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1605</v>
      </c>
      <c r="F346" s="217" t="s">
        <v>1606</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5916</v>
      </c>
    </row>
    <row r="347" s="2" customFormat="1">
      <c r="A347" s="41"/>
      <c r="B347" s="42"/>
      <c r="C347" s="43"/>
      <c r="D347" s="228" t="s">
        <v>206</v>
      </c>
      <c r="E347" s="43"/>
      <c r="F347" s="229" t="s">
        <v>1608</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5872</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5917</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1610</v>
      </c>
      <c r="F351" s="217" t="s">
        <v>1611</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5918</v>
      </c>
    </row>
    <row r="352" s="2" customFormat="1">
      <c r="A352" s="41"/>
      <c r="B352" s="42"/>
      <c r="C352" s="43"/>
      <c r="D352" s="228" t="s">
        <v>206</v>
      </c>
      <c r="E352" s="43"/>
      <c r="F352" s="229" t="s">
        <v>1613</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725</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5887</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5888</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1615</v>
      </c>
      <c r="F356" s="217" t="s">
        <v>1616</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5919</v>
      </c>
    </row>
    <row r="357" s="2" customFormat="1">
      <c r="A357" s="41"/>
      <c r="B357" s="42"/>
      <c r="C357" s="43"/>
      <c r="D357" s="228" t="s">
        <v>206</v>
      </c>
      <c r="E357" s="43"/>
      <c r="F357" s="229" t="s">
        <v>1618</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1619</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5920</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1621</v>
      </c>
      <c r="F361" s="217" t="s">
        <v>1622</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5921</v>
      </c>
    </row>
    <row r="362" s="2" customFormat="1">
      <c r="A362" s="41"/>
      <c r="B362" s="42"/>
      <c r="C362" s="43"/>
      <c r="D362" s="228" t="s">
        <v>206</v>
      </c>
      <c r="E362" s="43"/>
      <c r="F362" s="229" t="s">
        <v>1624</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5922</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1047</v>
      </c>
      <c r="D365" s="215" t="s">
        <v>199</v>
      </c>
      <c r="E365" s="216" t="s">
        <v>1641</v>
      </c>
      <c r="F365" s="217" t="s">
        <v>1642</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5923</v>
      </c>
    </row>
    <row r="366" s="2" customFormat="1">
      <c r="A366" s="41"/>
      <c r="B366" s="42"/>
      <c r="C366" s="43"/>
      <c r="D366" s="228" t="s">
        <v>206</v>
      </c>
      <c r="E366" s="43"/>
      <c r="F366" s="229" t="s">
        <v>1644</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725</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5805</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5924</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1058</v>
      </c>
      <c r="D370" s="215" t="s">
        <v>199</v>
      </c>
      <c r="E370" s="216" t="s">
        <v>1667</v>
      </c>
      <c r="F370" s="217" t="s">
        <v>1668</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5925</v>
      </c>
    </row>
    <row r="371" s="2" customFormat="1">
      <c r="A371" s="41"/>
      <c r="B371" s="42"/>
      <c r="C371" s="43"/>
      <c r="D371" s="228" t="s">
        <v>206</v>
      </c>
      <c r="E371" s="43"/>
      <c r="F371" s="229" t="s">
        <v>1670</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1064</v>
      </c>
      <c r="D372" s="215" t="s">
        <v>199</v>
      </c>
      <c r="E372" s="216" t="s">
        <v>1703</v>
      </c>
      <c r="F372" s="217" t="s">
        <v>1704</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5926</v>
      </c>
    </row>
    <row r="373" s="2" customFormat="1">
      <c r="A373" s="41"/>
      <c r="B373" s="42"/>
      <c r="C373" s="43"/>
      <c r="D373" s="228" t="s">
        <v>206</v>
      </c>
      <c r="E373" s="43"/>
      <c r="F373" s="229" t="s">
        <v>1706</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725</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1707</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5927</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1089</v>
      </c>
      <c r="D377" s="215" t="s">
        <v>199</v>
      </c>
      <c r="E377" s="216" t="s">
        <v>1715</v>
      </c>
      <c r="F377" s="217" t="s">
        <v>1716</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5928</v>
      </c>
    </row>
    <row r="378" s="2" customFormat="1">
      <c r="A378" s="41"/>
      <c r="B378" s="42"/>
      <c r="C378" s="43"/>
      <c r="D378" s="228" t="s">
        <v>206</v>
      </c>
      <c r="E378" s="43"/>
      <c r="F378" s="229" t="s">
        <v>1718</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725</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5929</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1728</v>
      </c>
      <c r="F381" s="217" t="s">
        <v>1729</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5930</v>
      </c>
    </row>
    <row r="382" s="2" customFormat="1">
      <c r="A382" s="41"/>
      <c r="B382" s="42"/>
      <c r="C382" s="43"/>
      <c r="D382" s="228" t="s">
        <v>206</v>
      </c>
      <c r="E382" s="43"/>
      <c r="F382" s="229" t="s">
        <v>1731</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725</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5931</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5932</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1116</v>
      </c>
      <c r="D386" s="215" t="s">
        <v>199</v>
      </c>
      <c r="E386" s="216" t="s">
        <v>1738</v>
      </c>
      <c r="F386" s="217" t="s">
        <v>1739</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5933</v>
      </c>
    </row>
    <row r="387" s="2" customFormat="1">
      <c r="A387" s="41"/>
      <c r="B387" s="42"/>
      <c r="C387" s="43"/>
      <c r="D387" s="228" t="s">
        <v>206</v>
      </c>
      <c r="E387" s="43"/>
      <c r="F387" s="229" t="s">
        <v>1741</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725</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5931</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5934</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1122</v>
      </c>
      <c r="D391" s="215" t="s">
        <v>199</v>
      </c>
      <c r="E391" s="216" t="s">
        <v>1751</v>
      </c>
      <c r="F391" s="217" t="s">
        <v>1752</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5935</v>
      </c>
    </row>
    <row r="392" s="2" customFormat="1">
      <c r="A392" s="41"/>
      <c r="B392" s="42"/>
      <c r="C392" s="43"/>
      <c r="D392" s="228" t="s">
        <v>206</v>
      </c>
      <c r="E392" s="43"/>
      <c r="F392" s="229" t="s">
        <v>1754</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725</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5936</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1127</v>
      </c>
      <c r="D395" s="215" t="s">
        <v>199</v>
      </c>
      <c r="E395" s="216" t="s">
        <v>1756</v>
      </c>
      <c r="F395" s="217" t="s">
        <v>1757</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5937</v>
      </c>
    </row>
    <row r="396" s="2" customFormat="1">
      <c r="A396" s="41"/>
      <c r="B396" s="42"/>
      <c r="C396" s="43"/>
      <c r="D396" s="228" t="s">
        <v>206</v>
      </c>
      <c r="E396" s="43"/>
      <c r="F396" s="229" t="s">
        <v>1759</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1146</v>
      </c>
      <c r="D397" s="215" t="s">
        <v>199</v>
      </c>
      <c r="E397" s="216" t="s">
        <v>1770</v>
      </c>
      <c r="F397" s="217" t="s">
        <v>1771</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5938</v>
      </c>
    </row>
    <row r="398" s="2" customFormat="1">
      <c r="A398" s="41"/>
      <c r="B398" s="42"/>
      <c r="C398" s="43"/>
      <c r="D398" s="228" t="s">
        <v>206</v>
      </c>
      <c r="E398" s="43"/>
      <c r="F398" s="229" t="s">
        <v>1773</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725</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5939</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1153</v>
      </c>
      <c r="D402" s="215" t="s">
        <v>199</v>
      </c>
      <c r="E402" s="216" t="s">
        <v>5940</v>
      </c>
      <c r="F402" s="217" t="s">
        <v>5941</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5942</v>
      </c>
    </row>
    <row r="403" s="2" customFormat="1">
      <c r="A403" s="41"/>
      <c r="B403" s="42"/>
      <c r="C403" s="43"/>
      <c r="D403" s="228" t="s">
        <v>206</v>
      </c>
      <c r="E403" s="43"/>
      <c r="F403" s="229" t="s">
        <v>5943</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5944</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1168</v>
      </c>
      <c r="D406" s="215" t="s">
        <v>199</v>
      </c>
      <c r="E406" s="216" t="s">
        <v>5945</v>
      </c>
      <c r="F406" s="217" t="s">
        <v>5946</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5947</v>
      </c>
    </row>
    <row r="407" s="2" customFormat="1">
      <c r="A407" s="41"/>
      <c r="B407" s="42"/>
      <c r="C407" s="43"/>
      <c r="D407" s="228" t="s">
        <v>206</v>
      </c>
      <c r="E407" s="43"/>
      <c r="F407" s="229" t="s">
        <v>5948</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5949</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1178</v>
      </c>
      <c r="D409" s="215" t="s">
        <v>199</v>
      </c>
      <c r="E409" s="216" t="s">
        <v>5950</v>
      </c>
      <c r="F409" s="217" t="s">
        <v>5951</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5952</v>
      </c>
    </row>
    <row r="410" s="2" customFormat="1">
      <c r="A410" s="41"/>
      <c r="B410" s="42"/>
      <c r="C410" s="43"/>
      <c r="D410" s="228" t="s">
        <v>206</v>
      </c>
      <c r="E410" s="43"/>
      <c r="F410" s="229" t="s">
        <v>5953</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1183</v>
      </c>
      <c r="D411" s="215" t="s">
        <v>199</v>
      </c>
      <c r="E411" s="216" t="s">
        <v>5954</v>
      </c>
      <c r="F411" s="217" t="s">
        <v>5955</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5956</v>
      </c>
    </row>
    <row r="412" s="2" customFormat="1">
      <c r="A412" s="41"/>
      <c r="B412" s="42"/>
      <c r="C412" s="43"/>
      <c r="D412" s="228" t="s">
        <v>206</v>
      </c>
      <c r="E412" s="43"/>
      <c r="F412" s="229" t="s">
        <v>5957</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1189</v>
      </c>
      <c r="D413" s="215" t="s">
        <v>199</v>
      </c>
      <c r="E413" s="216" t="s">
        <v>1911</v>
      </c>
      <c r="F413" s="217" t="s">
        <v>1912</v>
      </c>
      <c r="G413" s="218" t="s">
        <v>202</v>
      </c>
      <c r="H413" s="219">
        <v>33000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5958</v>
      </c>
    </row>
    <row r="414" s="2" customFormat="1">
      <c r="A414" s="41"/>
      <c r="B414" s="42"/>
      <c r="C414" s="43"/>
      <c r="D414" s="228" t="s">
        <v>206</v>
      </c>
      <c r="E414" s="43"/>
      <c r="F414" s="229" t="s">
        <v>1914</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3" customFormat="1">
      <c r="A415" s="13"/>
      <c r="B415" s="233"/>
      <c r="C415" s="234"/>
      <c r="D415" s="235" t="s">
        <v>213</v>
      </c>
      <c r="E415" s="234"/>
      <c r="F415" s="237" t="s">
        <v>5949</v>
      </c>
      <c r="G415" s="234"/>
      <c r="H415" s="238">
        <v>33000</v>
      </c>
      <c r="I415" s="239"/>
      <c r="J415" s="234"/>
      <c r="K415" s="234"/>
      <c r="L415" s="240"/>
      <c r="M415" s="241"/>
      <c r="N415" s="242"/>
      <c r="O415" s="242"/>
      <c r="P415" s="242"/>
      <c r="Q415" s="242"/>
      <c r="R415" s="242"/>
      <c r="S415" s="242"/>
      <c r="T415" s="243"/>
      <c r="U415" s="13"/>
      <c r="V415" s="13"/>
      <c r="W415" s="13"/>
      <c r="X415" s="13"/>
      <c r="Y415" s="13"/>
      <c r="Z415" s="13"/>
      <c r="AA415" s="13"/>
      <c r="AB415" s="13"/>
      <c r="AC415" s="13"/>
      <c r="AD415" s="13"/>
      <c r="AE415" s="13"/>
      <c r="AT415" s="244" t="s">
        <v>213</v>
      </c>
      <c r="AU415" s="244" t="s">
        <v>84</v>
      </c>
      <c r="AV415" s="13" t="s">
        <v>84</v>
      </c>
      <c r="AW415" s="13" t="s">
        <v>4</v>
      </c>
      <c r="AX415" s="13" t="s">
        <v>82</v>
      </c>
      <c r="AY415" s="244" t="s">
        <v>197</v>
      </c>
    </row>
    <row r="416" s="2" customFormat="1" ht="21.75" customHeight="1">
      <c r="A416" s="41"/>
      <c r="B416" s="42"/>
      <c r="C416" s="215" t="s">
        <v>1205</v>
      </c>
      <c r="D416" s="215" t="s">
        <v>199</v>
      </c>
      <c r="E416" s="216" t="s">
        <v>1916</v>
      </c>
      <c r="F416" s="217" t="s">
        <v>1917</v>
      </c>
      <c r="G416" s="218" t="s">
        <v>202</v>
      </c>
      <c r="H416" s="219">
        <v>110</v>
      </c>
      <c r="I416" s="220"/>
      <c r="J416" s="221">
        <f>ROUND(I416*H416,2)</f>
        <v>0</v>
      </c>
      <c r="K416" s="217" t="s">
        <v>203</v>
      </c>
      <c r="L416" s="47"/>
      <c r="M416" s="222" t="s">
        <v>28</v>
      </c>
      <c r="N416" s="223" t="s">
        <v>45</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204</v>
      </c>
      <c r="AT416" s="226" t="s">
        <v>199</v>
      </c>
      <c r="AU416" s="226" t="s">
        <v>84</v>
      </c>
      <c r="AY416" s="20" t="s">
        <v>197</v>
      </c>
      <c r="BE416" s="227">
        <f>IF(N416="základní",J416,0)</f>
        <v>0</v>
      </c>
      <c r="BF416" s="227">
        <f>IF(N416="snížená",J416,0)</f>
        <v>0</v>
      </c>
      <c r="BG416" s="227">
        <f>IF(N416="zákl. přenesená",J416,0)</f>
        <v>0</v>
      </c>
      <c r="BH416" s="227">
        <f>IF(N416="sníž. přenesená",J416,0)</f>
        <v>0</v>
      </c>
      <c r="BI416" s="227">
        <f>IF(N416="nulová",J416,0)</f>
        <v>0</v>
      </c>
      <c r="BJ416" s="20" t="s">
        <v>82</v>
      </c>
      <c r="BK416" s="227">
        <f>ROUND(I416*H416,2)</f>
        <v>0</v>
      </c>
      <c r="BL416" s="20" t="s">
        <v>204</v>
      </c>
      <c r="BM416" s="226" t="s">
        <v>5959</v>
      </c>
    </row>
    <row r="417" s="2" customFormat="1">
      <c r="A417" s="41"/>
      <c r="B417" s="42"/>
      <c r="C417" s="43"/>
      <c r="D417" s="228" t="s">
        <v>206</v>
      </c>
      <c r="E417" s="43"/>
      <c r="F417" s="229" t="s">
        <v>1919</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84</v>
      </c>
    </row>
    <row r="418" s="2" customFormat="1" ht="16.5" customHeight="1">
      <c r="A418" s="41"/>
      <c r="B418" s="42"/>
      <c r="C418" s="215" t="s">
        <v>1211</v>
      </c>
      <c r="D418" s="215" t="s">
        <v>199</v>
      </c>
      <c r="E418" s="216" t="s">
        <v>1921</v>
      </c>
      <c r="F418" s="217" t="s">
        <v>1922</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5960</v>
      </c>
    </row>
    <row r="419" s="2" customFormat="1">
      <c r="A419" s="41"/>
      <c r="B419" s="42"/>
      <c r="C419" s="43"/>
      <c r="D419" s="228" t="s">
        <v>206</v>
      </c>
      <c r="E419" s="43"/>
      <c r="F419" s="229" t="s">
        <v>1924</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1223</v>
      </c>
      <c r="D420" s="215" t="s">
        <v>199</v>
      </c>
      <c r="E420" s="216" t="s">
        <v>1942</v>
      </c>
      <c r="F420" s="217" t="s">
        <v>1943</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5961</v>
      </c>
    </row>
    <row r="421" s="2" customFormat="1">
      <c r="A421" s="41"/>
      <c r="B421" s="42"/>
      <c r="C421" s="43"/>
      <c r="D421" s="228" t="s">
        <v>206</v>
      </c>
      <c r="E421" s="43"/>
      <c r="F421" s="229" t="s">
        <v>1945</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5962</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1228</v>
      </c>
      <c r="D424" s="215" t="s">
        <v>199</v>
      </c>
      <c r="E424" s="216" t="s">
        <v>1950</v>
      </c>
      <c r="F424" s="217" t="s">
        <v>1951</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5963</v>
      </c>
    </row>
    <row r="425" s="2" customFormat="1">
      <c r="A425" s="41"/>
      <c r="B425" s="42"/>
      <c r="C425" s="43"/>
      <c r="D425" s="228" t="s">
        <v>206</v>
      </c>
      <c r="E425" s="43"/>
      <c r="F425" s="229" t="s">
        <v>1953</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1234</v>
      </c>
      <c r="D426" s="215" t="s">
        <v>199</v>
      </c>
      <c r="E426" s="216" t="s">
        <v>5964</v>
      </c>
      <c r="F426" s="217" t="s">
        <v>5965</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5966</v>
      </c>
    </row>
    <row r="427" s="2" customFormat="1">
      <c r="A427" s="41"/>
      <c r="B427" s="42"/>
      <c r="C427" s="43"/>
      <c r="D427" s="228" t="s">
        <v>206</v>
      </c>
      <c r="E427" s="43"/>
      <c r="F427" s="229" t="s">
        <v>5967</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5804</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5968</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1240</v>
      </c>
      <c r="D430" s="215" t="s">
        <v>199</v>
      </c>
      <c r="E430" s="216" t="s">
        <v>2124</v>
      </c>
      <c r="F430" s="217" t="s">
        <v>2125</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5969</v>
      </c>
    </row>
    <row r="431" s="2" customFormat="1">
      <c r="A431" s="41"/>
      <c r="B431" s="42"/>
      <c r="C431" s="43"/>
      <c r="D431" s="228" t="s">
        <v>206</v>
      </c>
      <c r="E431" s="43"/>
      <c r="F431" s="229" t="s">
        <v>2127</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1252</v>
      </c>
      <c r="D432" s="215" t="s">
        <v>199</v>
      </c>
      <c r="E432" s="216" t="s">
        <v>2129</v>
      </c>
      <c r="F432" s="217" t="s">
        <v>2130</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5970</v>
      </c>
    </row>
    <row r="433" s="2" customFormat="1">
      <c r="A433" s="41"/>
      <c r="B433" s="42"/>
      <c r="C433" s="43"/>
      <c r="D433" s="228" t="s">
        <v>206</v>
      </c>
      <c r="E433" s="43"/>
      <c r="F433" s="229" t="s">
        <v>2132</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5971</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1259</v>
      </c>
      <c r="D436" s="215" t="s">
        <v>199</v>
      </c>
      <c r="E436" s="216" t="s">
        <v>5972</v>
      </c>
      <c r="F436" s="217" t="s">
        <v>5973</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5974</v>
      </c>
    </row>
    <row r="437" s="2" customFormat="1">
      <c r="A437" s="41"/>
      <c r="B437" s="42"/>
      <c r="C437" s="43"/>
      <c r="D437" s="228" t="s">
        <v>206</v>
      </c>
      <c r="E437" s="43"/>
      <c r="F437" s="229" t="s">
        <v>5975</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1264</v>
      </c>
      <c r="D438" s="215" t="s">
        <v>199</v>
      </c>
      <c r="E438" s="216" t="s">
        <v>2166</v>
      </c>
      <c r="F438" s="217" t="s">
        <v>2167</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5976</v>
      </c>
    </row>
    <row r="439" s="2" customFormat="1">
      <c r="A439" s="41"/>
      <c r="B439" s="42"/>
      <c r="C439" s="43"/>
      <c r="D439" s="228" t="s">
        <v>206</v>
      </c>
      <c r="E439" s="43"/>
      <c r="F439" s="229" t="s">
        <v>2169</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1269</v>
      </c>
      <c r="D440" s="215" t="s">
        <v>199</v>
      </c>
      <c r="E440" s="216" t="s">
        <v>2171</v>
      </c>
      <c r="F440" s="217" t="s">
        <v>2172</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5977</v>
      </c>
    </row>
    <row r="441" s="2" customFormat="1">
      <c r="A441" s="41"/>
      <c r="B441" s="42"/>
      <c r="C441" s="43"/>
      <c r="D441" s="228" t="s">
        <v>206</v>
      </c>
      <c r="E441" s="43"/>
      <c r="F441" s="229" t="s">
        <v>2174</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5978</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1274</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5979</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2178</v>
      </c>
      <c r="F445" s="213" t="s">
        <v>2179</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1279</v>
      </c>
      <c r="D446" s="215" t="s">
        <v>199</v>
      </c>
      <c r="E446" s="216" t="s">
        <v>5980</v>
      </c>
      <c r="F446" s="217" t="s">
        <v>5981</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5982</v>
      </c>
    </row>
    <row r="447" s="2" customFormat="1">
      <c r="A447" s="41"/>
      <c r="B447" s="42"/>
      <c r="C447" s="43"/>
      <c r="D447" s="228" t="s">
        <v>206</v>
      </c>
      <c r="E447" s="43"/>
      <c r="F447" s="229" t="s">
        <v>5983</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2185</v>
      </c>
      <c r="F448" s="202" t="s">
        <v>2186</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2187</v>
      </c>
      <c r="F449" s="213" t="s">
        <v>2188</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1359</v>
      </c>
      <c r="D450" s="215" t="s">
        <v>199</v>
      </c>
      <c r="E450" s="216" t="s">
        <v>2190</v>
      </c>
      <c r="F450" s="217" t="s">
        <v>2191</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5984</v>
      </c>
    </row>
    <row r="451" s="2" customFormat="1">
      <c r="A451" s="41"/>
      <c r="B451" s="42"/>
      <c r="C451" s="43"/>
      <c r="D451" s="228" t="s">
        <v>206</v>
      </c>
      <c r="E451" s="43"/>
      <c r="F451" s="229" t="s">
        <v>2193</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725</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5805</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5985</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1365</v>
      </c>
      <c r="D455" s="281" t="s">
        <v>519</v>
      </c>
      <c r="E455" s="282" t="s">
        <v>2196</v>
      </c>
      <c r="F455" s="283" t="s">
        <v>2197</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5986</v>
      </c>
    </row>
    <row r="456" s="13" customFormat="1">
      <c r="A456" s="13"/>
      <c r="B456" s="233"/>
      <c r="C456" s="234"/>
      <c r="D456" s="235" t="s">
        <v>213</v>
      </c>
      <c r="E456" s="234"/>
      <c r="F456" s="237" t="s">
        <v>5987</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1371</v>
      </c>
      <c r="D457" s="215" t="s">
        <v>199</v>
      </c>
      <c r="E457" s="216" t="s">
        <v>2201</v>
      </c>
      <c r="F457" s="217" t="s">
        <v>2202</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5988</v>
      </c>
    </row>
    <row r="458" s="2" customFormat="1">
      <c r="A458" s="41"/>
      <c r="B458" s="42"/>
      <c r="C458" s="43"/>
      <c r="D458" s="228" t="s">
        <v>206</v>
      </c>
      <c r="E458" s="43"/>
      <c r="F458" s="229" t="s">
        <v>2204</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2205</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5989</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1378</v>
      </c>
      <c r="D462" s="281" t="s">
        <v>519</v>
      </c>
      <c r="E462" s="282" t="s">
        <v>2196</v>
      </c>
      <c r="F462" s="283" t="s">
        <v>2197</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5990</v>
      </c>
    </row>
    <row r="463" s="13" customFormat="1">
      <c r="A463" s="13"/>
      <c r="B463" s="233"/>
      <c r="C463" s="234"/>
      <c r="D463" s="235" t="s">
        <v>213</v>
      </c>
      <c r="E463" s="234"/>
      <c r="F463" s="237" t="s">
        <v>5991</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1383</v>
      </c>
      <c r="D464" s="215" t="s">
        <v>199</v>
      </c>
      <c r="E464" s="216" t="s">
        <v>2212</v>
      </c>
      <c r="F464" s="217" t="s">
        <v>2213</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5992</v>
      </c>
    </row>
    <row r="465" s="2" customFormat="1">
      <c r="A465" s="41"/>
      <c r="B465" s="42"/>
      <c r="C465" s="43"/>
      <c r="D465" s="228" t="s">
        <v>206</v>
      </c>
      <c r="E465" s="43"/>
      <c r="F465" s="229" t="s">
        <v>2215</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725</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5993</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5994</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1390</v>
      </c>
      <c r="D469" s="215" t="s">
        <v>199</v>
      </c>
      <c r="E469" s="216" t="s">
        <v>2220</v>
      </c>
      <c r="F469" s="217" t="s">
        <v>2221</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5995</v>
      </c>
    </row>
    <row r="470" s="2" customFormat="1">
      <c r="A470" s="41"/>
      <c r="B470" s="42"/>
      <c r="C470" s="43"/>
      <c r="D470" s="228" t="s">
        <v>206</v>
      </c>
      <c r="E470" s="43"/>
      <c r="F470" s="229" t="s">
        <v>2223</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725</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5805</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5996</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1399</v>
      </c>
      <c r="D474" s="281" t="s">
        <v>519</v>
      </c>
      <c r="E474" s="282" t="s">
        <v>2226</v>
      </c>
      <c r="F474" s="283" t="s">
        <v>2227</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5997</v>
      </c>
    </row>
    <row r="475" s="13" customFormat="1">
      <c r="A475" s="13"/>
      <c r="B475" s="233"/>
      <c r="C475" s="234"/>
      <c r="D475" s="235" t="s">
        <v>213</v>
      </c>
      <c r="E475" s="234"/>
      <c r="F475" s="237" t="s">
        <v>5998</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1406</v>
      </c>
      <c r="D476" s="215" t="s">
        <v>199</v>
      </c>
      <c r="E476" s="216" t="s">
        <v>2231</v>
      </c>
      <c r="F476" s="217" t="s">
        <v>2232</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5999</v>
      </c>
    </row>
    <row r="477" s="2" customFormat="1">
      <c r="A477" s="41"/>
      <c r="B477" s="42"/>
      <c r="C477" s="43"/>
      <c r="D477" s="228" t="s">
        <v>206</v>
      </c>
      <c r="E477" s="43"/>
      <c r="F477" s="229" t="s">
        <v>2234</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725</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5993</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6000</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1411</v>
      </c>
      <c r="D481" s="215" t="s">
        <v>199</v>
      </c>
      <c r="E481" s="216" t="s">
        <v>2237</v>
      </c>
      <c r="F481" s="217" t="s">
        <v>2238</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6001</v>
      </c>
    </row>
    <row r="482" s="2" customFormat="1">
      <c r="A482" s="41"/>
      <c r="B482" s="42"/>
      <c r="C482" s="43"/>
      <c r="D482" s="228" t="s">
        <v>206</v>
      </c>
      <c r="E482" s="43"/>
      <c r="F482" s="229" t="s">
        <v>2240</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725</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5993</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6002</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1416</v>
      </c>
      <c r="D486" s="215" t="s">
        <v>199</v>
      </c>
      <c r="E486" s="216" t="s">
        <v>6003</v>
      </c>
      <c r="F486" s="217" t="s">
        <v>6004</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6005</v>
      </c>
    </row>
    <row r="487" s="2" customFormat="1">
      <c r="A487" s="41"/>
      <c r="B487" s="42"/>
      <c r="C487" s="43"/>
      <c r="D487" s="228" t="s">
        <v>206</v>
      </c>
      <c r="E487" s="43"/>
      <c r="F487" s="229" t="s">
        <v>6006</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2253</v>
      </c>
      <c r="F488" s="213" t="s">
        <v>2254</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1423</v>
      </c>
      <c r="D489" s="215" t="s">
        <v>199</v>
      </c>
      <c r="E489" s="216" t="s">
        <v>2295</v>
      </c>
      <c r="F489" s="217" t="s">
        <v>2296</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6007</v>
      </c>
    </row>
    <row r="490" s="2" customFormat="1">
      <c r="A490" s="41"/>
      <c r="B490" s="42"/>
      <c r="C490" s="43"/>
      <c r="D490" s="228" t="s">
        <v>206</v>
      </c>
      <c r="E490" s="43"/>
      <c r="F490" s="229" t="s">
        <v>2298</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725</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5830</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1428</v>
      </c>
      <c r="D493" s="281" t="s">
        <v>519</v>
      </c>
      <c r="E493" s="282" t="s">
        <v>2301</v>
      </c>
      <c r="F493" s="283" t="s">
        <v>2302</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6008</v>
      </c>
    </row>
    <row r="494" s="13" customFormat="1">
      <c r="A494" s="13"/>
      <c r="B494" s="233"/>
      <c r="C494" s="234"/>
      <c r="D494" s="235" t="s">
        <v>213</v>
      </c>
      <c r="E494" s="234"/>
      <c r="F494" s="237" t="s">
        <v>6009</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1433</v>
      </c>
      <c r="D495" s="281" t="s">
        <v>519</v>
      </c>
      <c r="E495" s="282" t="s">
        <v>2305</v>
      </c>
      <c r="F495" s="283" t="s">
        <v>2306</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6010</v>
      </c>
    </row>
    <row r="496" s="2" customFormat="1" ht="33" customHeight="1">
      <c r="A496" s="41"/>
      <c r="B496" s="42"/>
      <c r="C496" s="215" t="s">
        <v>1438</v>
      </c>
      <c r="D496" s="215" t="s">
        <v>199</v>
      </c>
      <c r="E496" s="216" t="s">
        <v>2309</v>
      </c>
      <c r="F496" s="217" t="s">
        <v>2310</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6011</v>
      </c>
    </row>
    <row r="497" s="2" customFormat="1">
      <c r="A497" s="41"/>
      <c r="B497" s="42"/>
      <c r="C497" s="43"/>
      <c r="D497" s="228" t="s">
        <v>206</v>
      </c>
      <c r="E497" s="43"/>
      <c r="F497" s="229" t="s">
        <v>2312</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725</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6012</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1443</v>
      </c>
      <c r="D500" s="281" t="s">
        <v>519</v>
      </c>
      <c r="E500" s="282" t="s">
        <v>2321</v>
      </c>
      <c r="F500" s="283" t="s">
        <v>2322</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6013</v>
      </c>
    </row>
    <row r="501" s="2" customFormat="1" ht="37.8" customHeight="1">
      <c r="A501" s="41"/>
      <c r="B501" s="42"/>
      <c r="C501" s="215" t="s">
        <v>1451</v>
      </c>
      <c r="D501" s="215" t="s">
        <v>199</v>
      </c>
      <c r="E501" s="216" t="s">
        <v>2329</v>
      </c>
      <c r="F501" s="217" t="s">
        <v>2330</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6014</v>
      </c>
    </row>
    <row r="502" s="2" customFormat="1">
      <c r="A502" s="41"/>
      <c r="B502" s="42"/>
      <c r="C502" s="43"/>
      <c r="D502" s="228" t="s">
        <v>206</v>
      </c>
      <c r="E502" s="43"/>
      <c r="F502" s="229" t="s">
        <v>2332</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1459</v>
      </c>
      <c r="D503" s="281" t="s">
        <v>519</v>
      </c>
      <c r="E503" s="282" t="s">
        <v>2334</v>
      </c>
      <c r="F503" s="283" t="s">
        <v>2335</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6015</v>
      </c>
    </row>
    <row r="504" s="2" customFormat="1" ht="24.15" customHeight="1">
      <c r="A504" s="41"/>
      <c r="B504" s="42"/>
      <c r="C504" s="215" t="s">
        <v>1469</v>
      </c>
      <c r="D504" s="215" t="s">
        <v>199</v>
      </c>
      <c r="E504" s="216" t="s">
        <v>2342</v>
      </c>
      <c r="F504" s="217" t="s">
        <v>2343</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6016</v>
      </c>
    </row>
    <row r="505" s="2" customFormat="1">
      <c r="A505" s="41"/>
      <c r="B505" s="42"/>
      <c r="C505" s="43"/>
      <c r="D505" s="228" t="s">
        <v>206</v>
      </c>
      <c r="E505" s="43"/>
      <c r="F505" s="229" t="s">
        <v>2345</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2346</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6017</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6018</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1474</v>
      </c>
      <c r="D510" s="215" t="s">
        <v>199</v>
      </c>
      <c r="E510" s="216" t="s">
        <v>2353</v>
      </c>
      <c r="F510" s="217" t="s">
        <v>2354</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6019</v>
      </c>
    </row>
    <row r="511" s="2" customFormat="1">
      <c r="A511" s="41"/>
      <c r="B511" s="42"/>
      <c r="C511" s="43"/>
      <c r="D511" s="228" t="s">
        <v>206</v>
      </c>
      <c r="E511" s="43"/>
      <c r="F511" s="229" t="s">
        <v>2356</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2370</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6020</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1490</v>
      </c>
      <c r="D514" s="215" t="s">
        <v>199</v>
      </c>
      <c r="E514" s="216" t="s">
        <v>2360</v>
      </c>
      <c r="F514" s="217" t="s">
        <v>2361</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6021</v>
      </c>
    </row>
    <row r="515" s="2" customFormat="1">
      <c r="A515" s="41"/>
      <c r="B515" s="42"/>
      <c r="C515" s="43"/>
      <c r="D515" s="228" t="s">
        <v>206</v>
      </c>
      <c r="E515" s="43"/>
      <c r="F515" s="229" t="s">
        <v>2363</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6022</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1495</v>
      </c>
      <c r="D518" s="215" t="s">
        <v>199</v>
      </c>
      <c r="E518" s="216" t="s">
        <v>2366</v>
      </c>
      <c r="F518" s="217" t="s">
        <v>2367</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6023</v>
      </c>
    </row>
    <row r="519" s="2" customFormat="1">
      <c r="A519" s="41"/>
      <c r="B519" s="42"/>
      <c r="C519" s="43"/>
      <c r="D519" s="228" t="s">
        <v>206</v>
      </c>
      <c r="E519" s="43"/>
      <c r="F519" s="229" t="s">
        <v>2369</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2370</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6024</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1503</v>
      </c>
      <c r="D522" s="215" t="s">
        <v>199</v>
      </c>
      <c r="E522" s="216" t="s">
        <v>6025</v>
      </c>
      <c r="F522" s="217" t="s">
        <v>6026</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6027</v>
      </c>
    </row>
    <row r="523" s="2" customFormat="1">
      <c r="A523" s="41"/>
      <c r="B523" s="42"/>
      <c r="C523" s="43"/>
      <c r="D523" s="228" t="s">
        <v>206</v>
      </c>
      <c r="E523" s="43"/>
      <c r="F523" s="229" t="s">
        <v>6028</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725</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6029</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1510</v>
      </c>
      <c r="D526" s="215" t="s">
        <v>199</v>
      </c>
      <c r="E526" s="216" t="s">
        <v>6030</v>
      </c>
      <c r="F526" s="217" t="s">
        <v>6031</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6032</v>
      </c>
    </row>
    <row r="527" s="2" customFormat="1">
      <c r="A527" s="41"/>
      <c r="B527" s="42"/>
      <c r="C527" s="43"/>
      <c r="D527" s="228" t="s">
        <v>206</v>
      </c>
      <c r="E527" s="43"/>
      <c r="F527" s="229" t="s">
        <v>6033</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725</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6034</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1520</v>
      </c>
      <c r="D530" s="215" t="s">
        <v>199</v>
      </c>
      <c r="E530" s="216" t="s">
        <v>6035</v>
      </c>
      <c r="F530" s="217" t="s">
        <v>6036</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6037</v>
      </c>
    </row>
    <row r="531" s="2" customFormat="1">
      <c r="A531" s="41"/>
      <c r="B531" s="42"/>
      <c r="C531" s="43"/>
      <c r="D531" s="228" t="s">
        <v>206</v>
      </c>
      <c r="E531" s="43"/>
      <c r="F531" s="229" t="s">
        <v>6038</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725</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6034</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1523</v>
      </c>
      <c r="D534" s="281" t="s">
        <v>519</v>
      </c>
      <c r="E534" s="282" t="s">
        <v>2390</v>
      </c>
      <c r="F534" s="283" t="s">
        <v>2391</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6039</v>
      </c>
    </row>
    <row r="535" s="13" customFormat="1">
      <c r="A535" s="13"/>
      <c r="B535" s="233"/>
      <c r="C535" s="234"/>
      <c r="D535" s="235" t="s">
        <v>213</v>
      </c>
      <c r="E535" s="234"/>
      <c r="F535" s="237" t="s">
        <v>6009</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1528</v>
      </c>
      <c r="D536" s="215" t="s">
        <v>199</v>
      </c>
      <c r="E536" s="216" t="s">
        <v>2519</v>
      </c>
      <c r="F536" s="217" t="s">
        <v>2520</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6040</v>
      </c>
    </row>
    <row r="537" s="15" customFormat="1">
      <c r="A537" s="15"/>
      <c r="B537" s="256"/>
      <c r="C537" s="257"/>
      <c r="D537" s="235" t="s">
        <v>213</v>
      </c>
      <c r="E537" s="258" t="s">
        <v>28</v>
      </c>
      <c r="F537" s="259" t="s">
        <v>725</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6041</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6042</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1534</v>
      </c>
      <c r="D541" s="281" t="s">
        <v>519</v>
      </c>
      <c r="E541" s="282" t="s">
        <v>2301</v>
      </c>
      <c r="F541" s="283" t="s">
        <v>2302</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6043</v>
      </c>
    </row>
    <row r="542" s="13" customFormat="1">
      <c r="A542" s="13"/>
      <c r="B542" s="233"/>
      <c r="C542" s="234"/>
      <c r="D542" s="235" t="s">
        <v>213</v>
      </c>
      <c r="E542" s="234"/>
      <c r="F542" s="237" t="s">
        <v>6044</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1539</v>
      </c>
      <c r="D543" s="281" t="s">
        <v>519</v>
      </c>
      <c r="E543" s="282" t="s">
        <v>2305</v>
      </c>
      <c r="F543" s="283" t="s">
        <v>2306</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6045</v>
      </c>
    </row>
    <row r="544" s="2" customFormat="1" ht="24.15" customHeight="1">
      <c r="A544" s="41"/>
      <c r="B544" s="42"/>
      <c r="C544" s="215" t="s">
        <v>1544</v>
      </c>
      <c r="D544" s="215" t="s">
        <v>199</v>
      </c>
      <c r="E544" s="216" t="s">
        <v>2528</v>
      </c>
      <c r="F544" s="217" t="s">
        <v>2529</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6046</v>
      </c>
    </row>
    <row r="545" s="2" customFormat="1">
      <c r="A545" s="41"/>
      <c r="B545" s="42"/>
      <c r="C545" s="43"/>
      <c r="D545" s="228" t="s">
        <v>206</v>
      </c>
      <c r="E545" s="43"/>
      <c r="F545" s="229" t="s">
        <v>2531</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725</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6047</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6048</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1551</v>
      </c>
      <c r="D550" s="281" t="s">
        <v>519</v>
      </c>
      <c r="E550" s="282" t="s">
        <v>2390</v>
      </c>
      <c r="F550" s="283" t="s">
        <v>2391</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6049</v>
      </c>
    </row>
    <row r="551" s="13" customFormat="1">
      <c r="A551" s="13"/>
      <c r="B551" s="233"/>
      <c r="C551" s="234"/>
      <c r="D551" s="235" t="s">
        <v>213</v>
      </c>
      <c r="E551" s="234"/>
      <c r="F551" s="237" t="s">
        <v>6050</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1559</v>
      </c>
      <c r="D552" s="215" t="s">
        <v>199</v>
      </c>
      <c r="E552" s="216" t="s">
        <v>6051</v>
      </c>
      <c r="F552" s="217" t="s">
        <v>6052</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6053</v>
      </c>
    </row>
    <row r="553" s="2" customFormat="1">
      <c r="A553" s="41"/>
      <c r="B553" s="42"/>
      <c r="C553" s="43"/>
      <c r="D553" s="228" t="s">
        <v>206</v>
      </c>
      <c r="E553" s="43"/>
      <c r="F553" s="229" t="s">
        <v>6054</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2544</v>
      </c>
      <c r="F554" s="213" t="s">
        <v>2545</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1567</v>
      </c>
      <c r="D555" s="215" t="s">
        <v>199</v>
      </c>
      <c r="E555" s="216" t="s">
        <v>2547</v>
      </c>
      <c r="F555" s="217" t="s">
        <v>2548</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6055</v>
      </c>
    </row>
    <row r="556" s="2" customFormat="1">
      <c r="A556" s="41"/>
      <c r="B556" s="42"/>
      <c r="C556" s="43"/>
      <c r="D556" s="228" t="s">
        <v>206</v>
      </c>
      <c r="E556" s="43"/>
      <c r="F556" s="229" t="s">
        <v>2550</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725</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6056</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6057</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1573</v>
      </c>
      <c r="D561" s="281" t="s">
        <v>519</v>
      </c>
      <c r="E561" s="282" t="s">
        <v>6058</v>
      </c>
      <c r="F561" s="283" t="s">
        <v>6059</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6060</v>
      </c>
    </row>
    <row r="562" s="13" customFormat="1">
      <c r="A562" s="13"/>
      <c r="B562" s="233"/>
      <c r="C562" s="234"/>
      <c r="D562" s="235" t="s">
        <v>213</v>
      </c>
      <c r="E562" s="236" t="s">
        <v>28</v>
      </c>
      <c r="F562" s="237" t="s">
        <v>6061</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6062</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1583</v>
      </c>
      <c r="D564" s="281" t="s">
        <v>519</v>
      </c>
      <c r="E564" s="282" t="s">
        <v>6063</v>
      </c>
      <c r="F564" s="283" t="s">
        <v>6064</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6065</v>
      </c>
    </row>
    <row r="565" s="13" customFormat="1">
      <c r="A565" s="13"/>
      <c r="B565" s="233"/>
      <c r="C565" s="234"/>
      <c r="D565" s="235" t="s">
        <v>213</v>
      </c>
      <c r="E565" s="236" t="s">
        <v>28</v>
      </c>
      <c r="F565" s="237" t="s">
        <v>6066</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6067</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1588</v>
      </c>
      <c r="D567" s="215" t="s">
        <v>199</v>
      </c>
      <c r="E567" s="216" t="s">
        <v>2566</v>
      </c>
      <c r="F567" s="217" t="s">
        <v>2567</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6068</v>
      </c>
    </row>
    <row r="568" s="2" customFormat="1">
      <c r="A568" s="41"/>
      <c r="B568" s="42"/>
      <c r="C568" s="43"/>
      <c r="D568" s="228" t="s">
        <v>206</v>
      </c>
      <c r="E568" s="43"/>
      <c r="F568" s="229" t="s">
        <v>2569</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725</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6069</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1595</v>
      </c>
      <c r="D571" s="281" t="s">
        <v>519</v>
      </c>
      <c r="E571" s="282" t="s">
        <v>2585</v>
      </c>
      <c r="F571" s="283" t="s">
        <v>2586</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6070</v>
      </c>
    </row>
    <row r="572" s="13" customFormat="1">
      <c r="A572" s="13"/>
      <c r="B572" s="233"/>
      <c r="C572" s="234"/>
      <c r="D572" s="235" t="s">
        <v>213</v>
      </c>
      <c r="E572" s="234"/>
      <c r="F572" s="237" t="s">
        <v>6071</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1600</v>
      </c>
      <c r="D573" s="281" t="s">
        <v>519</v>
      </c>
      <c r="E573" s="282" t="s">
        <v>2590</v>
      </c>
      <c r="F573" s="283" t="s">
        <v>2591</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6072</v>
      </c>
    </row>
    <row r="574" s="13" customFormat="1">
      <c r="A574" s="13"/>
      <c r="B574" s="233"/>
      <c r="C574" s="234"/>
      <c r="D574" s="235" t="s">
        <v>213</v>
      </c>
      <c r="E574" s="234"/>
      <c r="F574" s="237" t="s">
        <v>6071</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1604</v>
      </c>
      <c r="D575" s="215" t="s">
        <v>199</v>
      </c>
      <c r="E575" s="216" t="s">
        <v>2617</v>
      </c>
      <c r="F575" s="217" t="s">
        <v>2618</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6073</v>
      </c>
    </row>
    <row r="576" s="2" customFormat="1">
      <c r="A576" s="41"/>
      <c r="B576" s="42"/>
      <c r="C576" s="43"/>
      <c r="D576" s="228" t="s">
        <v>206</v>
      </c>
      <c r="E576" s="43"/>
      <c r="F576" s="229" t="s">
        <v>2620</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725</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6074</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1609</v>
      </c>
      <c r="D579" s="281" t="s">
        <v>519</v>
      </c>
      <c r="E579" s="282" t="s">
        <v>2623</v>
      </c>
      <c r="F579" s="283" t="s">
        <v>2624</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6075</v>
      </c>
    </row>
    <row r="580" s="13" customFormat="1">
      <c r="A580" s="13"/>
      <c r="B580" s="233"/>
      <c r="C580" s="234"/>
      <c r="D580" s="235" t="s">
        <v>213</v>
      </c>
      <c r="E580" s="234"/>
      <c r="F580" s="237" t="s">
        <v>6076</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1614</v>
      </c>
      <c r="D581" s="215" t="s">
        <v>199</v>
      </c>
      <c r="E581" s="216" t="s">
        <v>2605</v>
      </c>
      <c r="F581" s="217" t="s">
        <v>2606</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6077</v>
      </c>
    </row>
    <row r="582" s="15" customFormat="1">
      <c r="A582" s="15"/>
      <c r="B582" s="256"/>
      <c r="C582" s="257"/>
      <c r="D582" s="235" t="s">
        <v>213</v>
      </c>
      <c r="E582" s="258" t="s">
        <v>28</v>
      </c>
      <c r="F582" s="259" t="s">
        <v>725</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5875</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6078</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2612</v>
      </c>
      <c r="F585" s="283" t="s">
        <v>2613</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6079</v>
      </c>
    </row>
    <row r="586" s="13" customFormat="1">
      <c r="A586" s="13"/>
      <c r="B586" s="233"/>
      <c r="C586" s="234"/>
      <c r="D586" s="235" t="s">
        <v>213</v>
      </c>
      <c r="E586" s="234"/>
      <c r="F586" s="237" t="s">
        <v>6080</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1636</v>
      </c>
      <c r="D587" s="215" t="s">
        <v>199</v>
      </c>
      <c r="E587" s="216" t="s">
        <v>2628</v>
      </c>
      <c r="F587" s="217" t="s">
        <v>2629</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6081</v>
      </c>
    </row>
    <row r="588" s="2" customFormat="1">
      <c r="A588" s="41"/>
      <c r="B588" s="42"/>
      <c r="C588" s="43"/>
      <c r="D588" s="228" t="s">
        <v>206</v>
      </c>
      <c r="E588" s="43"/>
      <c r="F588" s="229" t="s">
        <v>2631</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725</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6082</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1640</v>
      </c>
      <c r="D591" s="281" t="s">
        <v>519</v>
      </c>
      <c r="E591" s="282" t="s">
        <v>6083</v>
      </c>
      <c r="F591" s="283" t="s">
        <v>6084</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6085</v>
      </c>
    </row>
    <row r="592" s="13" customFormat="1">
      <c r="A592" s="13"/>
      <c r="B592" s="233"/>
      <c r="C592" s="234"/>
      <c r="D592" s="235" t="s">
        <v>213</v>
      </c>
      <c r="E592" s="234"/>
      <c r="F592" s="237" t="s">
        <v>6086</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1666</v>
      </c>
      <c r="D593" s="281" t="s">
        <v>519</v>
      </c>
      <c r="E593" s="282" t="s">
        <v>6087</v>
      </c>
      <c r="F593" s="283" t="s">
        <v>6088</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6089</v>
      </c>
    </row>
    <row r="594" s="13" customFormat="1">
      <c r="A594" s="13"/>
      <c r="B594" s="233"/>
      <c r="C594" s="234"/>
      <c r="D594" s="235" t="s">
        <v>213</v>
      </c>
      <c r="E594" s="234"/>
      <c r="F594" s="237" t="s">
        <v>6086</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1671</v>
      </c>
      <c r="D595" s="215" t="s">
        <v>199</v>
      </c>
      <c r="E595" s="216" t="s">
        <v>2652</v>
      </c>
      <c r="F595" s="217" t="s">
        <v>2653</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6090</v>
      </c>
    </row>
    <row r="596" s="2" customFormat="1">
      <c r="A596" s="41"/>
      <c r="B596" s="42"/>
      <c r="C596" s="43"/>
      <c r="D596" s="228" t="s">
        <v>206</v>
      </c>
      <c r="E596" s="43"/>
      <c r="F596" s="229" t="s">
        <v>2655</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725</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6091</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1680</v>
      </c>
      <c r="D599" s="281" t="s">
        <v>519</v>
      </c>
      <c r="E599" s="282" t="s">
        <v>2658</v>
      </c>
      <c r="F599" s="283" t="s">
        <v>2659</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6092</v>
      </c>
    </row>
    <row r="600" s="13" customFormat="1">
      <c r="A600" s="13"/>
      <c r="B600" s="233"/>
      <c r="C600" s="234"/>
      <c r="D600" s="235" t="s">
        <v>213</v>
      </c>
      <c r="E600" s="234"/>
      <c r="F600" s="237" t="s">
        <v>6093</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1690</v>
      </c>
      <c r="D601" s="215" t="s">
        <v>199</v>
      </c>
      <c r="E601" s="216" t="s">
        <v>2670</v>
      </c>
      <c r="F601" s="217" t="s">
        <v>2671</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6094</v>
      </c>
    </row>
    <row r="602" s="2" customFormat="1">
      <c r="A602" s="41"/>
      <c r="B602" s="42"/>
      <c r="C602" s="43"/>
      <c r="D602" s="228" t="s">
        <v>206</v>
      </c>
      <c r="E602" s="43"/>
      <c r="F602" s="229" t="s">
        <v>2673</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1697</v>
      </c>
      <c r="D603" s="215" t="s">
        <v>199</v>
      </c>
      <c r="E603" s="216" t="s">
        <v>6095</v>
      </c>
      <c r="F603" s="217" t="s">
        <v>6096</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6097</v>
      </c>
    </row>
    <row r="604" s="2" customFormat="1">
      <c r="A604" s="41"/>
      <c r="B604" s="42"/>
      <c r="C604" s="43"/>
      <c r="D604" s="228" t="s">
        <v>206</v>
      </c>
      <c r="E604" s="43"/>
      <c r="F604" s="229" t="s">
        <v>6098</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725</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6099</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1702</v>
      </c>
      <c r="D607" s="281" t="s">
        <v>519</v>
      </c>
      <c r="E607" s="282" t="s">
        <v>6100</v>
      </c>
      <c r="F607" s="283" t="s">
        <v>6101</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6102</v>
      </c>
    </row>
    <row r="608" s="13" customFormat="1">
      <c r="A608" s="13"/>
      <c r="B608" s="233"/>
      <c r="C608" s="234"/>
      <c r="D608" s="235" t="s">
        <v>213</v>
      </c>
      <c r="E608" s="236" t="s">
        <v>28</v>
      </c>
      <c r="F608" s="237" t="s">
        <v>6103</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6104</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1714</v>
      </c>
      <c r="D610" s="215" t="s">
        <v>199</v>
      </c>
      <c r="E610" s="216" t="s">
        <v>2702</v>
      </c>
      <c r="F610" s="217" t="s">
        <v>2703</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6105</v>
      </c>
    </row>
    <row r="611" s="2" customFormat="1">
      <c r="A611" s="41"/>
      <c r="B611" s="42"/>
      <c r="C611" s="43"/>
      <c r="D611" s="228" t="s">
        <v>206</v>
      </c>
      <c r="E611" s="43"/>
      <c r="F611" s="229" t="s">
        <v>2705</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725</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6106</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1720</v>
      </c>
      <c r="D614" s="281" t="s">
        <v>519</v>
      </c>
      <c r="E614" s="282" t="s">
        <v>2696</v>
      </c>
      <c r="F614" s="283" t="s">
        <v>2697</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6107</v>
      </c>
    </row>
    <row r="615" s="13" customFormat="1">
      <c r="A615" s="13"/>
      <c r="B615" s="233"/>
      <c r="C615" s="234"/>
      <c r="D615" s="235" t="s">
        <v>213</v>
      </c>
      <c r="E615" s="236" t="s">
        <v>28</v>
      </c>
      <c r="F615" s="237" t="s">
        <v>6108</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6109</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1727</v>
      </c>
      <c r="D617" s="215" t="s">
        <v>199</v>
      </c>
      <c r="E617" s="216" t="s">
        <v>6110</v>
      </c>
      <c r="F617" s="217" t="s">
        <v>6111</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6112</v>
      </c>
    </row>
    <row r="618" s="2" customFormat="1">
      <c r="A618" s="41"/>
      <c r="B618" s="42"/>
      <c r="C618" s="43"/>
      <c r="D618" s="228" t="s">
        <v>206</v>
      </c>
      <c r="E618" s="43"/>
      <c r="F618" s="229" t="s">
        <v>6113</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2769</v>
      </c>
      <c r="F619" s="213" t="s">
        <v>2770</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1737</v>
      </c>
      <c r="D620" s="215" t="s">
        <v>199</v>
      </c>
      <c r="E620" s="216" t="s">
        <v>2772</v>
      </c>
      <c r="F620" s="217" t="s">
        <v>2773</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6114</v>
      </c>
    </row>
    <row r="621" s="2" customFormat="1">
      <c r="A621" s="41"/>
      <c r="B621" s="42"/>
      <c r="C621" s="43"/>
      <c r="D621" s="228" t="s">
        <v>206</v>
      </c>
      <c r="E621" s="43"/>
      <c r="F621" s="229" t="s">
        <v>2775</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2370</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6115</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1750</v>
      </c>
      <c r="D624" s="215" t="s">
        <v>199</v>
      </c>
      <c r="E624" s="216" t="s">
        <v>6116</v>
      </c>
      <c r="F624" s="217" t="s">
        <v>6117</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6118</v>
      </c>
    </row>
    <row r="625" s="2" customFormat="1">
      <c r="A625" s="41"/>
      <c r="B625" s="42"/>
      <c r="C625" s="43"/>
      <c r="D625" s="228" t="s">
        <v>206</v>
      </c>
      <c r="E625" s="43"/>
      <c r="F625" s="229" t="s">
        <v>6119</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2813</v>
      </c>
      <c r="F626" s="213" t="s">
        <v>2814</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1755</v>
      </c>
      <c r="D627" s="215" t="s">
        <v>199</v>
      </c>
      <c r="E627" s="216" t="s">
        <v>2842</v>
      </c>
      <c r="F627" s="217" t="s">
        <v>2843</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6120</v>
      </c>
    </row>
    <row r="628" s="2" customFormat="1">
      <c r="A628" s="41"/>
      <c r="B628" s="42"/>
      <c r="C628" s="43"/>
      <c r="D628" s="228" t="s">
        <v>206</v>
      </c>
      <c r="E628" s="43"/>
      <c r="F628" s="229" t="s">
        <v>2845</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6121</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1760</v>
      </c>
      <c r="D631" s="215" t="s">
        <v>199</v>
      </c>
      <c r="E631" s="216" t="s">
        <v>6122</v>
      </c>
      <c r="F631" s="217" t="s">
        <v>6123</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6124</v>
      </c>
    </row>
    <row r="632" s="2" customFormat="1">
      <c r="A632" s="41"/>
      <c r="B632" s="42"/>
      <c r="C632" s="43"/>
      <c r="D632" s="228" t="s">
        <v>206</v>
      </c>
      <c r="E632" s="43"/>
      <c r="F632" s="229" t="s">
        <v>6125</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2983</v>
      </c>
      <c r="F633" s="213" t="s">
        <v>2984</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1769</v>
      </c>
      <c r="D634" s="215" t="s">
        <v>199</v>
      </c>
      <c r="E634" s="216" t="s">
        <v>3016</v>
      </c>
      <c r="F634" s="217" t="s">
        <v>3017</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6126</v>
      </c>
    </row>
    <row r="635" s="2" customFormat="1">
      <c r="A635" s="41"/>
      <c r="B635" s="42"/>
      <c r="C635" s="43"/>
      <c r="D635" s="228" t="s">
        <v>206</v>
      </c>
      <c r="E635" s="43"/>
      <c r="F635" s="229" t="s">
        <v>3019</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2370</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6127</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1784</v>
      </c>
      <c r="D638" s="215" t="s">
        <v>199</v>
      </c>
      <c r="E638" s="216" t="s">
        <v>3009</v>
      </c>
      <c r="F638" s="217" t="s">
        <v>3010</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6128</v>
      </c>
    </row>
    <row r="639" s="15" customFormat="1">
      <c r="A639" s="15"/>
      <c r="B639" s="256"/>
      <c r="C639" s="257"/>
      <c r="D639" s="235" t="s">
        <v>213</v>
      </c>
      <c r="E639" s="258" t="s">
        <v>28</v>
      </c>
      <c r="F639" s="259" t="s">
        <v>3012</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6129</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1792</v>
      </c>
      <c r="D641" s="215" t="s">
        <v>199</v>
      </c>
      <c r="E641" s="216" t="s">
        <v>6130</v>
      </c>
      <c r="F641" s="217" t="s">
        <v>6131</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6132</v>
      </c>
    </row>
    <row r="642" s="2" customFormat="1">
      <c r="A642" s="41"/>
      <c r="B642" s="42"/>
      <c r="C642" s="43"/>
      <c r="D642" s="228" t="s">
        <v>206</v>
      </c>
      <c r="E642" s="43"/>
      <c r="F642" s="229" t="s">
        <v>6133</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2370</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6134</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1799</v>
      </c>
      <c r="D645" s="215" t="s">
        <v>199</v>
      </c>
      <c r="E645" s="216" t="s">
        <v>6135</v>
      </c>
      <c r="F645" s="217" t="s">
        <v>6136</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6137</v>
      </c>
    </row>
    <row r="646" s="2" customFormat="1">
      <c r="A646" s="41"/>
      <c r="B646" s="42"/>
      <c r="C646" s="43"/>
      <c r="D646" s="228" t="s">
        <v>206</v>
      </c>
      <c r="E646" s="43"/>
      <c r="F646" s="229" t="s">
        <v>6138</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1804</v>
      </c>
      <c r="D647" s="215" t="s">
        <v>199</v>
      </c>
      <c r="E647" s="216" t="s">
        <v>6139</v>
      </c>
      <c r="F647" s="217" t="s">
        <v>6140</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6141</v>
      </c>
    </row>
    <row r="648" s="2" customFormat="1">
      <c r="A648" s="41"/>
      <c r="B648" s="42"/>
      <c r="C648" s="43"/>
      <c r="D648" s="228" t="s">
        <v>206</v>
      </c>
      <c r="E648" s="43"/>
      <c r="F648" s="229" t="s">
        <v>6142</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2370</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6143</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1823</v>
      </c>
      <c r="D651" s="215" t="s">
        <v>199</v>
      </c>
      <c r="E651" s="216" t="s">
        <v>6144</v>
      </c>
      <c r="F651" s="217" t="s">
        <v>6145</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6146</v>
      </c>
    </row>
    <row r="652" s="2" customFormat="1">
      <c r="A652" s="41"/>
      <c r="B652" s="42"/>
      <c r="C652" s="43"/>
      <c r="D652" s="228" t="s">
        <v>206</v>
      </c>
      <c r="E652" s="43"/>
      <c r="F652" s="229" t="s">
        <v>6147</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3040</v>
      </c>
      <c r="F653" s="213" t="s">
        <v>3041</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1827</v>
      </c>
      <c r="D654" s="215" t="s">
        <v>199</v>
      </c>
      <c r="E654" s="216" t="s">
        <v>3161</v>
      </c>
      <c r="F654" s="217" t="s">
        <v>3162</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6148</v>
      </c>
    </row>
    <row r="655" s="2" customFormat="1">
      <c r="A655" s="41"/>
      <c r="B655" s="42"/>
      <c r="C655" s="43"/>
      <c r="D655" s="228" t="s">
        <v>206</v>
      </c>
      <c r="E655" s="43"/>
      <c r="F655" s="229" t="s">
        <v>3164</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3123</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6149</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1831</v>
      </c>
      <c r="D658" s="281" t="s">
        <v>519</v>
      </c>
      <c r="E658" s="282" t="s">
        <v>3171</v>
      </c>
      <c r="F658" s="283" t="s">
        <v>3172</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6150</v>
      </c>
    </row>
    <row r="659" s="2" customFormat="1" ht="16.5" customHeight="1">
      <c r="A659" s="41"/>
      <c r="B659" s="42"/>
      <c r="C659" s="281" t="s">
        <v>1835</v>
      </c>
      <c r="D659" s="281" t="s">
        <v>519</v>
      </c>
      <c r="E659" s="282" t="s">
        <v>3156</v>
      </c>
      <c r="F659" s="283" t="s">
        <v>3157</v>
      </c>
      <c r="G659" s="284" t="s">
        <v>3158</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6151</v>
      </c>
    </row>
    <row r="660" s="2" customFormat="1" ht="16.5" customHeight="1">
      <c r="A660" s="41"/>
      <c r="B660" s="42"/>
      <c r="C660" s="215" t="s">
        <v>1839</v>
      </c>
      <c r="D660" s="215" t="s">
        <v>199</v>
      </c>
      <c r="E660" s="216" t="s">
        <v>6152</v>
      </c>
      <c r="F660" s="217" t="s">
        <v>6153</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6154</v>
      </c>
    </row>
    <row r="661" s="15" customFormat="1">
      <c r="A661" s="15"/>
      <c r="B661" s="256"/>
      <c r="C661" s="257"/>
      <c r="D661" s="235" t="s">
        <v>213</v>
      </c>
      <c r="E661" s="258" t="s">
        <v>28</v>
      </c>
      <c r="F661" s="259" t="s">
        <v>3123</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3124</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3125</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6155</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1852</v>
      </c>
      <c r="D665" s="215" t="s">
        <v>199</v>
      </c>
      <c r="E665" s="216" t="s">
        <v>6156</v>
      </c>
      <c r="F665" s="217" t="s">
        <v>6157</v>
      </c>
      <c r="G665" s="218" t="s">
        <v>2975</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6158</v>
      </c>
    </row>
    <row r="666" s="2" customFormat="1">
      <c r="A666" s="41"/>
      <c r="B666" s="42"/>
      <c r="C666" s="43"/>
      <c r="D666" s="228" t="s">
        <v>206</v>
      </c>
      <c r="E666" s="43"/>
      <c r="F666" s="229" t="s">
        <v>6159</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3186</v>
      </c>
      <c r="F667" s="213" t="s">
        <v>3187</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1856</v>
      </c>
      <c r="D668" s="215" t="s">
        <v>199</v>
      </c>
      <c r="E668" s="216" t="s">
        <v>3241</v>
      </c>
      <c r="F668" s="217" t="s">
        <v>3242</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6160</v>
      </c>
    </row>
    <row r="669" s="2" customFormat="1">
      <c r="A669" s="41"/>
      <c r="B669" s="42"/>
      <c r="C669" s="43"/>
      <c r="D669" s="228" t="s">
        <v>206</v>
      </c>
      <c r="E669" s="43"/>
      <c r="F669" s="229" t="s">
        <v>3244</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3193</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2934</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6161</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6162</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1860</v>
      </c>
      <c r="D675" s="281" t="s">
        <v>519</v>
      </c>
      <c r="E675" s="282" t="s">
        <v>6163</v>
      </c>
      <c r="F675" s="283" t="s">
        <v>6164</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6165</v>
      </c>
    </row>
    <row r="676" s="2" customFormat="1" ht="24.15" customHeight="1">
      <c r="A676" s="41"/>
      <c r="B676" s="42"/>
      <c r="C676" s="215" t="s">
        <v>1864</v>
      </c>
      <c r="D676" s="215" t="s">
        <v>199</v>
      </c>
      <c r="E676" s="216" t="s">
        <v>3305</v>
      </c>
      <c r="F676" s="217" t="s">
        <v>3306</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6166</v>
      </c>
    </row>
    <row r="677" s="2" customFormat="1">
      <c r="A677" s="41"/>
      <c r="B677" s="42"/>
      <c r="C677" s="43"/>
      <c r="D677" s="228" t="s">
        <v>206</v>
      </c>
      <c r="E677" s="43"/>
      <c r="F677" s="229" t="s">
        <v>3308</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3309</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6012</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1868</v>
      </c>
      <c r="D680" s="281" t="s">
        <v>519</v>
      </c>
      <c r="E680" s="282" t="s">
        <v>6167</v>
      </c>
      <c r="F680" s="283" t="s">
        <v>6168</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6169</v>
      </c>
    </row>
    <row r="681" s="2" customFormat="1" ht="24.15" customHeight="1">
      <c r="A681" s="41"/>
      <c r="B681" s="42"/>
      <c r="C681" s="215" t="s">
        <v>1876</v>
      </c>
      <c r="D681" s="215" t="s">
        <v>199</v>
      </c>
      <c r="E681" s="216" t="s">
        <v>3321</v>
      </c>
      <c r="F681" s="217" t="s">
        <v>3322</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6170</v>
      </c>
    </row>
    <row r="682" s="2" customFormat="1">
      <c r="A682" s="41"/>
      <c r="B682" s="42"/>
      <c r="C682" s="43"/>
      <c r="D682" s="228" t="s">
        <v>206</v>
      </c>
      <c r="E682" s="43"/>
      <c r="F682" s="229" t="s">
        <v>3324</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3309</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2347</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6171</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1880</v>
      </c>
      <c r="D686" s="281" t="s">
        <v>519</v>
      </c>
      <c r="E686" s="282" t="s">
        <v>3333</v>
      </c>
      <c r="F686" s="283" t="s">
        <v>3334</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6172</v>
      </c>
    </row>
    <row r="687" s="13" customFormat="1">
      <c r="A687" s="13"/>
      <c r="B687" s="233"/>
      <c r="C687" s="234"/>
      <c r="D687" s="235" t="s">
        <v>213</v>
      </c>
      <c r="E687" s="234"/>
      <c r="F687" s="237" t="s">
        <v>6173</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1884</v>
      </c>
      <c r="D688" s="281" t="s">
        <v>519</v>
      </c>
      <c r="E688" s="282" t="s">
        <v>3341</v>
      </c>
      <c r="F688" s="283" t="s">
        <v>3342</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6174</v>
      </c>
    </row>
    <row r="689" s="2" customFormat="1" ht="16.5" customHeight="1">
      <c r="A689" s="41"/>
      <c r="B689" s="42"/>
      <c r="C689" s="281" t="s">
        <v>1888</v>
      </c>
      <c r="D689" s="281" t="s">
        <v>519</v>
      </c>
      <c r="E689" s="282" t="s">
        <v>3345</v>
      </c>
      <c r="F689" s="283" t="s">
        <v>3346</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6175</v>
      </c>
    </row>
    <row r="690" s="2" customFormat="1" ht="16.5" customHeight="1">
      <c r="A690" s="41"/>
      <c r="B690" s="42"/>
      <c r="C690" s="215" t="s">
        <v>1894</v>
      </c>
      <c r="D690" s="215" t="s">
        <v>199</v>
      </c>
      <c r="E690" s="216" t="s">
        <v>3356</v>
      </c>
      <c r="F690" s="217" t="s">
        <v>3357</v>
      </c>
      <c r="G690" s="218" t="s">
        <v>1591</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6176</v>
      </c>
    </row>
    <row r="691" s="2" customFormat="1" ht="21.75" customHeight="1">
      <c r="A691" s="41"/>
      <c r="B691" s="42"/>
      <c r="C691" s="215" t="s">
        <v>1900</v>
      </c>
      <c r="D691" s="215" t="s">
        <v>199</v>
      </c>
      <c r="E691" s="216" t="s">
        <v>6177</v>
      </c>
      <c r="F691" s="217" t="s">
        <v>6178</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6179</v>
      </c>
    </row>
    <row r="692" s="15" customFormat="1">
      <c r="A692" s="15"/>
      <c r="B692" s="256"/>
      <c r="C692" s="257"/>
      <c r="D692" s="235" t="s">
        <v>213</v>
      </c>
      <c r="E692" s="258" t="s">
        <v>28</v>
      </c>
      <c r="F692" s="259" t="s">
        <v>3108</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6180</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6181</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1905</v>
      </c>
      <c r="D695" s="215" t="s">
        <v>199</v>
      </c>
      <c r="E695" s="216" t="s">
        <v>6182</v>
      </c>
      <c r="F695" s="217" t="s">
        <v>6183</v>
      </c>
      <c r="G695" s="218" t="s">
        <v>2975</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6184</v>
      </c>
    </row>
    <row r="696" s="2" customFormat="1">
      <c r="A696" s="41"/>
      <c r="B696" s="42"/>
      <c r="C696" s="43"/>
      <c r="D696" s="228" t="s">
        <v>206</v>
      </c>
      <c r="E696" s="43"/>
      <c r="F696" s="229" t="s">
        <v>6185</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3521</v>
      </c>
      <c r="F697" s="213" t="s">
        <v>3522</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1910</v>
      </c>
      <c r="D698" s="215" t="s">
        <v>199</v>
      </c>
      <c r="E698" s="216" t="s">
        <v>3524</v>
      </c>
      <c r="F698" s="217" t="s">
        <v>3525</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6186</v>
      </c>
    </row>
    <row r="699" s="2" customFormat="1">
      <c r="A699" s="41"/>
      <c r="B699" s="42"/>
      <c r="C699" s="43"/>
      <c r="D699" s="228" t="s">
        <v>206</v>
      </c>
      <c r="E699" s="43"/>
      <c r="F699" s="229" t="s">
        <v>3527</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1915</v>
      </c>
      <c r="D700" s="215" t="s">
        <v>199</v>
      </c>
      <c r="E700" s="216" t="s">
        <v>3531</v>
      </c>
      <c r="F700" s="217" t="s">
        <v>3532</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6187</v>
      </c>
    </row>
    <row r="701" s="2" customFormat="1">
      <c r="A701" s="41"/>
      <c r="B701" s="42"/>
      <c r="C701" s="43"/>
      <c r="D701" s="228" t="s">
        <v>206</v>
      </c>
      <c r="E701" s="43"/>
      <c r="F701" s="229" t="s">
        <v>3534</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6188</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6189</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1920</v>
      </c>
      <c r="D706" s="215" t="s">
        <v>199</v>
      </c>
      <c r="E706" s="216" t="s">
        <v>3538</v>
      </c>
      <c r="F706" s="217" t="s">
        <v>3539</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6190</v>
      </c>
    </row>
    <row r="707" s="2" customFormat="1">
      <c r="A707" s="41"/>
      <c r="B707" s="42"/>
      <c r="C707" s="43"/>
      <c r="D707" s="228" t="s">
        <v>206</v>
      </c>
      <c r="E707" s="43"/>
      <c r="F707" s="229" t="s">
        <v>3541</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3542</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6191</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6192</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1925</v>
      </c>
      <c r="D711" s="281" t="s">
        <v>519</v>
      </c>
      <c r="E711" s="282" t="s">
        <v>3546</v>
      </c>
      <c r="F711" s="283" t="s">
        <v>3547</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6193</v>
      </c>
    </row>
    <row r="712" s="13" customFormat="1">
      <c r="A712" s="13"/>
      <c r="B712" s="233"/>
      <c r="C712" s="234"/>
      <c r="D712" s="235" t="s">
        <v>213</v>
      </c>
      <c r="E712" s="234"/>
      <c r="F712" s="237" t="s">
        <v>6194</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1930</v>
      </c>
      <c r="D713" s="215" t="s">
        <v>199</v>
      </c>
      <c r="E713" s="216" t="s">
        <v>3598</v>
      </c>
      <c r="F713" s="217" t="s">
        <v>3599</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6195</v>
      </c>
    </row>
    <row r="714" s="2" customFormat="1">
      <c r="A714" s="41"/>
      <c r="B714" s="42"/>
      <c r="C714" s="43"/>
      <c r="D714" s="228" t="s">
        <v>206</v>
      </c>
      <c r="E714" s="43"/>
      <c r="F714" s="229" t="s">
        <v>3601</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3578</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6191</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6196</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1936</v>
      </c>
      <c r="D718" s="281" t="s">
        <v>519</v>
      </c>
      <c r="E718" s="282" t="s">
        <v>3610</v>
      </c>
      <c r="F718" s="283" t="s">
        <v>3611</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6197</v>
      </c>
    </row>
    <row r="719" s="13" customFormat="1">
      <c r="A719" s="13"/>
      <c r="B719" s="233"/>
      <c r="C719" s="234"/>
      <c r="D719" s="235" t="s">
        <v>213</v>
      </c>
      <c r="E719" s="234"/>
      <c r="F719" s="237" t="s">
        <v>6198</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1941</v>
      </c>
      <c r="D720" s="215" t="s">
        <v>199</v>
      </c>
      <c r="E720" s="216" t="s">
        <v>3624</v>
      </c>
      <c r="F720" s="217" t="s">
        <v>3625</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6199</v>
      </c>
    </row>
    <row r="721" s="2" customFormat="1">
      <c r="A721" s="41"/>
      <c r="B721" s="42"/>
      <c r="C721" s="43"/>
      <c r="D721" s="228" t="s">
        <v>206</v>
      </c>
      <c r="E721" s="43"/>
      <c r="F721" s="229" t="s">
        <v>3627</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3578</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6191</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6200</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1949</v>
      </c>
      <c r="D725" s="281" t="s">
        <v>519</v>
      </c>
      <c r="E725" s="282" t="s">
        <v>3592</v>
      </c>
      <c r="F725" s="283" t="s">
        <v>3593</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6201</v>
      </c>
    </row>
    <row r="726" s="13" customFormat="1">
      <c r="A726" s="13"/>
      <c r="B726" s="233"/>
      <c r="C726" s="234"/>
      <c r="D726" s="235" t="s">
        <v>213</v>
      </c>
      <c r="E726" s="234"/>
      <c r="F726" s="237" t="s">
        <v>6202</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1955</v>
      </c>
      <c r="D727" s="215" t="s">
        <v>199</v>
      </c>
      <c r="E727" s="216" t="s">
        <v>3655</v>
      </c>
      <c r="F727" s="217" t="s">
        <v>3656</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6203</v>
      </c>
    </row>
    <row r="728" s="2" customFormat="1">
      <c r="A728" s="41"/>
      <c r="B728" s="42"/>
      <c r="C728" s="43"/>
      <c r="D728" s="228" t="s">
        <v>206</v>
      </c>
      <c r="E728" s="43"/>
      <c r="F728" s="229" t="s">
        <v>3658</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6204</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1961</v>
      </c>
      <c r="D731" s="215" t="s">
        <v>199</v>
      </c>
      <c r="E731" s="216" t="s">
        <v>3661</v>
      </c>
      <c r="F731" s="217" t="s">
        <v>3662</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6205</v>
      </c>
    </row>
    <row r="732" s="2" customFormat="1">
      <c r="A732" s="41"/>
      <c r="B732" s="42"/>
      <c r="C732" s="43"/>
      <c r="D732" s="228" t="s">
        <v>206</v>
      </c>
      <c r="E732" s="43"/>
      <c r="F732" s="229" t="s">
        <v>3664</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6206</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6207</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1969</v>
      </c>
      <c r="D737" s="215" t="s">
        <v>199</v>
      </c>
      <c r="E737" s="216" t="s">
        <v>3668</v>
      </c>
      <c r="F737" s="217" t="s">
        <v>3669</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6208</v>
      </c>
    </row>
    <row r="738" s="2" customFormat="1">
      <c r="A738" s="41"/>
      <c r="B738" s="42"/>
      <c r="C738" s="43"/>
      <c r="D738" s="228" t="s">
        <v>206</v>
      </c>
      <c r="E738" s="43"/>
      <c r="F738" s="229" t="s">
        <v>3671</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1973</v>
      </c>
      <c r="D739" s="215" t="s">
        <v>199</v>
      </c>
      <c r="E739" s="216" t="s">
        <v>3700</v>
      </c>
      <c r="F739" s="217" t="s">
        <v>3701</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6209</v>
      </c>
    </row>
    <row r="740" s="2" customFormat="1">
      <c r="A740" s="41"/>
      <c r="B740" s="42"/>
      <c r="C740" s="43"/>
      <c r="D740" s="228" t="s">
        <v>206</v>
      </c>
      <c r="E740" s="43"/>
      <c r="F740" s="229" t="s">
        <v>3703</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1977</v>
      </c>
      <c r="D741" s="215" t="s">
        <v>199</v>
      </c>
      <c r="E741" s="216" t="s">
        <v>6210</v>
      </c>
      <c r="F741" s="217" t="s">
        <v>6211</v>
      </c>
      <c r="G741" s="218" t="s">
        <v>2975</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6212</v>
      </c>
    </row>
    <row r="742" s="2" customFormat="1">
      <c r="A742" s="41"/>
      <c r="B742" s="42"/>
      <c r="C742" s="43"/>
      <c r="D742" s="228" t="s">
        <v>206</v>
      </c>
      <c r="E742" s="43"/>
      <c r="F742" s="229" t="s">
        <v>6213</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4009</v>
      </c>
      <c r="F743" s="213" t="s">
        <v>4010</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1983</v>
      </c>
      <c r="D744" s="215" t="s">
        <v>199</v>
      </c>
      <c r="E744" s="216" t="s">
        <v>4012</v>
      </c>
      <c r="F744" s="217" t="s">
        <v>4013</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6214</v>
      </c>
    </row>
    <row r="745" s="2" customFormat="1">
      <c r="A745" s="41"/>
      <c r="B745" s="42"/>
      <c r="C745" s="43"/>
      <c r="D745" s="228" t="s">
        <v>206</v>
      </c>
      <c r="E745" s="43"/>
      <c r="F745" s="229" t="s">
        <v>4015</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6215</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6216</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1990</v>
      </c>
      <c r="D750" s="215" t="s">
        <v>199</v>
      </c>
      <c r="E750" s="216" t="s">
        <v>4031</v>
      </c>
      <c r="F750" s="217" t="s">
        <v>4032</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6217</v>
      </c>
    </row>
    <row r="751" s="2" customFormat="1">
      <c r="A751" s="41"/>
      <c r="B751" s="42"/>
      <c r="C751" s="43"/>
      <c r="D751" s="228" t="s">
        <v>206</v>
      </c>
      <c r="E751" s="43"/>
      <c r="F751" s="229" t="s">
        <v>4034</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4080</v>
      </c>
      <c r="F752" s="202" t="s">
        <v>4081</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2016</v>
      </c>
      <c r="D753" s="215" t="s">
        <v>199</v>
      </c>
      <c r="E753" s="216" t="s">
        <v>4083</v>
      </c>
      <c r="F753" s="217" t="s">
        <v>4084</v>
      </c>
      <c r="G753" s="218" t="s">
        <v>4085</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2057</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2057</v>
      </c>
      <c r="BM753" s="226" t="s">
        <v>6218</v>
      </c>
    </row>
    <row r="754" s="2" customFormat="1">
      <c r="A754" s="41"/>
      <c r="B754" s="42"/>
      <c r="C754" s="43"/>
      <c r="D754" s="228" t="s">
        <v>206</v>
      </c>
      <c r="E754" s="43"/>
      <c r="F754" s="229" t="s">
        <v>4087</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6219</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spxtCnZWyoF9zFNMhXH49eQwi8UxEPgTXaqYZee08u94nrpkDC+htH53C4NJYU26PbKxE76ehMWqyHTDOK3Ogg==" hashValue="k7KGILBqBAQMlOHopuJsjx6mGnC5UuDqAZjjP4J11RDHB1waiGEz2tVHwLo7hSCyaOW178SL4kZItWe8ajJHgQ=="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7"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5767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4300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6220</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5767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4302</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4303</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4304</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4305</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4307</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5767</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3. 3. 2025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4309</v>
      </c>
      <c r="F91" s="202" t="s">
        <v>4310</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4311</v>
      </c>
      <c r="G92" s="218" t="s">
        <v>4312</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4335</v>
      </c>
      <c r="F93" s="217" t="s">
        <v>4336</v>
      </c>
      <c r="G93" s="218" t="s">
        <v>4312</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4361</v>
      </c>
      <c r="F94" s="217" t="s">
        <v>4362</v>
      </c>
      <c r="G94" s="218" t="s">
        <v>4312</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4363</v>
      </c>
      <c r="F95" s="217" t="s">
        <v>4364</v>
      </c>
      <c r="G95" s="218" t="s">
        <v>4312</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4315</v>
      </c>
      <c r="F96" s="202" t="s">
        <v>4365</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4366</v>
      </c>
      <c r="F97" s="217" t="s">
        <v>4377</v>
      </c>
      <c r="G97" s="218" t="s">
        <v>4312</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4368</v>
      </c>
      <c r="F98" s="217" t="s">
        <v>4387</v>
      </c>
      <c r="G98" s="218" t="s">
        <v>4312</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4370</v>
      </c>
      <c r="F99" s="217" t="s">
        <v>4362</v>
      </c>
      <c r="G99" s="218" t="s">
        <v>4312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4372</v>
      </c>
      <c r="F100" s="217" t="s">
        <v>4364</v>
      </c>
      <c r="G100" s="218" t="s">
        <v>4312</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4321</v>
      </c>
      <c r="F101" s="202" t="s">
        <v>4412</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4413</v>
      </c>
      <c r="F102" s="217" t="s">
        <v>4414</v>
      </c>
      <c r="G102" s="218" t="s">
        <v>4312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4415</v>
      </c>
      <c r="F103" s="217" t="s">
        <v>4418</v>
      </c>
      <c r="G103" s="218" t="s">
        <v>4312</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6221</v>
      </c>
      <c r="F104" s="217" t="s">
        <v>4454</v>
      </c>
      <c r="G104" s="218" t="s">
        <v>4312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6222</v>
      </c>
      <c r="F105" s="217" t="s">
        <v>4362</v>
      </c>
      <c r="G105" s="218" t="s">
        <v>4312</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6223</v>
      </c>
      <c r="F106" s="217" t="s">
        <v>4364</v>
      </c>
      <c r="G106" s="218" t="s">
        <v>4312</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4459</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4460</v>
      </c>
      <c r="F108" s="217" t="s">
        <v>4463</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4462</v>
      </c>
      <c r="F109" s="217" t="s">
        <v>4465</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4464</v>
      </c>
      <c r="F110" s="217" t="s">
        <v>4469</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4466</v>
      </c>
      <c r="F111" s="217" t="s">
        <v>4485</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4468</v>
      </c>
      <c r="F112" s="217" t="s">
        <v>4362</v>
      </c>
      <c r="G112" s="218" t="s">
        <v>4312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4470</v>
      </c>
      <c r="F113" s="217" t="s">
        <v>4364</v>
      </c>
      <c r="G113" s="218" t="s">
        <v>4312</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4327</v>
      </c>
      <c r="F114" s="202" t="s">
        <v>4514</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4515</v>
      </c>
      <c r="F115" s="217" t="s">
        <v>4516</v>
      </c>
      <c r="G115" s="218" t="s">
        <v>4312</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4517</v>
      </c>
      <c r="F116" s="217" t="s">
        <v>4518</v>
      </c>
      <c r="G116" s="218" t="s">
        <v>4085</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4519</v>
      </c>
      <c r="F117" s="217" t="s">
        <v>4520</v>
      </c>
      <c r="G117" s="218" t="s">
        <v>4312</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4521</v>
      </c>
      <c r="F118" s="217" t="s">
        <v>4522</v>
      </c>
      <c r="G118" s="218" t="s">
        <v>4085</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4523</v>
      </c>
      <c r="F119" s="217" t="s">
        <v>4526</v>
      </c>
      <c r="G119" s="218" t="s">
        <v>4312</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gljR0UuHomh7uP6k3syzsNzFUFZQOQch+djVx3EDEqNgIrYBD57tdzWRNUgusQHOtTvvTZQg2uIVw9N3RYCe/w==" hashValue="DrspUVeoioHBpmjCqR5iwQOKWjAE07FkC4ka5aiNxKaaPnI5CkNGzwXczFaot8tB8lsH8wOJVmz8k6k9cfh/XQ=="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6224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6225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6224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579</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580</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581</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582</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583</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584</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587</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588</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589</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591</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6224</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3. 3. 2025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6226</v>
      </c>
      <c r="F108" s="217" t="s">
        <v>6227</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6228</v>
      </c>
    </row>
    <row r="109" s="2" customFormat="1">
      <c r="A109" s="41"/>
      <c r="B109" s="42"/>
      <c r="C109" s="43"/>
      <c r="D109" s="228" t="s">
        <v>206</v>
      </c>
      <c r="E109" s="43"/>
      <c r="F109" s="229" t="s">
        <v>6229</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6230</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6231</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6232</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6230</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6233</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6234</v>
      </c>
      <c r="F116" s="217" t="s">
        <v>6235</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6236</v>
      </c>
    </row>
    <row r="117" s="2" customFormat="1">
      <c r="A117" s="41"/>
      <c r="B117" s="42"/>
      <c r="C117" s="43"/>
      <c r="D117" s="228" t="s">
        <v>206</v>
      </c>
      <c r="E117" s="43"/>
      <c r="F117" s="229" t="s">
        <v>6237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644</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6238</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6239</v>
      </c>
      <c r="F120" s="217" t="s">
        <v>6240</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6241</v>
      </c>
    </row>
    <row r="121" s="2" customFormat="1">
      <c r="A121" s="41"/>
      <c r="B121" s="42"/>
      <c r="C121" s="43"/>
      <c r="D121" s="228" t="s">
        <v>206</v>
      </c>
      <c r="E121" s="43"/>
      <c r="F121" s="229" t="s">
        <v>6242</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644</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6243</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6244</v>
      </c>
      <c r="F124" s="217" t="s">
        <v>6245</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6246</v>
      </c>
    </row>
    <row r="125" s="2" customFormat="1">
      <c r="A125" s="41"/>
      <c r="B125" s="42"/>
      <c r="C125" s="43"/>
      <c r="D125" s="228" t="s">
        <v>206</v>
      </c>
      <c r="E125" s="43"/>
      <c r="F125" s="229" t="s">
        <v>6247</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640</v>
      </c>
      <c r="F126" s="217" t="s">
        <v>641</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6248</v>
      </c>
    </row>
    <row r="127" s="2" customFormat="1">
      <c r="A127" s="41"/>
      <c r="B127" s="42"/>
      <c r="C127" s="43"/>
      <c r="D127" s="228" t="s">
        <v>206</v>
      </c>
      <c r="E127" s="43"/>
      <c r="F127" s="229" t="s">
        <v>643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683</v>
      </c>
      <c r="F129" s="217" t="s">
        <v>684</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6249</v>
      </c>
    </row>
    <row r="130" s="2" customFormat="1">
      <c r="A130" s="41"/>
      <c r="B130" s="42"/>
      <c r="C130" s="43"/>
      <c r="D130" s="228" t="s">
        <v>206</v>
      </c>
      <c r="E130" s="43"/>
      <c r="F130" s="229" t="s">
        <v>686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6250</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6251</v>
      </c>
      <c r="F133" s="283" t="s">
        <v>6252</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6253</v>
      </c>
    </row>
    <row r="134" s="12" customFormat="1" ht="22.8" customHeight="1">
      <c r="A134" s="12"/>
      <c r="B134" s="199"/>
      <c r="C134" s="200"/>
      <c r="D134" s="201" t="s">
        <v>73</v>
      </c>
      <c r="E134" s="213" t="s">
        <v>160</v>
      </c>
      <c r="F134" s="213" t="s">
        <v>781</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6254</v>
      </c>
      <c r="F135" s="217" t="s">
        <v>6255</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6256</v>
      </c>
    </row>
    <row r="136" s="2" customFormat="1">
      <c r="A136" s="41"/>
      <c r="B136" s="42"/>
      <c r="C136" s="43"/>
      <c r="D136" s="228" t="s">
        <v>206</v>
      </c>
      <c r="E136" s="43"/>
      <c r="F136" s="229" t="s">
        <v>6257</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5821</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6258</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6259</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839</v>
      </c>
      <c r="F140" s="217" t="s">
        <v>840</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6260</v>
      </c>
    </row>
    <row r="141" s="2" customFormat="1">
      <c r="A141" s="41"/>
      <c r="B141" s="42"/>
      <c r="C141" s="43"/>
      <c r="D141" s="228" t="s">
        <v>206</v>
      </c>
      <c r="E141" s="43"/>
      <c r="F141" s="229" t="s">
        <v>842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5821</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6261</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922</v>
      </c>
      <c r="F144" s="217" t="s">
        <v>923</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6262</v>
      </c>
    </row>
    <row r="145" s="2" customFormat="1">
      <c r="A145" s="41"/>
      <c r="B145" s="42"/>
      <c r="C145" s="43"/>
      <c r="D145" s="228" t="s">
        <v>206</v>
      </c>
      <c r="E145" s="43"/>
      <c r="F145" s="229" t="s">
        <v>925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6263</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6264</v>
      </c>
      <c r="F148" s="217" t="s">
        <v>6265</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6266</v>
      </c>
    </row>
    <row r="149" s="2" customFormat="1">
      <c r="A149" s="41"/>
      <c r="B149" s="42"/>
      <c r="C149" s="43"/>
      <c r="D149" s="228" t="s">
        <v>206</v>
      </c>
      <c r="E149" s="43"/>
      <c r="F149" s="229" t="s">
        <v>6267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6268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6269</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977</v>
      </c>
      <c r="F153" s="217" t="s">
        <v>978</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6270</v>
      </c>
    </row>
    <row r="154" s="2" customFormat="1">
      <c r="A154" s="41"/>
      <c r="B154" s="42"/>
      <c r="C154" s="43"/>
      <c r="D154" s="228" t="s">
        <v>206</v>
      </c>
      <c r="E154" s="43"/>
      <c r="F154" s="229" t="s">
        <v>980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915</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6268</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6271</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6272</v>
      </c>
      <c r="F158" s="217" t="s">
        <v>6273</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6274</v>
      </c>
    </row>
    <row r="159" s="2" customFormat="1">
      <c r="A159" s="41"/>
      <c r="B159" s="42"/>
      <c r="C159" s="43"/>
      <c r="D159" s="228" t="s">
        <v>206</v>
      </c>
      <c r="E159" s="43"/>
      <c r="F159" s="229" t="s">
        <v>6275</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5821</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6276</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994</v>
      </c>
      <c r="F162" s="217" t="s">
        <v>995</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6277</v>
      </c>
    </row>
    <row r="163" s="2" customFormat="1">
      <c r="A163" s="41"/>
      <c r="B163" s="42"/>
      <c r="C163" s="43"/>
      <c r="D163" s="228" t="s">
        <v>206</v>
      </c>
      <c r="E163" s="43"/>
      <c r="F163" s="229" t="s">
        <v>997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5821</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6278</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6279</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1008</v>
      </c>
      <c r="F168" s="217" t="s">
        <v>1009</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6280</v>
      </c>
    </row>
    <row r="169" s="2" customFormat="1">
      <c r="A169" s="41"/>
      <c r="B169" s="42"/>
      <c r="C169" s="43"/>
      <c r="D169" s="228" t="s">
        <v>206</v>
      </c>
      <c r="E169" s="43"/>
      <c r="F169" s="229" t="s">
        <v>1011</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5821</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6281</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1239</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6282</v>
      </c>
      <c r="F173" s="217" t="s">
        <v>6283</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6284</v>
      </c>
    </row>
    <row r="174" s="2" customFormat="1">
      <c r="A174" s="41"/>
      <c r="B174" s="42"/>
      <c r="C174" s="43"/>
      <c r="D174" s="228" t="s">
        <v>206</v>
      </c>
      <c r="E174" s="43"/>
      <c r="F174" s="229" t="s">
        <v>6285</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5821</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6286</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6287</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6288</v>
      </c>
      <c r="F178" s="217" t="s">
        <v>6289</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6290</v>
      </c>
    </row>
    <row r="179" s="2" customFormat="1">
      <c r="A179" s="41"/>
      <c r="B179" s="42"/>
      <c r="C179" s="43"/>
      <c r="D179" s="228" t="s">
        <v>206</v>
      </c>
      <c r="E179" s="43"/>
      <c r="F179" s="229" t="s">
        <v>6291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6292</v>
      </c>
      <c r="F180" s="217" t="s">
        <v>6293</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6294</v>
      </c>
    </row>
    <row r="181" s="2" customFormat="1">
      <c r="A181" s="41"/>
      <c r="B181" s="42"/>
      <c r="C181" s="43"/>
      <c r="D181" s="228" t="s">
        <v>206</v>
      </c>
      <c r="E181" s="43"/>
      <c r="F181" s="229" t="s">
        <v>6295</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6296</v>
      </c>
      <c r="F182" s="217" t="s">
        <v>6297</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6298</v>
      </c>
    </row>
    <row r="183" s="2" customFormat="1">
      <c r="A183" s="41"/>
      <c r="B183" s="42"/>
      <c r="C183" s="43"/>
      <c r="D183" s="228" t="s">
        <v>206</v>
      </c>
      <c r="E183" s="43"/>
      <c r="F183" s="229" t="s">
        <v>6299</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6300</v>
      </c>
      <c r="F184" s="217" t="s">
        <v>6301</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6302</v>
      </c>
    </row>
    <row r="185" s="2" customFormat="1">
      <c r="A185" s="41"/>
      <c r="B185" s="42"/>
      <c r="C185" s="43"/>
      <c r="D185" s="228" t="s">
        <v>206</v>
      </c>
      <c r="E185" s="43"/>
      <c r="F185" s="229" t="s">
        <v>6303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6304</v>
      </c>
      <c r="F186" s="217" t="s">
        <v>6305</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6306</v>
      </c>
    </row>
    <row r="187" s="2" customFormat="1">
      <c r="A187" s="41"/>
      <c r="B187" s="42"/>
      <c r="C187" s="43"/>
      <c r="D187" s="228" t="s">
        <v>206</v>
      </c>
      <c r="E187" s="43"/>
      <c r="F187" s="229" t="s">
        <v>6307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6308</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1360</v>
      </c>
      <c r="F190" s="217" t="s">
        <v>1361</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6309</v>
      </c>
    </row>
    <row r="191" s="2" customFormat="1">
      <c r="A191" s="41"/>
      <c r="B191" s="42"/>
      <c r="C191" s="43"/>
      <c r="D191" s="228" t="s">
        <v>206</v>
      </c>
      <c r="E191" s="43"/>
      <c r="F191" s="229" t="s">
        <v>1363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6310</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6311</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6312</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6313</v>
      </c>
      <c r="F197" s="217" t="s">
        <v>6314</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6315</v>
      </c>
    </row>
    <row r="198" s="2" customFormat="1">
      <c r="A198" s="41"/>
      <c r="B198" s="42"/>
      <c r="C198" s="43"/>
      <c r="D198" s="228" t="s">
        <v>206</v>
      </c>
      <c r="E198" s="43"/>
      <c r="F198" s="229" t="s">
        <v>6316</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6317</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6318</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6319</v>
      </c>
      <c r="F203" s="217" t="s">
        <v>6320</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6321</v>
      </c>
    </row>
    <row r="204" s="2" customFormat="1">
      <c r="A204" s="41"/>
      <c r="B204" s="42"/>
      <c r="C204" s="43"/>
      <c r="D204" s="228" t="s">
        <v>206</v>
      </c>
      <c r="E204" s="43"/>
      <c r="F204" s="229" t="s">
        <v>6322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6310</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6311</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6312</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6323</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6324</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6325</v>
      </c>
      <c r="F214" s="217" t="s">
        <v>6326</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6327</v>
      </c>
    </row>
    <row r="215" s="2" customFormat="1">
      <c r="A215" s="41"/>
      <c r="B215" s="42"/>
      <c r="C215" s="43"/>
      <c r="D215" s="228" t="s">
        <v>206</v>
      </c>
      <c r="E215" s="43"/>
      <c r="F215" s="229" t="s">
        <v>6328</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1384</v>
      </c>
      <c r="F216" s="217" t="s">
        <v>1385</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6329</v>
      </c>
    </row>
    <row r="217" s="2" customFormat="1">
      <c r="A217" s="41"/>
      <c r="B217" s="42"/>
      <c r="C217" s="43"/>
      <c r="D217" s="228" t="s">
        <v>206</v>
      </c>
      <c r="E217" s="43"/>
      <c r="F217" s="229" t="s">
        <v>1387</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1388</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6330</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6331</v>
      </c>
      <c r="F220" s="217" t="s">
        <v>6332</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6333</v>
      </c>
    </row>
    <row r="221" s="2" customFormat="1">
      <c r="A221" s="41"/>
      <c r="B221" s="42"/>
      <c r="C221" s="43"/>
      <c r="D221" s="228" t="s">
        <v>206</v>
      </c>
      <c r="E221" s="43"/>
      <c r="F221" s="229" t="s">
        <v>6334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5821</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6335</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6336</v>
      </c>
      <c r="F224" s="217" t="s">
        <v>6337</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6338</v>
      </c>
    </row>
    <row r="225" s="2" customFormat="1">
      <c r="A225" s="41"/>
      <c r="B225" s="42"/>
      <c r="C225" s="43"/>
      <c r="D225" s="228" t="s">
        <v>206</v>
      </c>
      <c r="E225" s="43"/>
      <c r="F225" s="229" t="s">
        <v>6339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6340</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6341</v>
      </c>
      <c r="F228" s="217" t="s">
        <v>6342</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6343</v>
      </c>
    </row>
    <row r="229" s="2" customFormat="1">
      <c r="A229" s="41"/>
      <c r="B229" s="42"/>
      <c r="C229" s="43"/>
      <c r="D229" s="228" t="s">
        <v>206</v>
      </c>
      <c r="E229" s="43"/>
      <c r="F229" s="229" t="s">
        <v>6344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6345</v>
      </c>
      <c r="F230" s="217" t="s">
        <v>6346</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6347</v>
      </c>
    </row>
    <row r="231" s="2" customFormat="1">
      <c r="A231" s="41"/>
      <c r="B231" s="42"/>
      <c r="C231" s="43"/>
      <c r="D231" s="228" t="s">
        <v>206</v>
      </c>
      <c r="E231" s="43"/>
      <c r="F231" s="229" t="s">
        <v>6348</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6349</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1452</v>
      </c>
      <c r="F234" s="217" t="s">
        <v>1453</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6350</v>
      </c>
    </row>
    <row r="235" s="2" customFormat="1">
      <c r="A235" s="41"/>
      <c r="B235" s="42"/>
      <c r="C235" s="43"/>
      <c r="D235" s="228" t="s">
        <v>206</v>
      </c>
      <c r="E235" s="43"/>
      <c r="F235" s="229" t="s">
        <v>1455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6349</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1460</v>
      </c>
      <c r="F238" s="217" t="s">
        <v>1461</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6351</v>
      </c>
    </row>
    <row r="239" s="2" customFormat="1">
      <c r="A239" s="41"/>
      <c r="B239" s="42"/>
      <c r="C239" s="43"/>
      <c r="D239" s="228" t="s">
        <v>206</v>
      </c>
      <c r="E239" s="43"/>
      <c r="F239" s="229" t="s">
        <v>1463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6352</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1470</v>
      </c>
      <c r="F242" s="283" t="s">
        <v>1471</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6353</v>
      </c>
    </row>
    <row r="243" s="13" customFormat="1">
      <c r="A243" s="13"/>
      <c r="B243" s="233"/>
      <c r="C243" s="234"/>
      <c r="D243" s="235" t="s">
        <v>213</v>
      </c>
      <c r="E243" s="234"/>
      <c r="F243" s="237" t="s">
        <v>6354</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1475</v>
      </c>
      <c r="F244" s="217" t="s">
        <v>1476</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6355</v>
      </c>
    </row>
    <row r="245" s="2" customFormat="1">
      <c r="A245" s="41"/>
      <c r="B245" s="42"/>
      <c r="C245" s="43"/>
      <c r="D245" s="228" t="s">
        <v>206</v>
      </c>
      <c r="E245" s="43"/>
      <c r="F245" s="229" t="s">
        <v>1478</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6356</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6357</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1491</v>
      </c>
      <c r="F250" s="283" t="s">
        <v>1492</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6358</v>
      </c>
    </row>
    <row r="251" s="13" customFormat="1">
      <c r="A251" s="13"/>
      <c r="B251" s="233"/>
      <c r="C251" s="234"/>
      <c r="D251" s="235" t="s">
        <v>213</v>
      </c>
      <c r="E251" s="234"/>
      <c r="F251" s="237" t="s">
        <v>6359</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1496</v>
      </c>
      <c r="F252" s="217" t="s">
        <v>1497</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6360</v>
      </c>
    </row>
    <row r="253" s="2" customFormat="1">
      <c r="A253" s="41"/>
      <c r="B253" s="42"/>
      <c r="C253" s="43"/>
      <c r="D253" s="228" t="s">
        <v>206</v>
      </c>
      <c r="E253" s="43"/>
      <c r="F253" s="229" t="s">
        <v>1499</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6361</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6362</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1504</v>
      </c>
      <c r="F258" s="217" t="s">
        <v>1505</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6363</v>
      </c>
    </row>
    <row r="259" s="2" customFormat="1">
      <c r="A259" s="41"/>
      <c r="B259" s="42"/>
      <c r="C259" s="43"/>
      <c r="D259" s="228" t="s">
        <v>206</v>
      </c>
      <c r="E259" s="43"/>
      <c r="F259" s="229" t="s">
        <v>1507</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6349</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6364</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1511</v>
      </c>
      <c r="F264" s="217" t="s">
        <v>1512</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6365</v>
      </c>
    </row>
    <row r="265" s="2" customFormat="1">
      <c r="A265" s="41"/>
      <c r="B265" s="42"/>
      <c r="C265" s="43"/>
      <c r="D265" s="228" t="s">
        <v>206</v>
      </c>
      <c r="E265" s="43"/>
      <c r="F265" s="229" t="s">
        <v>1514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6364</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1424</v>
      </c>
      <c r="F268" s="283" t="s">
        <v>1425</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6366</v>
      </c>
    </row>
    <row r="269" s="13" customFormat="1">
      <c r="A269" s="13"/>
      <c r="B269" s="233"/>
      <c r="C269" s="234"/>
      <c r="D269" s="235" t="s">
        <v>213</v>
      </c>
      <c r="E269" s="234"/>
      <c r="F269" s="237" t="s">
        <v>6367</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1524</v>
      </c>
      <c r="F270" s="217" t="s">
        <v>1525</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6368</v>
      </c>
    </row>
    <row r="271" s="2" customFormat="1">
      <c r="A271" s="41"/>
      <c r="B271" s="42"/>
      <c r="C271" s="43"/>
      <c r="D271" s="228" t="s">
        <v>206</v>
      </c>
      <c r="E271" s="43"/>
      <c r="F271" s="229" t="s">
        <v>1527</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1529</v>
      </c>
      <c r="F272" s="217" t="s">
        <v>1530</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6369</v>
      </c>
    </row>
    <row r="273" s="2" customFormat="1">
      <c r="A273" s="41"/>
      <c r="B273" s="42"/>
      <c r="C273" s="43"/>
      <c r="D273" s="228" t="s">
        <v>206</v>
      </c>
      <c r="E273" s="43"/>
      <c r="F273" s="229" t="s">
        <v>1532</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6370</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1535</v>
      </c>
      <c r="F276" s="283" t="s">
        <v>1536</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6371</v>
      </c>
    </row>
    <row r="277" s="13" customFormat="1">
      <c r="A277" s="13"/>
      <c r="B277" s="233"/>
      <c r="C277" s="234"/>
      <c r="D277" s="235" t="s">
        <v>213</v>
      </c>
      <c r="E277" s="234"/>
      <c r="F277" s="237" t="s">
        <v>6372</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1540</v>
      </c>
      <c r="F278" s="217" t="s">
        <v>1541</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6373</v>
      </c>
    </row>
    <row r="279" s="2" customFormat="1">
      <c r="A279" s="41"/>
      <c r="B279" s="42"/>
      <c r="C279" s="43"/>
      <c r="D279" s="228" t="s">
        <v>206</v>
      </c>
      <c r="E279" s="43"/>
      <c r="F279" s="229" t="s">
        <v>1543</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6374</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6375</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1545</v>
      </c>
      <c r="F284" s="283" t="s">
        <v>1546</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6376</v>
      </c>
    </row>
    <row r="285" s="13" customFormat="1">
      <c r="A285" s="13"/>
      <c r="B285" s="233"/>
      <c r="C285" s="234"/>
      <c r="D285" s="235" t="s">
        <v>213</v>
      </c>
      <c r="E285" s="234"/>
      <c r="F285" s="237" t="s">
        <v>6377</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6378</v>
      </c>
      <c r="F286" s="217" t="s">
        <v>6379</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6380</v>
      </c>
    </row>
    <row r="287" s="2" customFormat="1">
      <c r="A287" s="41"/>
      <c r="B287" s="42"/>
      <c r="C287" s="43"/>
      <c r="D287" s="228" t="s">
        <v>206</v>
      </c>
      <c r="E287" s="43"/>
      <c r="F287" s="229" t="s">
        <v>6381</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6349</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1610</v>
      </c>
      <c r="F290" s="217" t="s">
        <v>1611</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6382</v>
      </c>
    </row>
    <row r="291" s="2" customFormat="1">
      <c r="A291" s="41"/>
      <c r="B291" s="42"/>
      <c r="C291" s="43"/>
      <c r="D291" s="228" t="s">
        <v>206</v>
      </c>
      <c r="E291" s="43"/>
      <c r="F291" s="229" t="s">
        <v>1613</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6361</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6362</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6383</v>
      </c>
      <c r="F296" s="217" t="s">
        <v>6384</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6385</v>
      </c>
    </row>
    <row r="297" s="2" customFormat="1">
      <c r="A297" s="41"/>
      <c r="B297" s="42"/>
      <c r="C297" s="43"/>
      <c r="D297" s="228" t="s">
        <v>206</v>
      </c>
      <c r="E297" s="43"/>
      <c r="F297" s="229" t="s">
        <v>6386</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6349</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6364</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6387</v>
      </c>
      <c r="F302" s="217" t="s">
        <v>6388</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6389</v>
      </c>
    </row>
    <row r="303" s="2" customFormat="1">
      <c r="A303" s="41"/>
      <c r="B303" s="42"/>
      <c r="C303" s="43"/>
      <c r="D303" s="228" t="s">
        <v>206</v>
      </c>
      <c r="E303" s="43"/>
      <c r="F303" s="229" t="s">
        <v>6390</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6391</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1703</v>
      </c>
      <c r="F306" s="217" t="s">
        <v>1704</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6392</v>
      </c>
    </row>
    <row r="307" s="2" customFormat="1">
      <c r="A307" s="41"/>
      <c r="B307" s="42"/>
      <c r="C307" s="43"/>
      <c r="D307" s="228" t="s">
        <v>206</v>
      </c>
      <c r="E307" s="43"/>
      <c r="F307" s="229" t="s">
        <v>1706</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725</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6393</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6394</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1728</v>
      </c>
      <c r="F311" s="217" t="s">
        <v>1729</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6395</v>
      </c>
    </row>
    <row r="312" s="2" customFormat="1">
      <c r="A312" s="41"/>
      <c r="B312" s="42"/>
      <c r="C312" s="43"/>
      <c r="D312" s="228" t="s">
        <v>206</v>
      </c>
      <c r="E312" s="43"/>
      <c r="F312" s="229" t="s">
        <v>1731</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725</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6396</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6397</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1738</v>
      </c>
      <c r="F316" s="217" t="s">
        <v>1739</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6398</v>
      </c>
    </row>
    <row r="317" s="2" customFormat="1">
      <c r="A317" s="41"/>
      <c r="B317" s="42"/>
      <c r="C317" s="43"/>
      <c r="D317" s="228" t="s">
        <v>206</v>
      </c>
      <c r="E317" s="43"/>
      <c r="F317" s="229" t="s">
        <v>1741</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725</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6396</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6399</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1756</v>
      </c>
      <c r="F321" s="217" t="s">
        <v>1757</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6400</v>
      </c>
    </row>
    <row r="322" s="2" customFormat="1">
      <c r="A322" s="41"/>
      <c r="B322" s="42"/>
      <c r="C322" s="43"/>
      <c r="D322" s="228" t="s">
        <v>206</v>
      </c>
      <c r="E322" s="43"/>
      <c r="F322" s="229" t="s">
        <v>1759</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1770</v>
      </c>
      <c r="F323" s="217" t="s">
        <v>1771</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6401</v>
      </c>
    </row>
    <row r="324" s="2" customFormat="1">
      <c r="A324" s="41"/>
      <c r="B324" s="42"/>
      <c r="C324" s="43"/>
      <c r="D324" s="228" t="s">
        <v>206</v>
      </c>
      <c r="E324" s="43"/>
      <c r="F324" s="229" t="s">
        <v>1773</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725</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6402</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6403</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6404</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6405</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6406</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6407</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6408</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6409</v>
      </c>
      <c r="F334" s="217" t="s">
        <v>6410</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6411</v>
      </c>
    </row>
    <row r="335" s="2" customFormat="1">
      <c r="A335" s="41"/>
      <c r="B335" s="42"/>
      <c r="C335" s="43"/>
      <c r="D335" s="228" t="s">
        <v>206</v>
      </c>
      <c r="E335" s="43"/>
      <c r="F335" s="229" t="s">
        <v>6412</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5821</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6413</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6414</v>
      </c>
      <c r="F338" s="217" t="s">
        <v>6415</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6416</v>
      </c>
    </row>
    <row r="339" s="2" customFormat="1">
      <c r="A339" s="41"/>
      <c r="B339" s="42"/>
      <c r="C339" s="43"/>
      <c r="D339" s="228" t="s">
        <v>206</v>
      </c>
      <c r="E339" s="43"/>
      <c r="F339" s="229" t="s">
        <v>6417</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5821</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6418</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6419</v>
      </c>
      <c r="F342" s="217" t="s">
        <v>6420</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6421</v>
      </c>
    </row>
    <row r="343" s="2" customFormat="1">
      <c r="A343" s="41"/>
      <c r="B343" s="42"/>
      <c r="C343" s="43"/>
      <c r="D343" s="228" t="s">
        <v>206</v>
      </c>
      <c r="E343" s="43"/>
      <c r="F343" s="229" t="s">
        <v>6422</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5821</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6423</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1805</v>
      </c>
      <c r="F346" s="217" t="s">
        <v>1806</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6424</v>
      </c>
    </row>
    <row r="347" s="2" customFormat="1">
      <c r="A347" s="41"/>
      <c r="B347" s="42"/>
      <c r="C347" s="43"/>
      <c r="D347" s="228" t="s">
        <v>206</v>
      </c>
      <c r="E347" s="43"/>
      <c r="F347" s="229" t="s">
        <v>1808</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3108</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6425</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1828</v>
      </c>
      <c r="F350" s="283" t="s">
        <v>1829</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6426</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1047</v>
      </c>
      <c r="D352" s="215" t="s">
        <v>199</v>
      </c>
      <c r="E352" s="216" t="s">
        <v>1942</v>
      </c>
      <c r="F352" s="217" t="s">
        <v>1943</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6427</v>
      </c>
    </row>
    <row r="353" s="2" customFormat="1">
      <c r="A353" s="41"/>
      <c r="B353" s="42"/>
      <c r="C353" s="43"/>
      <c r="D353" s="228" t="s">
        <v>206</v>
      </c>
      <c r="E353" s="43"/>
      <c r="F353" s="229" t="s">
        <v>1945</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6428</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1058</v>
      </c>
      <c r="D356" s="215" t="s">
        <v>199</v>
      </c>
      <c r="E356" s="216" t="s">
        <v>6429</v>
      </c>
      <c r="F356" s="217" t="s">
        <v>6430</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6431</v>
      </c>
    </row>
    <row r="357" s="2" customFormat="1">
      <c r="A357" s="41"/>
      <c r="B357" s="42"/>
      <c r="C357" s="43"/>
      <c r="D357" s="228" t="s">
        <v>206</v>
      </c>
      <c r="E357" s="43"/>
      <c r="F357" s="229" t="s">
        <v>6432</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6433</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1064</v>
      </c>
      <c r="D360" s="215" t="s">
        <v>199</v>
      </c>
      <c r="E360" s="216" t="s">
        <v>1950</v>
      </c>
      <c r="F360" s="217" t="s">
        <v>1951</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6434</v>
      </c>
    </row>
    <row r="361" s="2" customFormat="1">
      <c r="A361" s="41"/>
      <c r="B361" s="42"/>
      <c r="C361" s="43"/>
      <c r="D361" s="228" t="s">
        <v>206</v>
      </c>
      <c r="E361" s="43"/>
      <c r="F361" s="229" t="s">
        <v>1953</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6428</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1089</v>
      </c>
      <c r="D364" s="215" t="s">
        <v>199</v>
      </c>
      <c r="E364" s="216" t="s">
        <v>6435</v>
      </c>
      <c r="F364" s="217" t="s">
        <v>6436</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6437</v>
      </c>
    </row>
    <row r="365" s="2" customFormat="1">
      <c r="A365" s="41"/>
      <c r="B365" s="42"/>
      <c r="C365" s="43"/>
      <c r="D365" s="228" t="s">
        <v>206</v>
      </c>
      <c r="E365" s="43"/>
      <c r="F365" s="229" t="s">
        <v>6438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6230</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6439</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6440</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6441</v>
      </c>
      <c r="F370" s="217" t="s">
        <v>6442</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6443</v>
      </c>
    </row>
    <row r="371" s="2" customFormat="1">
      <c r="A371" s="41"/>
      <c r="B371" s="42"/>
      <c r="C371" s="43"/>
      <c r="D371" s="228" t="s">
        <v>206</v>
      </c>
      <c r="E371" s="43"/>
      <c r="F371" s="229" t="s">
        <v>6444</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6230</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6445</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1116</v>
      </c>
      <c r="D374" s="215" t="s">
        <v>199</v>
      </c>
      <c r="E374" s="216" t="s">
        <v>6446</v>
      </c>
      <c r="F374" s="217" t="s">
        <v>6447</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6448</v>
      </c>
    </row>
    <row r="375" s="2" customFormat="1">
      <c r="A375" s="41"/>
      <c r="B375" s="42"/>
      <c r="C375" s="43"/>
      <c r="D375" s="228" t="s">
        <v>206</v>
      </c>
      <c r="E375" s="43"/>
      <c r="F375" s="229" t="s">
        <v>6449</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6230</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6450</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1122</v>
      </c>
      <c r="D378" s="215" t="s">
        <v>199</v>
      </c>
      <c r="E378" s="216" t="s">
        <v>6451</v>
      </c>
      <c r="F378" s="217" t="s">
        <v>6452</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6453</v>
      </c>
    </row>
    <row r="379" s="2" customFormat="1">
      <c r="A379" s="41"/>
      <c r="B379" s="42"/>
      <c r="C379" s="43"/>
      <c r="D379" s="228" t="s">
        <v>206</v>
      </c>
      <c r="E379" s="43"/>
      <c r="F379" s="229" t="s">
        <v>6454</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1127</v>
      </c>
      <c r="D380" s="215" t="s">
        <v>199</v>
      </c>
      <c r="E380" s="216" t="s">
        <v>6455</v>
      </c>
      <c r="F380" s="217" t="s">
        <v>6456</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6457</v>
      </c>
    </row>
    <row r="381" s="2" customFormat="1">
      <c r="A381" s="41"/>
      <c r="B381" s="42"/>
      <c r="C381" s="43"/>
      <c r="D381" s="228" t="s">
        <v>206</v>
      </c>
      <c r="E381" s="43"/>
      <c r="F381" s="229" t="s">
        <v>6458</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6230</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6459</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1146</v>
      </c>
      <c r="D384" s="215" t="s">
        <v>199</v>
      </c>
      <c r="E384" s="216" t="s">
        <v>6460</v>
      </c>
      <c r="F384" s="217" t="s">
        <v>6461</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6462</v>
      </c>
    </row>
    <row r="385" s="2" customFormat="1">
      <c r="A385" s="41"/>
      <c r="B385" s="42"/>
      <c r="C385" s="43"/>
      <c r="D385" s="228" t="s">
        <v>206</v>
      </c>
      <c r="E385" s="43"/>
      <c r="F385" s="229" t="s">
        <v>6463</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6230</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6464</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1153</v>
      </c>
      <c r="D388" s="215" t="s">
        <v>199</v>
      </c>
      <c r="E388" s="216" t="s">
        <v>6465</v>
      </c>
      <c r="F388" s="217" t="s">
        <v>6466</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6467</v>
      </c>
    </row>
    <row r="389" s="2" customFormat="1">
      <c r="A389" s="41"/>
      <c r="B389" s="42"/>
      <c r="C389" s="43"/>
      <c r="D389" s="228" t="s">
        <v>206</v>
      </c>
      <c r="E389" s="43"/>
      <c r="F389" s="229" t="s">
        <v>6468</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6230</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6469</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6470</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1168</v>
      </c>
      <c r="D394" s="215" t="s">
        <v>199</v>
      </c>
      <c r="E394" s="216" t="s">
        <v>6471</v>
      </c>
      <c r="F394" s="217" t="s">
        <v>6472</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6473</v>
      </c>
    </row>
    <row r="395" s="2" customFormat="1">
      <c r="A395" s="41"/>
      <c r="B395" s="42"/>
      <c r="C395" s="43"/>
      <c r="D395" s="228" t="s">
        <v>206</v>
      </c>
      <c r="E395" s="43"/>
      <c r="F395" s="229" t="s">
        <v>6474</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6230</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6475</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1178</v>
      </c>
      <c r="D398" s="215" t="s">
        <v>199</v>
      </c>
      <c r="E398" s="216" t="s">
        <v>6476</v>
      </c>
      <c r="F398" s="217" t="s">
        <v>6477</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6478</v>
      </c>
    </row>
    <row r="399" s="2" customFormat="1">
      <c r="A399" s="41"/>
      <c r="B399" s="42"/>
      <c r="C399" s="43"/>
      <c r="D399" s="228" t="s">
        <v>206</v>
      </c>
      <c r="E399" s="43"/>
      <c r="F399" s="229" t="s">
        <v>6479</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6230</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6480</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1183</v>
      </c>
      <c r="D402" s="215" t="s">
        <v>199</v>
      </c>
      <c r="E402" s="216" t="s">
        <v>6481</v>
      </c>
      <c r="F402" s="217" t="s">
        <v>6482</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6483</v>
      </c>
    </row>
    <row r="403" s="2" customFormat="1">
      <c r="A403" s="41"/>
      <c r="B403" s="42"/>
      <c r="C403" s="43"/>
      <c r="D403" s="228" t="s">
        <v>206</v>
      </c>
      <c r="E403" s="43"/>
      <c r="F403" s="229" t="s">
        <v>6484</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6230</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6485</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1189</v>
      </c>
      <c r="D406" s="215" t="s">
        <v>199</v>
      </c>
      <c r="E406" s="216" t="s">
        <v>6486</v>
      </c>
      <c r="F406" s="217" t="s">
        <v>6487</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6488</v>
      </c>
    </row>
    <row r="407" s="2" customFormat="1">
      <c r="A407" s="41"/>
      <c r="B407" s="42"/>
      <c r="C407" s="43"/>
      <c r="D407" s="228" t="s">
        <v>206</v>
      </c>
      <c r="E407" s="43"/>
      <c r="F407" s="229" t="s">
        <v>6489</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6230</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6490</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1205</v>
      </c>
      <c r="D410" s="215" t="s">
        <v>199</v>
      </c>
      <c r="E410" s="216" t="s">
        <v>6491</v>
      </c>
      <c r="F410" s="217" t="s">
        <v>6492</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6493</v>
      </c>
    </row>
    <row r="411" s="2" customFormat="1">
      <c r="A411" s="41"/>
      <c r="B411" s="42"/>
      <c r="C411" s="43"/>
      <c r="D411" s="228" t="s">
        <v>206</v>
      </c>
      <c r="E411" s="43"/>
      <c r="F411" s="229" t="s">
        <v>6494</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6230</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6495</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1211</v>
      </c>
      <c r="D414" s="215" t="s">
        <v>199</v>
      </c>
      <c r="E414" s="216" t="s">
        <v>1978</v>
      </c>
      <c r="F414" s="217" t="s">
        <v>1979</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6496</v>
      </c>
    </row>
    <row r="415" s="2" customFormat="1">
      <c r="A415" s="41"/>
      <c r="B415" s="42"/>
      <c r="C415" s="43"/>
      <c r="D415" s="228" t="s">
        <v>206</v>
      </c>
      <c r="E415" s="43"/>
      <c r="F415" s="229" t="s">
        <v>1981</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725</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1019</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6497</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6498</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1223</v>
      </c>
      <c r="D421" s="215" t="s">
        <v>199</v>
      </c>
      <c r="E421" s="216" t="s">
        <v>6499</v>
      </c>
      <c r="F421" s="217" t="s">
        <v>6500</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6501</v>
      </c>
    </row>
    <row r="422" s="2" customFormat="1">
      <c r="A422" s="41"/>
      <c r="B422" s="42"/>
      <c r="C422" s="43"/>
      <c r="D422" s="228" t="s">
        <v>206</v>
      </c>
      <c r="E422" s="43"/>
      <c r="F422" s="229" t="s">
        <v>6502</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6230</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6503</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1228</v>
      </c>
      <c r="D425" s="215" t="s">
        <v>199</v>
      </c>
      <c r="E425" s="216" t="s">
        <v>6504</v>
      </c>
      <c r="F425" s="217" t="s">
        <v>6505</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6506</v>
      </c>
    </row>
    <row r="426" s="2" customFormat="1">
      <c r="A426" s="41"/>
      <c r="B426" s="42"/>
      <c r="C426" s="43"/>
      <c r="D426" s="228" t="s">
        <v>206</v>
      </c>
      <c r="E426" s="43"/>
      <c r="F426" s="229" t="s">
        <v>6507</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6230</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6508</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1234</v>
      </c>
      <c r="D429" s="215" t="s">
        <v>199</v>
      </c>
      <c r="E429" s="216" t="s">
        <v>2055</v>
      </c>
      <c r="F429" s="217" t="s">
        <v>2056</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2057</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2057</v>
      </c>
      <c r="BM429" s="226" t="s">
        <v>6509</v>
      </c>
    </row>
    <row r="430" s="2" customFormat="1">
      <c r="A430" s="41"/>
      <c r="B430" s="42"/>
      <c r="C430" s="43"/>
      <c r="D430" s="228" t="s">
        <v>206</v>
      </c>
      <c r="E430" s="43"/>
      <c r="F430" s="229" t="s">
        <v>2059</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1388</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6510</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1240</v>
      </c>
      <c r="D433" s="215" t="s">
        <v>199</v>
      </c>
      <c r="E433" s="216" t="s">
        <v>2062</v>
      </c>
      <c r="F433" s="217" t="s">
        <v>2063</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6511</v>
      </c>
    </row>
    <row r="434" s="2" customFormat="1">
      <c r="A434" s="41"/>
      <c r="B434" s="42"/>
      <c r="C434" s="43"/>
      <c r="D434" s="228" t="s">
        <v>206</v>
      </c>
      <c r="E434" s="43"/>
      <c r="F434" s="229" t="s">
        <v>2065</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1388</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6512</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1252</v>
      </c>
      <c r="D437" s="215" t="s">
        <v>199</v>
      </c>
      <c r="E437" s="216" t="s">
        <v>6513</v>
      </c>
      <c r="F437" s="217" t="s">
        <v>6514</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6515</v>
      </c>
    </row>
    <row r="438" s="2" customFormat="1">
      <c r="A438" s="41"/>
      <c r="B438" s="42"/>
      <c r="C438" s="43"/>
      <c r="D438" s="228" t="s">
        <v>206</v>
      </c>
      <c r="E438" s="43"/>
      <c r="F438" s="229" t="s">
        <v>6516</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725</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1019</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6517</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6518</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1259</v>
      </c>
      <c r="D444" s="215" t="s">
        <v>199</v>
      </c>
      <c r="E444" s="216" t="s">
        <v>2089</v>
      </c>
      <c r="F444" s="217" t="s">
        <v>2090</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6519</v>
      </c>
    </row>
    <row r="445" s="2" customFormat="1">
      <c r="A445" s="41"/>
      <c r="B445" s="42"/>
      <c r="C445" s="43"/>
      <c r="D445" s="228" t="s">
        <v>206</v>
      </c>
      <c r="E445" s="43"/>
      <c r="F445" s="229" t="s">
        <v>2092</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725</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1019</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6520</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1264</v>
      </c>
      <c r="D449" s="215" t="s">
        <v>199</v>
      </c>
      <c r="E449" s="216" t="s">
        <v>6521</v>
      </c>
      <c r="F449" s="217" t="s">
        <v>6522</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6523</v>
      </c>
    </row>
    <row r="450" s="2" customFormat="1">
      <c r="A450" s="41"/>
      <c r="B450" s="42"/>
      <c r="C450" s="43"/>
      <c r="D450" s="228" t="s">
        <v>206</v>
      </c>
      <c r="E450" s="43"/>
      <c r="F450" s="229" t="s">
        <v>6524</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725</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1019</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6525</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1269</v>
      </c>
      <c r="D454" s="215" t="s">
        <v>199</v>
      </c>
      <c r="E454" s="216" t="s">
        <v>6526</v>
      </c>
      <c r="F454" s="217" t="s">
        <v>6527</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6528</v>
      </c>
    </row>
    <row r="455" s="2" customFormat="1">
      <c r="A455" s="41"/>
      <c r="B455" s="42"/>
      <c r="C455" s="43"/>
      <c r="D455" s="228" t="s">
        <v>206</v>
      </c>
      <c r="E455" s="43"/>
      <c r="F455" s="229" t="s">
        <v>6529</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6230</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6530</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1274</v>
      </c>
      <c r="D458" s="215" t="s">
        <v>199</v>
      </c>
      <c r="E458" s="216" t="s">
        <v>6531</v>
      </c>
      <c r="F458" s="217" t="s">
        <v>6532</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6533</v>
      </c>
    </row>
    <row r="459" s="2" customFormat="1">
      <c r="A459" s="41"/>
      <c r="B459" s="42"/>
      <c r="C459" s="43"/>
      <c r="D459" s="228" t="s">
        <v>206</v>
      </c>
      <c r="E459" s="43"/>
      <c r="F459" s="229" t="s">
        <v>6534</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6230</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6535</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1279</v>
      </c>
      <c r="D462" s="215" t="s">
        <v>199</v>
      </c>
      <c r="E462" s="216" t="s">
        <v>6536</v>
      </c>
      <c r="F462" s="217" t="s">
        <v>6537</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6538</v>
      </c>
    </row>
    <row r="463" s="2" customFormat="1">
      <c r="A463" s="41"/>
      <c r="B463" s="42"/>
      <c r="C463" s="43"/>
      <c r="D463" s="228" t="s">
        <v>206</v>
      </c>
      <c r="E463" s="43"/>
      <c r="F463" s="229" t="s">
        <v>6539</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6230</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6540</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6541</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6542</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6543</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6544</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6545</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1359</v>
      </c>
      <c r="D472" s="215" t="s">
        <v>199</v>
      </c>
      <c r="E472" s="216" t="s">
        <v>6546</v>
      </c>
      <c r="F472" s="217" t="s">
        <v>6547</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6548</v>
      </c>
    </row>
    <row r="473" s="2" customFormat="1">
      <c r="A473" s="41"/>
      <c r="B473" s="42"/>
      <c r="C473" s="43"/>
      <c r="D473" s="228" t="s">
        <v>206</v>
      </c>
      <c r="E473" s="43"/>
      <c r="F473" s="229" t="s">
        <v>6549</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6230</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6550</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6551</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6552</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1365</v>
      </c>
      <c r="D480" s="215" t="s">
        <v>199</v>
      </c>
      <c r="E480" s="216" t="s">
        <v>5972</v>
      </c>
      <c r="F480" s="217" t="s">
        <v>5973</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6553</v>
      </c>
    </row>
    <row r="481" s="2" customFormat="1">
      <c r="A481" s="41"/>
      <c r="B481" s="42"/>
      <c r="C481" s="43"/>
      <c r="D481" s="228" t="s">
        <v>206</v>
      </c>
      <c r="E481" s="43"/>
      <c r="F481" s="229" t="s">
        <v>5975</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1371</v>
      </c>
      <c r="D482" s="215" t="s">
        <v>199</v>
      </c>
      <c r="E482" s="216" t="s">
        <v>2166</v>
      </c>
      <c r="F482" s="217" t="s">
        <v>2167</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6554</v>
      </c>
    </row>
    <row r="483" s="2" customFormat="1">
      <c r="A483" s="41"/>
      <c r="B483" s="42"/>
      <c r="C483" s="43"/>
      <c r="D483" s="228" t="s">
        <v>206</v>
      </c>
      <c r="E483" s="43"/>
      <c r="F483" s="229" t="s">
        <v>2169</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1378</v>
      </c>
      <c r="D484" s="215" t="s">
        <v>199</v>
      </c>
      <c r="E484" s="216" t="s">
        <v>2171</v>
      </c>
      <c r="F484" s="217" t="s">
        <v>2172</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6555</v>
      </c>
    </row>
    <row r="485" s="2" customFormat="1">
      <c r="A485" s="41"/>
      <c r="B485" s="42"/>
      <c r="C485" s="43"/>
      <c r="D485" s="228" t="s">
        <v>206</v>
      </c>
      <c r="E485" s="43"/>
      <c r="F485" s="229" t="s">
        <v>2174</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6556</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1383</v>
      </c>
      <c r="D487" s="215" t="s">
        <v>199</v>
      </c>
      <c r="E487" s="216" t="s">
        <v>6557</v>
      </c>
      <c r="F487" s="217" t="s">
        <v>6558</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6559</v>
      </c>
    </row>
    <row r="488" s="2" customFormat="1">
      <c r="A488" s="41"/>
      <c r="B488" s="42"/>
      <c r="C488" s="43"/>
      <c r="D488" s="228" t="s">
        <v>206</v>
      </c>
      <c r="E488" s="43"/>
      <c r="F488" s="229" t="s">
        <v>6560</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1390</v>
      </c>
      <c r="D489" s="215" t="s">
        <v>199</v>
      </c>
      <c r="E489" s="216" t="s">
        <v>6561</v>
      </c>
      <c r="F489" s="217" t="s">
        <v>6562</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6563</v>
      </c>
    </row>
    <row r="490" s="2" customFormat="1">
      <c r="A490" s="41"/>
      <c r="B490" s="42"/>
      <c r="C490" s="43"/>
      <c r="D490" s="228" t="s">
        <v>206</v>
      </c>
      <c r="E490" s="43"/>
      <c r="F490" s="229" t="s">
        <v>6564</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1399</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6565</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6566</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2178</v>
      </c>
      <c r="F494" s="213" t="s">
        <v>2179</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1406</v>
      </c>
      <c r="D495" s="215" t="s">
        <v>199</v>
      </c>
      <c r="E495" s="216" t="s">
        <v>5980</v>
      </c>
      <c r="F495" s="217" t="s">
        <v>5981</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6567</v>
      </c>
    </row>
    <row r="496" s="2" customFormat="1">
      <c r="A496" s="41"/>
      <c r="B496" s="42"/>
      <c r="C496" s="43"/>
      <c r="D496" s="228" t="s">
        <v>206</v>
      </c>
      <c r="E496" s="43"/>
      <c r="F496" s="229" t="s">
        <v>5983</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2185</v>
      </c>
      <c r="F497" s="202" t="s">
        <v>2186</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2187</v>
      </c>
      <c r="F498" s="213" t="s">
        <v>2188</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1411</v>
      </c>
      <c r="D499" s="215" t="s">
        <v>199</v>
      </c>
      <c r="E499" s="216" t="s">
        <v>2190</v>
      </c>
      <c r="F499" s="217" t="s">
        <v>2191</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6568</v>
      </c>
    </row>
    <row r="500" s="2" customFormat="1">
      <c r="A500" s="41"/>
      <c r="B500" s="42"/>
      <c r="C500" s="43"/>
      <c r="D500" s="228" t="s">
        <v>206</v>
      </c>
      <c r="E500" s="43"/>
      <c r="F500" s="229" t="s">
        <v>2193</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5821</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6569</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6570</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1416</v>
      </c>
      <c r="D504" s="281" t="s">
        <v>519</v>
      </c>
      <c r="E504" s="282" t="s">
        <v>2196</v>
      </c>
      <c r="F504" s="283" t="s">
        <v>2197</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6571</v>
      </c>
    </row>
    <row r="505" s="13" customFormat="1">
      <c r="A505" s="13"/>
      <c r="B505" s="233"/>
      <c r="C505" s="234"/>
      <c r="D505" s="235" t="s">
        <v>213</v>
      </c>
      <c r="E505" s="234"/>
      <c r="F505" s="237" t="s">
        <v>6572</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1423</v>
      </c>
      <c r="D506" s="215" t="s">
        <v>199</v>
      </c>
      <c r="E506" s="216" t="s">
        <v>2220</v>
      </c>
      <c r="F506" s="217" t="s">
        <v>2221</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6573</v>
      </c>
    </row>
    <row r="507" s="2" customFormat="1">
      <c r="A507" s="41"/>
      <c r="B507" s="42"/>
      <c r="C507" s="43"/>
      <c r="D507" s="228" t="s">
        <v>206</v>
      </c>
      <c r="E507" s="43"/>
      <c r="F507" s="229" t="s">
        <v>2223</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5821</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6569</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6570</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1428</v>
      </c>
      <c r="D511" s="281" t="s">
        <v>519</v>
      </c>
      <c r="E511" s="282" t="s">
        <v>2226</v>
      </c>
      <c r="F511" s="283" t="s">
        <v>2227</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6574</v>
      </c>
    </row>
    <row r="512" s="13" customFormat="1">
      <c r="A512" s="13"/>
      <c r="B512" s="233"/>
      <c r="C512" s="234"/>
      <c r="D512" s="235" t="s">
        <v>213</v>
      </c>
      <c r="E512" s="234"/>
      <c r="F512" s="237" t="s">
        <v>6575</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1433</v>
      </c>
      <c r="D513" s="215" t="s">
        <v>199</v>
      </c>
      <c r="E513" s="216" t="s">
        <v>6576</v>
      </c>
      <c r="F513" s="217" t="s">
        <v>6577</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6578</v>
      </c>
    </row>
    <row r="514" s="2" customFormat="1">
      <c r="A514" s="41"/>
      <c r="B514" s="42"/>
      <c r="C514" s="43"/>
      <c r="D514" s="228" t="s">
        <v>206</v>
      </c>
      <c r="E514" s="43"/>
      <c r="F514" s="229" t="s">
        <v>6579</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6230</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6580</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1438</v>
      </c>
      <c r="D517" s="215" t="s">
        <v>199</v>
      </c>
      <c r="E517" s="216" t="s">
        <v>6003</v>
      </c>
      <c r="F517" s="217" t="s">
        <v>6004</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6581</v>
      </c>
    </row>
    <row r="518" s="2" customFormat="1">
      <c r="A518" s="41"/>
      <c r="B518" s="42"/>
      <c r="C518" s="43"/>
      <c r="D518" s="228" t="s">
        <v>206</v>
      </c>
      <c r="E518" s="43"/>
      <c r="F518" s="229" t="s">
        <v>6006</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2813</v>
      </c>
      <c r="F519" s="213" t="s">
        <v>2814</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1443</v>
      </c>
      <c r="D520" s="215" t="s">
        <v>199</v>
      </c>
      <c r="E520" s="216" t="s">
        <v>6582</v>
      </c>
      <c r="F520" s="217" t="s">
        <v>6583</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6584</v>
      </c>
    </row>
    <row r="521" s="2" customFormat="1">
      <c r="A521" s="41"/>
      <c r="B521" s="42"/>
      <c r="C521" s="43"/>
      <c r="D521" s="228" t="s">
        <v>206</v>
      </c>
      <c r="E521" s="43"/>
      <c r="F521" s="229" t="s">
        <v>6585</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5821</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6586</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1451</v>
      </c>
      <c r="D524" s="215" t="s">
        <v>199</v>
      </c>
      <c r="E524" s="216" t="s">
        <v>2816</v>
      </c>
      <c r="F524" s="217" t="s">
        <v>2817</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6587</v>
      </c>
    </row>
    <row r="525" s="2" customFormat="1">
      <c r="A525" s="41"/>
      <c r="B525" s="42"/>
      <c r="C525" s="43"/>
      <c r="D525" s="228" t="s">
        <v>206</v>
      </c>
      <c r="E525" s="43"/>
      <c r="F525" s="229" t="s">
        <v>2819</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5821</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6588</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1459</v>
      </c>
      <c r="D528" s="215" t="s">
        <v>199</v>
      </c>
      <c r="E528" s="216" t="s">
        <v>2833</v>
      </c>
      <c r="F528" s="217" t="s">
        <v>2834</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6589</v>
      </c>
    </row>
    <row r="529" s="2" customFormat="1">
      <c r="A529" s="41"/>
      <c r="B529" s="42"/>
      <c r="C529" s="43"/>
      <c r="D529" s="228" t="s">
        <v>206</v>
      </c>
      <c r="E529" s="43"/>
      <c r="F529" s="229" t="s">
        <v>2836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5821</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6590</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1469</v>
      </c>
      <c r="D532" s="215" t="s">
        <v>199</v>
      </c>
      <c r="E532" s="216" t="s">
        <v>6591</v>
      </c>
      <c r="F532" s="217" t="s">
        <v>6592</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6593</v>
      </c>
    </row>
    <row r="533" s="2" customFormat="1">
      <c r="A533" s="41"/>
      <c r="B533" s="42"/>
      <c r="C533" s="43"/>
      <c r="D533" s="228" t="s">
        <v>206</v>
      </c>
      <c r="E533" s="43"/>
      <c r="F533" s="229" t="s">
        <v>6594</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5821</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6595</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1474</v>
      </c>
      <c r="D536" s="215" t="s">
        <v>199</v>
      </c>
      <c r="E536" s="216" t="s">
        <v>2930</v>
      </c>
      <c r="F536" s="217" t="s">
        <v>2931</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6596</v>
      </c>
    </row>
    <row r="537" s="2" customFormat="1">
      <c r="A537" s="41"/>
      <c r="B537" s="42"/>
      <c r="C537" s="43"/>
      <c r="D537" s="228" t="s">
        <v>206</v>
      </c>
      <c r="E537" s="43"/>
      <c r="F537" s="229" t="s">
        <v>2933</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1966</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2934</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6597</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6598</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1490</v>
      </c>
      <c r="D543" s="215" t="s">
        <v>199</v>
      </c>
      <c r="E543" s="216" t="s">
        <v>2941</v>
      </c>
      <c r="F543" s="217" t="s">
        <v>2942</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6599</v>
      </c>
    </row>
    <row r="544" s="2" customFormat="1">
      <c r="A544" s="41"/>
      <c r="B544" s="42"/>
      <c r="C544" s="43"/>
      <c r="D544" s="228" t="s">
        <v>206</v>
      </c>
      <c r="E544" s="43"/>
      <c r="F544" s="229" t="s">
        <v>2944</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1966</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2934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6600</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6601</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1495</v>
      </c>
      <c r="D550" s="215" t="s">
        <v>199</v>
      </c>
      <c r="E550" s="216" t="s">
        <v>2951</v>
      </c>
      <c r="F550" s="217" t="s">
        <v>2952</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6602</v>
      </c>
    </row>
    <row r="551" s="2" customFormat="1">
      <c r="A551" s="41"/>
      <c r="B551" s="42"/>
      <c r="C551" s="43"/>
      <c r="D551" s="228" t="s">
        <v>206</v>
      </c>
      <c r="E551" s="43"/>
      <c r="F551" s="229" t="s">
        <v>2954</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5821</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6603</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1503</v>
      </c>
      <c r="D554" s="281" t="s">
        <v>519</v>
      </c>
      <c r="E554" s="282" t="s">
        <v>6604</v>
      </c>
      <c r="F554" s="283" t="s">
        <v>6605</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6606</v>
      </c>
    </row>
    <row r="555" s="13" customFormat="1">
      <c r="A555" s="13"/>
      <c r="B555" s="233"/>
      <c r="C555" s="234"/>
      <c r="D555" s="235" t="s">
        <v>213</v>
      </c>
      <c r="E555" s="234"/>
      <c r="F555" s="237" t="s">
        <v>2599</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1510</v>
      </c>
      <c r="D556" s="215" t="s">
        <v>199</v>
      </c>
      <c r="E556" s="216" t="s">
        <v>2966</v>
      </c>
      <c r="F556" s="217" t="s">
        <v>2967</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6607</v>
      </c>
    </row>
    <row r="557" s="2" customFormat="1">
      <c r="A557" s="41"/>
      <c r="B557" s="42"/>
      <c r="C557" s="43"/>
      <c r="D557" s="228" t="s">
        <v>206</v>
      </c>
      <c r="E557" s="43"/>
      <c r="F557" s="229" t="s">
        <v>2969</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5821</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6608</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6609</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6610</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1520</v>
      </c>
      <c r="D563" s="215" t="s">
        <v>199</v>
      </c>
      <c r="E563" s="216" t="s">
        <v>6122</v>
      </c>
      <c r="F563" s="217" t="s">
        <v>6123</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6611</v>
      </c>
    </row>
    <row r="564" s="2" customFormat="1">
      <c r="A564" s="41"/>
      <c r="B564" s="42"/>
      <c r="C564" s="43"/>
      <c r="D564" s="228" t="s">
        <v>206</v>
      </c>
      <c r="E564" s="43"/>
      <c r="F564" s="229" t="s">
        <v>6125</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2983</v>
      </c>
      <c r="F565" s="213" t="s">
        <v>2984</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1523</v>
      </c>
      <c r="D566" s="215" t="s">
        <v>199</v>
      </c>
      <c r="E566" s="216" t="s">
        <v>6612</v>
      </c>
      <c r="F566" s="217" t="s">
        <v>6613</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6614</v>
      </c>
    </row>
    <row r="567" s="2" customFormat="1">
      <c r="A567" s="41"/>
      <c r="B567" s="42"/>
      <c r="C567" s="43"/>
      <c r="D567" s="228" t="s">
        <v>206</v>
      </c>
      <c r="E567" s="43"/>
      <c r="F567" s="229" t="s">
        <v>6615</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6230</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6616</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1528</v>
      </c>
      <c r="D570" s="215" t="s">
        <v>199</v>
      </c>
      <c r="E570" s="216" t="s">
        <v>6617</v>
      </c>
      <c r="F570" s="217" t="s">
        <v>6618</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6619</v>
      </c>
    </row>
    <row r="571" s="2" customFormat="1">
      <c r="A571" s="41"/>
      <c r="B571" s="42"/>
      <c r="C571" s="43"/>
      <c r="D571" s="228" t="s">
        <v>206</v>
      </c>
      <c r="E571" s="43"/>
      <c r="F571" s="229" t="s">
        <v>6620</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6230</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6621</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3040</v>
      </c>
      <c r="F574" s="213" t="s">
        <v>3041</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1534</v>
      </c>
      <c r="D575" s="215" t="s">
        <v>199</v>
      </c>
      <c r="E575" s="216" t="s">
        <v>3043</v>
      </c>
      <c r="F575" s="217" t="s">
        <v>3044</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6622</v>
      </c>
    </row>
    <row r="576" s="2" customFormat="1">
      <c r="A576" s="41"/>
      <c r="B576" s="42"/>
      <c r="C576" s="43"/>
      <c r="D576" s="228" t="s">
        <v>206</v>
      </c>
      <c r="E576" s="43"/>
      <c r="F576" s="229" t="s">
        <v>3046</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3108</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6425</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1539</v>
      </c>
      <c r="D579" s="281" t="s">
        <v>519</v>
      </c>
      <c r="E579" s="282" t="s">
        <v>3048</v>
      </c>
      <c r="F579" s="283" t="s">
        <v>3049</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6623</v>
      </c>
    </row>
    <row r="580" s="2" customFormat="1" ht="16.5" customHeight="1">
      <c r="A580" s="41"/>
      <c r="B580" s="42"/>
      <c r="C580" s="215" t="s">
        <v>1544</v>
      </c>
      <c r="D580" s="215" t="s">
        <v>199</v>
      </c>
      <c r="E580" s="216" t="s">
        <v>3105</v>
      </c>
      <c r="F580" s="217" t="s">
        <v>3106</v>
      </c>
      <c r="G580" s="218" t="s">
        <v>1591</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6624</v>
      </c>
    </row>
    <row r="581" s="15" customFormat="1">
      <c r="A581" s="15"/>
      <c r="B581" s="256"/>
      <c r="C581" s="257"/>
      <c r="D581" s="235" t="s">
        <v>213</v>
      </c>
      <c r="E581" s="258" t="s">
        <v>28</v>
      </c>
      <c r="F581" s="259" t="s">
        <v>3108</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6425</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1551</v>
      </c>
      <c r="D583" s="215" t="s">
        <v>199</v>
      </c>
      <c r="E583" s="216" t="s">
        <v>6625</v>
      </c>
      <c r="F583" s="217" t="s">
        <v>6626</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6627</v>
      </c>
    </row>
    <row r="584" s="2" customFormat="1">
      <c r="A584" s="41"/>
      <c r="B584" s="42"/>
      <c r="C584" s="43"/>
      <c r="D584" s="228" t="s">
        <v>206</v>
      </c>
      <c r="E584" s="43"/>
      <c r="F584" s="229" t="s">
        <v>6628</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6230</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6629</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1559</v>
      </c>
      <c r="D587" s="215" t="s">
        <v>199</v>
      </c>
      <c r="E587" s="216" t="s">
        <v>6156</v>
      </c>
      <c r="F587" s="217" t="s">
        <v>6157</v>
      </c>
      <c r="G587" s="218" t="s">
        <v>2975</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6630</v>
      </c>
    </row>
    <row r="588" s="2" customFormat="1">
      <c r="A588" s="41"/>
      <c r="B588" s="42"/>
      <c r="C588" s="43"/>
      <c r="D588" s="228" t="s">
        <v>206</v>
      </c>
      <c r="E588" s="43"/>
      <c r="F588" s="229" t="s">
        <v>6159</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3186</v>
      </c>
      <c r="F589" s="213" t="s">
        <v>3187</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1567</v>
      </c>
      <c r="D590" s="215" t="s">
        <v>199</v>
      </c>
      <c r="E590" s="216" t="s">
        <v>6631</v>
      </c>
      <c r="F590" s="217" t="s">
        <v>6632</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6633</v>
      </c>
    </row>
    <row r="591" s="2" customFormat="1">
      <c r="A591" s="41"/>
      <c r="B591" s="42"/>
      <c r="C591" s="43"/>
      <c r="D591" s="228" t="s">
        <v>206</v>
      </c>
      <c r="E591" s="43"/>
      <c r="F591" s="229" t="s">
        <v>6634</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6230</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6635</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3521</v>
      </c>
      <c r="F594" s="213" t="s">
        <v>3522</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1573</v>
      </c>
      <c r="D595" s="215" t="s">
        <v>199</v>
      </c>
      <c r="E595" s="216" t="s">
        <v>3524</v>
      </c>
      <c r="F595" s="217" t="s">
        <v>3525</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6636</v>
      </c>
    </row>
    <row r="596" s="2" customFormat="1">
      <c r="A596" s="41"/>
      <c r="B596" s="42"/>
      <c r="C596" s="43"/>
      <c r="D596" s="228" t="s">
        <v>206</v>
      </c>
      <c r="E596" s="43"/>
      <c r="F596" s="229" t="s">
        <v>3527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1583</v>
      </c>
      <c r="D597" s="215" t="s">
        <v>199</v>
      </c>
      <c r="E597" s="216" t="s">
        <v>3531</v>
      </c>
      <c r="F597" s="217" t="s">
        <v>3532</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6637</v>
      </c>
    </row>
    <row r="598" s="2" customFormat="1">
      <c r="A598" s="41"/>
      <c r="B598" s="42"/>
      <c r="C598" s="43"/>
      <c r="D598" s="228" t="s">
        <v>206</v>
      </c>
      <c r="E598" s="43"/>
      <c r="F598" s="229" t="s">
        <v>3534</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6638</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6639</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6640</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1588</v>
      </c>
      <c r="D605" s="215" t="s">
        <v>199</v>
      </c>
      <c r="E605" s="216" t="s">
        <v>3551</v>
      </c>
      <c r="F605" s="217" t="s">
        <v>3552</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6641</v>
      </c>
    </row>
    <row r="606" s="2" customFormat="1">
      <c r="A606" s="41"/>
      <c r="B606" s="42"/>
      <c r="C606" s="43"/>
      <c r="D606" s="228" t="s">
        <v>206</v>
      </c>
      <c r="E606" s="43"/>
      <c r="F606" s="229" t="s">
        <v>3554</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3542</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6642</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1595</v>
      </c>
      <c r="D609" s="281" t="s">
        <v>519</v>
      </c>
      <c r="E609" s="282" t="s">
        <v>3558</v>
      </c>
      <c r="F609" s="283" t="s">
        <v>3559</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6643</v>
      </c>
    </row>
    <row r="610" s="13" customFormat="1">
      <c r="A610" s="13"/>
      <c r="B610" s="233"/>
      <c r="C610" s="234"/>
      <c r="D610" s="235" t="s">
        <v>213</v>
      </c>
      <c r="E610" s="234"/>
      <c r="F610" s="237" t="s">
        <v>3561</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1600</v>
      </c>
      <c r="D611" s="215" t="s">
        <v>199</v>
      </c>
      <c r="E611" s="216" t="s">
        <v>3598</v>
      </c>
      <c r="F611" s="217" t="s">
        <v>3599</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6644</v>
      </c>
    </row>
    <row r="612" s="2" customFormat="1">
      <c r="A612" s="41"/>
      <c r="B612" s="42"/>
      <c r="C612" s="43"/>
      <c r="D612" s="228" t="s">
        <v>206</v>
      </c>
      <c r="E612" s="43"/>
      <c r="F612" s="229" t="s">
        <v>3601</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3578</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6645</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6646</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1604</v>
      </c>
      <c r="D616" s="281" t="s">
        <v>519</v>
      </c>
      <c r="E616" s="282" t="s">
        <v>3610</v>
      </c>
      <c r="F616" s="283" t="s">
        <v>3611</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6647</v>
      </c>
    </row>
    <row r="617" s="13" customFormat="1">
      <c r="A617" s="13"/>
      <c r="B617" s="233"/>
      <c r="C617" s="234"/>
      <c r="D617" s="235" t="s">
        <v>213</v>
      </c>
      <c r="E617" s="234"/>
      <c r="F617" s="237" t="s">
        <v>6648</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1609</v>
      </c>
      <c r="D618" s="215" t="s">
        <v>199</v>
      </c>
      <c r="E618" s="216" t="s">
        <v>3624</v>
      </c>
      <c r="F618" s="217" t="s">
        <v>3625</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6649</v>
      </c>
    </row>
    <row r="619" s="2" customFormat="1">
      <c r="A619" s="41"/>
      <c r="B619" s="42"/>
      <c r="C619" s="43"/>
      <c r="D619" s="228" t="s">
        <v>206</v>
      </c>
      <c r="E619" s="43"/>
      <c r="F619" s="229" t="s">
        <v>3627</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3578</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6650</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6651</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1614</v>
      </c>
      <c r="D623" s="281" t="s">
        <v>519</v>
      </c>
      <c r="E623" s="282" t="s">
        <v>3592</v>
      </c>
      <c r="F623" s="283" t="s">
        <v>3593</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6652</v>
      </c>
    </row>
    <row r="624" s="13" customFormat="1">
      <c r="A624" s="13"/>
      <c r="B624" s="233"/>
      <c r="C624" s="234"/>
      <c r="D624" s="235" t="s">
        <v>213</v>
      </c>
      <c r="E624" s="234"/>
      <c r="F624" s="237" t="s">
        <v>6653</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3648</v>
      </c>
      <c r="F625" s="217" t="s">
        <v>3649</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6654</v>
      </c>
    </row>
    <row r="626" s="2" customFormat="1">
      <c r="A626" s="41"/>
      <c r="B626" s="42"/>
      <c r="C626" s="43"/>
      <c r="D626" s="228" t="s">
        <v>206</v>
      </c>
      <c r="E626" s="43"/>
      <c r="F626" s="229" t="s">
        <v>3651</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725</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6655</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6656</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1636</v>
      </c>
      <c r="D630" s="215" t="s">
        <v>199</v>
      </c>
      <c r="E630" s="216" t="s">
        <v>3655</v>
      </c>
      <c r="F630" s="217" t="s">
        <v>3656</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6657</v>
      </c>
    </row>
    <row r="631" s="2" customFormat="1">
      <c r="A631" s="41"/>
      <c r="B631" s="42"/>
      <c r="C631" s="43"/>
      <c r="D631" s="228" t="s">
        <v>206</v>
      </c>
      <c r="E631" s="43"/>
      <c r="F631" s="229" t="s">
        <v>3658</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6658</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1640</v>
      </c>
      <c r="D634" s="215" t="s">
        <v>199</v>
      </c>
      <c r="E634" s="216" t="s">
        <v>3661</v>
      </c>
      <c r="F634" s="217" t="s">
        <v>3662</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6659</v>
      </c>
    </row>
    <row r="635" s="2" customFormat="1">
      <c r="A635" s="41"/>
      <c r="B635" s="42"/>
      <c r="C635" s="43"/>
      <c r="D635" s="228" t="s">
        <v>206</v>
      </c>
      <c r="E635" s="43"/>
      <c r="F635" s="229" t="s">
        <v>3664</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6660</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6661</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1666</v>
      </c>
      <c r="D640" s="215" t="s">
        <v>199</v>
      </c>
      <c r="E640" s="216" t="s">
        <v>3668</v>
      </c>
      <c r="F640" s="217" t="s">
        <v>3669</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6662</v>
      </c>
    </row>
    <row r="641" s="2" customFormat="1">
      <c r="A641" s="41"/>
      <c r="B641" s="42"/>
      <c r="C641" s="43"/>
      <c r="D641" s="228" t="s">
        <v>206</v>
      </c>
      <c r="E641" s="43"/>
      <c r="F641" s="229" t="s">
        <v>3671</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6658</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1671</v>
      </c>
      <c r="D644" s="215" t="s">
        <v>199</v>
      </c>
      <c r="E644" s="216" t="s">
        <v>3674</v>
      </c>
      <c r="F644" s="217" t="s">
        <v>3675</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6663</v>
      </c>
    </row>
    <row r="645" s="2" customFormat="1">
      <c r="A645" s="41"/>
      <c r="B645" s="42"/>
      <c r="C645" s="43"/>
      <c r="D645" s="228" t="s">
        <v>206</v>
      </c>
      <c r="E645" s="43"/>
      <c r="F645" s="229" t="s">
        <v>3677</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725</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6655</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6664</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6665</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6666</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6667</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6668</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1680</v>
      </c>
      <c r="D654" s="215" t="s">
        <v>199</v>
      </c>
      <c r="E654" s="216" t="s">
        <v>3684</v>
      </c>
      <c r="F654" s="217" t="s">
        <v>3685</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6669</v>
      </c>
    </row>
    <row r="655" s="2" customFormat="1">
      <c r="A655" s="41"/>
      <c r="B655" s="42"/>
      <c r="C655" s="43"/>
      <c r="D655" s="228" t="s">
        <v>206</v>
      </c>
      <c r="E655" s="43"/>
      <c r="F655" s="229" t="s">
        <v>3687</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725</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6670</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6671</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1690</v>
      </c>
      <c r="D659" s="215" t="s">
        <v>199</v>
      </c>
      <c r="E659" s="216" t="s">
        <v>3692</v>
      </c>
      <c r="F659" s="217" t="s">
        <v>3693</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6672</v>
      </c>
    </row>
    <row r="660" s="2" customFormat="1">
      <c r="A660" s="41"/>
      <c r="B660" s="42"/>
      <c r="C660" s="43"/>
      <c r="D660" s="228" t="s">
        <v>206</v>
      </c>
      <c r="E660" s="43"/>
      <c r="F660" s="229" t="s">
        <v>3695</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725</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6655</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6673</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6674</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6675</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6676</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6677</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1697</v>
      </c>
      <c r="D669" s="215" t="s">
        <v>199</v>
      </c>
      <c r="E669" s="216" t="s">
        <v>3700</v>
      </c>
      <c r="F669" s="217" t="s">
        <v>3701</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6678</v>
      </c>
    </row>
    <row r="670" s="2" customFormat="1">
      <c r="A670" s="41"/>
      <c r="B670" s="42"/>
      <c r="C670" s="43"/>
      <c r="D670" s="228" t="s">
        <v>206</v>
      </c>
      <c r="E670" s="43"/>
      <c r="F670" s="229" t="s">
        <v>3703</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1702</v>
      </c>
      <c r="D671" s="215" t="s">
        <v>199</v>
      </c>
      <c r="E671" s="216" t="s">
        <v>6210</v>
      </c>
      <c r="F671" s="217" t="s">
        <v>6211</v>
      </c>
      <c r="G671" s="218" t="s">
        <v>2975</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6679</v>
      </c>
    </row>
    <row r="672" s="2" customFormat="1">
      <c r="A672" s="41"/>
      <c r="B672" s="42"/>
      <c r="C672" s="43"/>
      <c r="D672" s="228" t="s">
        <v>206</v>
      </c>
      <c r="E672" s="43"/>
      <c r="F672" s="229" t="s">
        <v>6213</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3714</v>
      </c>
      <c r="F673" s="213" t="s">
        <v>3715</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1714</v>
      </c>
      <c r="D674" s="215" t="s">
        <v>199</v>
      </c>
      <c r="E674" s="216" t="s">
        <v>6680</v>
      </c>
      <c r="F674" s="217" t="s">
        <v>6681</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6682</v>
      </c>
    </row>
    <row r="675" s="2" customFormat="1">
      <c r="A675" s="41"/>
      <c r="B675" s="42"/>
      <c r="C675" s="43"/>
      <c r="D675" s="228" t="s">
        <v>206</v>
      </c>
      <c r="E675" s="43"/>
      <c r="F675" s="229" t="s">
        <v>6683</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6230</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6684</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1720</v>
      </c>
      <c r="D678" s="215" t="s">
        <v>199</v>
      </c>
      <c r="E678" s="216" t="s">
        <v>6685</v>
      </c>
      <c r="F678" s="217" t="s">
        <v>6686</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6687</v>
      </c>
    </row>
    <row r="679" s="2" customFormat="1">
      <c r="A679" s="41"/>
      <c r="B679" s="42"/>
      <c r="C679" s="43"/>
      <c r="D679" s="228" t="s">
        <v>206</v>
      </c>
      <c r="E679" s="43"/>
      <c r="F679" s="229" t="s">
        <v>6688</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6230</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6689</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3836</v>
      </c>
      <c r="F682" s="213" t="s">
        <v>3837</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1727</v>
      </c>
      <c r="D683" s="215" t="s">
        <v>199</v>
      </c>
      <c r="E683" s="216" t="s">
        <v>3839</v>
      </c>
      <c r="F683" s="217" t="s">
        <v>3840</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6690</v>
      </c>
    </row>
    <row r="684" s="2" customFormat="1">
      <c r="A684" s="41"/>
      <c r="B684" s="42"/>
      <c r="C684" s="43"/>
      <c r="D684" s="228" t="s">
        <v>206</v>
      </c>
      <c r="E684" s="43"/>
      <c r="F684" s="229" t="s">
        <v>3842</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1737</v>
      </c>
      <c r="D685" s="215" t="s">
        <v>199</v>
      </c>
      <c r="E685" s="216" t="s">
        <v>3866</v>
      </c>
      <c r="F685" s="217" t="s">
        <v>3867</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6691</v>
      </c>
    </row>
    <row r="686" s="2" customFormat="1">
      <c r="A686" s="41"/>
      <c r="B686" s="42"/>
      <c r="C686" s="43"/>
      <c r="D686" s="228" t="s">
        <v>206</v>
      </c>
      <c r="E686" s="43"/>
      <c r="F686" s="229" t="s">
        <v>3869</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5821</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6692</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6693</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6694</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6695</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6696</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6697</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6698</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6699</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6700</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6701</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6702</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6703</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6704</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6705</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6706</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6707</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6708</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6709</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6704</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6710</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6707</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6711</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6704</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1750</v>
      </c>
      <c r="D715" s="281" t="s">
        <v>519</v>
      </c>
      <c r="E715" s="282" t="s">
        <v>3884</v>
      </c>
      <c r="F715" s="283" t="s">
        <v>3885</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6712</v>
      </c>
    </row>
    <row r="716" s="13" customFormat="1">
      <c r="A716" s="13"/>
      <c r="B716" s="233"/>
      <c r="C716" s="234"/>
      <c r="D716" s="235" t="s">
        <v>213</v>
      </c>
      <c r="E716" s="234"/>
      <c r="F716" s="237" t="s">
        <v>6713</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1755</v>
      </c>
      <c r="D717" s="215" t="s">
        <v>199</v>
      </c>
      <c r="E717" s="216" t="s">
        <v>3889</v>
      </c>
      <c r="F717" s="217" t="s">
        <v>3890</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6714</v>
      </c>
    </row>
    <row r="718" s="2" customFormat="1">
      <c r="A718" s="41"/>
      <c r="B718" s="42"/>
      <c r="C718" s="43"/>
      <c r="D718" s="228" t="s">
        <v>206</v>
      </c>
      <c r="E718" s="43"/>
      <c r="F718" s="229" t="s">
        <v>3892</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5821</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6715</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6716</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6717</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6718</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6719</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1760</v>
      </c>
      <c r="D726" s="281" t="s">
        <v>519</v>
      </c>
      <c r="E726" s="282" t="s">
        <v>3904</v>
      </c>
      <c r="F726" s="283" t="s">
        <v>3905</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6720</v>
      </c>
    </row>
    <row r="727" s="13" customFormat="1">
      <c r="A727" s="13"/>
      <c r="B727" s="233"/>
      <c r="C727" s="234"/>
      <c r="D727" s="235" t="s">
        <v>213</v>
      </c>
      <c r="E727" s="234"/>
      <c r="F727" s="237" t="s">
        <v>6721</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1769</v>
      </c>
      <c r="D728" s="215" t="s">
        <v>199</v>
      </c>
      <c r="E728" s="216" t="s">
        <v>3909</v>
      </c>
      <c r="F728" s="217" t="s">
        <v>3910</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6722</v>
      </c>
    </row>
    <row r="729" s="2" customFormat="1">
      <c r="A729" s="41"/>
      <c r="B729" s="42"/>
      <c r="C729" s="43"/>
      <c r="D729" s="228" t="s">
        <v>206</v>
      </c>
      <c r="E729" s="43"/>
      <c r="F729" s="229" t="s">
        <v>3912</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5821</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6723</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6724</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6725</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6726</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6727</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1784</v>
      </c>
      <c r="D737" s="215" t="s">
        <v>199</v>
      </c>
      <c r="E737" s="216" t="s">
        <v>3918</v>
      </c>
      <c r="F737" s="217" t="s">
        <v>3919</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6728</v>
      </c>
    </row>
    <row r="738" s="2" customFormat="1">
      <c r="A738" s="41"/>
      <c r="B738" s="42"/>
      <c r="C738" s="43"/>
      <c r="D738" s="228" t="s">
        <v>206</v>
      </c>
      <c r="E738" s="43"/>
      <c r="F738" s="229" t="s">
        <v>3921</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1792</v>
      </c>
      <c r="D739" s="215" t="s">
        <v>199</v>
      </c>
      <c r="E739" s="216" t="s">
        <v>3923</v>
      </c>
      <c r="F739" s="217" t="s">
        <v>3924</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6729</v>
      </c>
    </row>
    <row r="740" s="2" customFormat="1">
      <c r="A740" s="41"/>
      <c r="B740" s="42"/>
      <c r="C740" s="43"/>
      <c r="D740" s="228" t="s">
        <v>206</v>
      </c>
      <c r="E740" s="43"/>
      <c r="F740" s="229" t="s">
        <v>3926</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1799</v>
      </c>
      <c r="D741" s="215" t="s">
        <v>199</v>
      </c>
      <c r="E741" s="216" t="s">
        <v>3928</v>
      </c>
      <c r="F741" s="217" t="s">
        <v>3929</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6730</v>
      </c>
    </row>
    <row r="742" s="2" customFormat="1">
      <c r="A742" s="41"/>
      <c r="B742" s="42"/>
      <c r="C742" s="43"/>
      <c r="D742" s="228" t="s">
        <v>206</v>
      </c>
      <c r="E742" s="43"/>
      <c r="F742" s="229" t="s">
        <v>3931</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1804</v>
      </c>
      <c r="D743" s="215" t="s">
        <v>199</v>
      </c>
      <c r="E743" s="216" t="s">
        <v>6731</v>
      </c>
      <c r="F743" s="217" t="s">
        <v>6732</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6733</v>
      </c>
    </row>
    <row r="744" s="2" customFormat="1">
      <c r="A744" s="41"/>
      <c r="B744" s="42"/>
      <c r="C744" s="43"/>
      <c r="D744" s="228" t="s">
        <v>206</v>
      </c>
      <c r="E744" s="43"/>
      <c r="F744" s="229" t="s">
        <v>6734</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3942</v>
      </c>
      <c r="F745" s="213" t="s">
        <v>3943</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1823</v>
      </c>
      <c r="D746" s="215" t="s">
        <v>199</v>
      </c>
      <c r="E746" s="216" t="s">
        <v>3952</v>
      </c>
      <c r="F746" s="217" t="s">
        <v>3953</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6735</v>
      </c>
    </row>
    <row r="747" s="2" customFormat="1">
      <c r="A747" s="41"/>
      <c r="B747" s="42"/>
      <c r="C747" s="43"/>
      <c r="D747" s="228" t="s">
        <v>206</v>
      </c>
      <c r="E747" s="43"/>
      <c r="F747" s="229" t="s">
        <v>3955</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3108</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3956</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6736</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1827</v>
      </c>
      <c r="D751" s="215" t="s">
        <v>199</v>
      </c>
      <c r="E751" s="216" t="s">
        <v>3982</v>
      </c>
      <c r="F751" s="217" t="s">
        <v>3983</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6737</v>
      </c>
    </row>
    <row r="752" s="2" customFormat="1">
      <c r="A752" s="41"/>
      <c r="B752" s="42"/>
      <c r="C752" s="43"/>
      <c r="D752" s="228" t="s">
        <v>206</v>
      </c>
      <c r="E752" s="43"/>
      <c r="F752" s="229" t="s">
        <v>3985</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1831</v>
      </c>
      <c r="D753" s="215" t="s">
        <v>199</v>
      </c>
      <c r="E753" s="216" t="s">
        <v>3987</v>
      </c>
      <c r="F753" s="217" t="s">
        <v>3988</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6738</v>
      </c>
    </row>
    <row r="754" s="2" customFormat="1">
      <c r="A754" s="41"/>
      <c r="B754" s="42"/>
      <c r="C754" s="43"/>
      <c r="D754" s="228" t="s">
        <v>206</v>
      </c>
      <c r="E754" s="43"/>
      <c r="F754" s="229" t="s">
        <v>3990</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3108</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3956</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6739</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4009</v>
      </c>
      <c r="F758" s="213" t="s">
        <v>4010</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1835</v>
      </c>
      <c r="D759" s="215" t="s">
        <v>199</v>
      </c>
      <c r="E759" s="216" t="s">
        <v>6740</v>
      </c>
      <c r="F759" s="217" t="s">
        <v>6741</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6742</v>
      </c>
    </row>
    <row r="760" s="2" customFormat="1">
      <c r="A760" s="41"/>
      <c r="B760" s="42"/>
      <c r="C760" s="43"/>
      <c r="D760" s="228" t="s">
        <v>206</v>
      </c>
      <c r="E760" s="43"/>
      <c r="F760" s="229" t="s">
        <v>6743</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6230</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6744</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6745</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1839</v>
      </c>
      <c r="D765" s="215" t="s">
        <v>199</v>
      </c>
      <c r="E765" s="216" t="s">
        <v>4012</v>
      </c>
      <c r="F765" s="217" t="s">
        <v>4013</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6746</v>
      </c>
    </row>
    <row r="766" s="2" customFormat="1">
      <c r="A766" s="41"/>
      <c r="B766" s="42"/>
      <c r="C766" s="43"/>
      <c r="D766" s="228" t="s">
        <v>206</v>
      </c>
      <c r="E766" s="43"/>
      <c r="F766" s="229" t="s">
        <v>4015</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6747</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6748</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6749</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1852</v>
      </c>
      <c r="D772" s="215" t="s">
        <v>199</v>
      </c>
      <c r="E772" s="216" t="s">
        <v>4031</v>
      </c>
      <c r="F772" s="217" t="s">
        <v>4032</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6750</v>
      </c>
    </row>
    <row r="773" s="2" customFormat="1">
      <c r="A773" s="41"/>
      <c r="B773" s="42"/>
      <c r="C773" s="43"/>
      <c r="D773" s="228" t="s">
        <v>206</v>
      </c>
      <c r="E773" s="43"/>
      <c r="F773" s="229" t="s">
        <v>4034</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4080</v>
      </c>
      <c r="F774" s="202" t="s">
        <v>4081</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1856</v>
      </c>
      <c r="D775" s="215" t="s">
        <v>199</v>
      </c>
      <c r="E775" s="216" t="s">
        <v>4083</v>
      </c>
      <c r="F775" s="217" t="s">
        <v>4084</v>
      </c>
      <c r="G775" s="218" t="s">
        <v>4085</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2057</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2057</v>
      </c>
      <c r="BM775" s="226" t="s">
        <v>6751</v>
      </c>
    </row>
    <row r="776" s="2" customFormat="1">
      <c r="A776" s="41"/>
      <c r="B776" s="42"/>
      <c r="C776" s="43"/>
      <c r="D776" s="228" t="s">
        <v>206</v>
      </c>
      <c r="E776" s="43"/>
      <c r="F776" s="229" t="s">
        <v>4087</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6752</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6753</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8Qs96aKKjuCHSVUQ+8egR8k729ebmYfAzTuT0ekN92f/f8M3T7xzomFMSPs7biVBEibFlWaioEe9787mPOeoKQ==" hashValue="egiliul6Yc/fZaxbJL0uDPldS8hhz0efvoQzDnXIENKpEvHVTAN4roZsrfRDZ0Mz0uFpWeROkA6XVf2EmKiCCA=="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6224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4300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6754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6224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4302</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4303</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4304</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4305</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6755</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4307</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6224</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3. 3. 2025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4309</v>
      </c>
      <c r="F92" s="202" t="s">
        <v>4310</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4311</v>
      </c>
      <c r="G93" s="218" t="s">
        <v>4312</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4351</v>
      </c>
      <c r="F94" s="217" t="s">
        <v>4352</v>
      </c>
      <c r="G94" s="218" t="s">
        <v>4312</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4325</v>
      </c>
      <c r="F95" s="217" t="s">
        <v>4326</v>
      </c>
      <c r="G95" s="218" t="s">
        <v>4312</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6756</v>
      </c>
      <c r="F96" s="217" t="s">
        <v>4362</v>
      </c>
      <c r="G96" s="218" t="s">
        <v>4312</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6757</v>
      </c>
      <c r="F97" s="217" t="s">
        <v>4364</v>
      </c>
      <c r="G97" s="218" t="s">
        <v>4312</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4315</v>
      </c>
      <c r="F98" s="202" t="s">
        <v>4365</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4366</v>
      </c>
      <c r="F99" s="217" t="s">
        <v>4373</v>
      </c>
      <c r="G99" s="218" t="s">
        <v>4312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4368</v>
      </c>
      <c r="F100" s="217" t="s">
        <v>4385</v>
      </c>
      <c r="G100" s="218" t="s">
        <v>4312</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4370</v>
      </c>
      <c r="F101" s="217" t="s">
        <v>4389</v>
      </c>
      <c r="G101" s="218" t="s">
        <v>4312</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4372</v>
      </c>
      <c r="F102" s="217" t="s">
        <v>4393</v>
      </c>
      <c r="G102" s="218" t="s">
        <v>4312</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4374</v>
      </c>
      <c r="F103" s="217" t="s">
        <v>4405</v>
      </c>
      <c r="G103" s="218" t="s">
        <v>4312</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4376</v>
      </c>
      <c r="F104" s="217" t="s">
        <v>4362</v>
      </c>
      <c r="G104" s="218" t="s">
        <v>4312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4378</v>
      </c>
      <c r="F105" s="217" t="s">
        <v>4364</v>
      </c>
      <c r="G105" s="218" t="s">
        <v>4312</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4321</v>
      </c>
      <c r="F106" s="202" t="s">
        <v>4412</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4413</v>
      </c>
      <c r="F107" s="217" t="s">
        <v>4414</v>
      </c>
      <c r="G107" s="218" t="s">
        <v>4312</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4415</v>
      </c>
      <c r="F108" s="217" t="s">
        <v>4416</v>
      </c>
      <c r="G108" s="218" t="s">
        <v>4312</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6221</v>
      </c>
      <c r="F109" s="217" t="s">
        <v>4418</v>
      </c>
      <c r="G109" s="218" t="s">
        <v>4312</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6222</v>
      </c>
      <c r="F110" s="217" t="s">
        <v>4454</v>
      </c>
      <c r="G110" s="218" t="s">
        <v>4312</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6223</v>
      </c>
      <c r="F111" s="217" t="s">
        <v>4362</v>
      </c>
      <c r="G111" s="218" t="s">
        <v>4312</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6758</v>
      </c>
      <c r="F112" s="217" t="s">
        <v>4364</v>
      </c>
      <c r="G112" s="218" t="s">
        <v>4312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4459</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4460</v>
      </c>
      <c r="F114" s="217" t="s">
        <v>4463</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4462</v>
      </c>
      <c r="F115" s="217" t="s">
        <v>4469</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4464</v>
      </c>
      <c r="F116" s="217" t="s">
        <v>4485</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4466</v>
      </c>
      <c r="F117" s="217" t="s">
        <v>4362</v>
      </c>
      <c r="G117" s="218" t="s">
        <v>4312</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4468</v>
      </c>
      <c r="F118" s="217" t="s">
        <v>4364</v>
      </c>
      <c r="G118" s="218" t="s">
        <v>4312</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4325</v>
      </c>
      <c r="F119" s="202" t="s">
        <v>4496</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4497</v>
      </c>
      <c r="F120" s="217" t="s">
        <v>6759</v>
      </c>
      <c r="G120" s="218" t="s">
        <v>4312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4098</v>
      </c>
      <c r="E121" s="43"/>
      <c r="F121" s="295" t="s">
        <v>6760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4098</v>
      </c>
      <c r="AU121" s="20" t="s">
        <v>82</v>
      </c>
    </row>
    <row r="122" s="2" customFormat="1" ht="16.5" customHeight="1">
      <c r="A122" s="41"/>
      <c r="B122" s="42"/>
      <c r="C122" s="215" t="s">
        <v>327</v>
      </c>
      <c r="D122" s="215" t="s">
        <v>199</v>
      </c>
      <c r="E122" s="216" t="s">
        <v>4500</v>
      </c>
      <c r="F122" s="217" t="s">
        <v>4362</v>
      </c>
      <c r="G122" s="218" t="s">
        <v>4312</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4503</v>
      </c>
      <c r="F123" s="217" t="s">
        <v>4364</v>
      </c>
      <c r="G123" s="218" t="s">
        <v>4312</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4327</v>
      </c>
      <c r="F124" s="202" t="s">
        <v>4514</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4515</v>
      </c>
      <c r="F125" s="217" t="s">
        <v>4516</v>
      </c>
      <c r="G125" s="218" t="s">
        <v>4312</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4517</v>
      </c>
      <c r="F126" s="217" t="s">
        <v>4518</v>
      </c>
      <c r="G126" s="218" t="s">
        <v>4085</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4519</v>
      </c>
      <c r="F127" s="217" t="s">
        <v>4520</v>
      </c>
      <c r="G127" s="218" t="s">
        <v>4312</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4521</v>
      </c>
      <c r="F128" s="217" t="s">
        <v>4522</v>
      </c>
      <c r="G128" s="218" t="s">
        <v>4085</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1047</v>
      </c>
    </row>
    <row r="129" s="2" customFormat="1" ht="16.5" customHeight="1">
      <c r="A129" s="41"/>
      <c r="B129" s="42"/>
      <c r="C129" s="215" t="s">
        <v>360</v>
      </c>
      <c r="D129" s="215" t="s">
        <v>199</v>
      </c>
      <c r="E129" s="216" t="s">
        <v>4523</v>
      </c>
      <c r="F129" s="217" t="s">
        <v>4526</v>
      </c>
      <c r="G129" s="218" t="s">
        <v>4312</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1064</v>
      </c>
    </row>
    <row r="130" s="2" customFormat="1" ht="16.5" customHeight="1">
      <c r="A130" s="41"/>
      <c r="B130" s="42"/>
      <c r="C130" s="215" t="s">
        <v>365</v>
      </c>
      <c r="D130" s="215" t="s">
        <v>199</v>
      </c>
      <c r="E130" s="216" t="s">
        <v>4525</v>
      </c>
      <c r="F130" s="217" t="s">
        <v>6761</v>
      </c>
      <c r="G130" s="218" t="s">
        <v>4312</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4527</v>
      </c>
      <c r="F131" s="217" t="s">
        <v>6762</v>
      </c>
      <c r="G131" s="218" t="s">
        <v>4085</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1122</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qpVW4eLrAVXDyPBHH8MlflfmfaW5ESYTKQO7urnO9+dcghtLV3VoHzP72i5Fu64SjUjKMvfT1OtsNN9xYLkwxg==" hashValue="hCFtmFEQaJGSa+wo5Xaq3ZqfrNB61uuImUUGTPHANo8YN8D5xwtj3nYT0VswCBCaqWW3Y9PFEzokvwM8fhFM1Q=="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6224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5643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5644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6763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6224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5646</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5647</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5648</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5649</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6764</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6765</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5654</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6766</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6767</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6768</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6769</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6770</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6771</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6224</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3. 3. 2025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5660</v>
      </c>
      <c r="F99" s="202" t="s">
        <v>5661</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4093</v>
      </c>
      <c r="F100" s="213" t="s">
        <v>5662</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5663</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5665</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5666</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5667</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5668</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4191</v>
      </c>
      <c r="F106" s="213" t="s">
        <v>5669</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5670</v>
      </c>
      <c r="G107" s="218" t="s">
        <v>4312</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5672</v>
      </c>
      <c r="G108" s="218" t="s">
        <v>4312</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4280</v>
      </c>
      <c r="F109" s="213" t="s">
        <v>5678</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5679</v>
      </c>
      <c r="G110" s="218" t="s">
        <v>4312</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5680</v>
      </c>
      <c r="G111" s="218" t="s">
        <v>4312</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5681</v>
      </c>
      <c r="G112" s="218" t="s">
        <v>4312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6772</v>
      </c>
      <c r="G113" s="218" t="s">
        <v>4312</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4684</v>
      </c>
      <c r="F114" s="213" t="s">
        <v>5694</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5695</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5696</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4696</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5697</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5698</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5699</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5700</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4716</v>
      </c>
      <c r="F122" s="213" t="s">
        <v>5701</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4835</v>
      </c>
      <c r="F123" s="217" t="s">
        <v>5702</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4869</v>
      </c>
      <c r="F124" s="217" t="s">
        <v>5703</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4877</v>
      </c>
      <c r="F125" s="217" t="s">
        <v>5704</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5705</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4722</v>
      </c>
      <c r="F127" s="213" t="s">
        <v>5709</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5710</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5711</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5712</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5716</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5717</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5718</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5719</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4734</v>
      </c>
      <c r="F135" s="213" t="s">
        <v>5721</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5722</v>
      </c>
      <c r="G136" s="218" t="s">
        <v>4312</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5723</v>
      </c>
      <c r="G137" s="218" t="s">
        <v>4312</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6773</v>
      </c>
      <c r="G138" s="218" t="s">
        <v>4312</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1047</v>
      </c>
    </row>
    <row r="139" s="2" customFormat="1" ht="16.5" customHeight="1">
      <c r="A139" s="41"/>
      <c r="B139" s="42"/>
      <c r="C139" s="215" t="s">
        <v>360</v>
      </c>
      <c r="D139" s="215" t="s">
        <v>199</v>
      </c>
      <c r="E139" s="216" t="s">
        <v>343</v>
      </c>
      <c r="F139" s="217" t="s">
        <v>5724</v>
      </c>
      <c r="G139" s="218" t="s">
        <v>4312</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348</v>
      </c>
      <c r="F140" s="217" t="s">
        <v>6774</v>
      </c>
      <c r="G140" s="218" t="s">
        <v>4312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6775</v>
      </c>
      <c r="G141" s="218" t="s">
        <v>4312</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360</v>
      </c>
      <c r="F142" s="217" t="s">
        <v>6776</v>
      </c>
      <c r="G142" s="218" t="s">
        <v>4312</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12" customFormat="1" ht="22.8" customHeight="1">
      <c r="A143" s="12"/>
      <c r="B143" s="199"/>
      <c r="C143" s="200"/>
      <c r="D143" s="201" t="s">
        <v>73</v>
      </c>
      <c r="E143" s="213" t="s">
        <v>4764</v>
      </c>
      <c r="F143" s="213" t="s">
        <v>5730</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6777</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370</v>
      </c>
      <c r="F145" s="217" t="s">
        <v>6778</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12" customFormat="1" ht="22.8" customHeight="1">
      <c r="A146" s="12"/>
      <c r="B146" s="199"/>
      <c r="C146" s="200"/>
      <c r="D146" s="201" t="s">
        <v>73</v>
      </c>
      <c r="E146" s="213" t="s">
        <v>5105</v>
      </c>
      <c r="F146" s="213" t="s">
        <v>5733</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5734</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1205</v>
      </c>
    </row>
    <row r="148" s="2" customFormat="1" ht="21.75" customHeight="1">
      <c r="A148" s="41"/>
      <c r="B148" s="42"/>
      <c r="C148" s="215" t="s">
        <v>395</v>
      </c>
      <c r="D148" s="215" t="s">
        <v>199</v>
      </c>
      <c r="E148" s="216" t="s">
        <v>380</v>
      </c>
      <c r="F148" s="217" t="s">
        <v>5736</v>
      </c>
      <c r="G148" s="218" t="s">
        <v>4312</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1223</v>
      </c>
    </row>
    <row r="149" s="2" customFormat="1" ht="16.5" customHeight="1">
      <c r="A149" s="41"/>
      <c r="B149" s="42"/>
      <c r="C149" s="215" t="s">
        <v>400</v>
      </c>
      <c r="D149" s="215" t="s">
        <v>199</v>
      </c>
      <c r="E149" s="216" t="s">
        <v>385</v>
      </c>
      <c r="F149" s="217" t="s">
        <v>5739</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1234</v>
      </c>
    </row>
    <row r="150" s="12" customFormat="1" ht="22.8" customHeight="1">
      <c r="A150" s="12"/>
      <c r="B150" s="199"/>
      <c r="C150" s="200"/>
      <c r="D150" s="201" t="s">
        <v>73</v>
      </c>
      <c r="E150" s="213" t="s">
        <v>4801</v>
      </c>
      <c r="F150" s="213" t="s">
        <v>5640</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6779</v>
      </c>
      <c r="G151" s="218" t="s">
        <v>1591</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1252</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RFGwgF264WMjqy+Lhh+7iCcs23FxTXrZfDSWTUlJ2UORa0zurMHPp2L5T/mrjgw6g/dVN97VlX8Pt0UtRzD39g==" hashValue="g+sncbg6YJah6Lpkngf251OjQK77HyVgwi3S6Gd7fPy1dIj5Af1mpQeNk5ODOn4xXoTbcF+MEwr6mf0nrVtb2Q=="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6780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6781</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3. 3. 2025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6782</v>
      </c>
      <c r="F90" s="217" t="s">
        <v>6783</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6784</v>
      </c>
    </row>
    <row r="91" s="2" customFormat="1">
      <c r="A91" s="41"/>
      <c r="B91" s="42"/>
      <c r="C91" s="43"/>
      <c r="D91" s="228" t="s">
        <v>206</v>
      </c>
      <c r="E91" s="43"/>
      <c r="F91" s="229" t="s">
        <v>6785</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6786</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6787</v>
      </c>
      <c r="F94" s="217" t="s">
        <v>6788</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6789</v>
      </c>
    </row>
    <row r="95" s="2" customFormat="1">
      <c r="A95" s="41"/>
      <c r="B95" s="42"/>
      <c r="C95" s="43"/>
      <c r="D95" s="228" t="s">
        <v>206</v>
      </c>
      <c r="E95" s="43"/>
      <c r="F95" s="229" t="s">
        <v>6790</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6786</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592</v>
      </c>
      <c r="F98" s="217" t="s">
        <v>593</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6791</v>
      </c>
    </row>
    <row r="99" s="2" customFormat="1">
      <c r="A99" s="41"/>
      <c r="B99" s="42"/>
      <c r="C99" s="43"/>
      <c r="D99" s="228" t="s">
        <v>206</v>
      </c>
      <c r="E99" s="43"/>
      <c r="F99" s="229" t="s">
        <v>595</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6792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6793</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6794</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6795</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6796</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6797</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6798</v>
      </c>
      <c r="F108" s="217" t="s">
        <v>6799</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6800</v>
      </c>
    </row>
    <row r="109" s="2" customFormat="1">
      <c r="A109" s="41"/>
      <c r="B109" s="42"/>
      <c r="C109" s="43"/>
      <c r="D109" s="228" t="s">
        <v>206</v>
      </c>
      <c r="E109" s="43"/>
      <c r="F109" s="229" t="s">
        <v>6801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6802</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6803</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623</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6804</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6805</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6806</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625</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6805</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6807</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631</v>
      </c>
      <c r="F126" s="217" t="s">
        <v>632</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6808</v>
      </c>
    </row>
    <row r="127" s="2" customFormat="1">
      <c r="A127" s="41"/>
      <c r="B127" s="42"/>
      <c r="C127" s="43"/>
      <c r="D127" s="228" t="s">
        <v>206</v>
      </c>
      <c r="E127" s="43"/>
      <c r="F127" s="229" t="s">
        <v>634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635</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6809</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6810</v>
      </c>
      <c r="F131" s="217" t="s">
        <v>6811</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6812</v>
      </c>
    </row>
    <row r="132" s="2" customFormat="1">
      <c r="A132" s="41"/>
      <c r="B132" s="42"/>
      <c r="C132" s="43"/>
      <c r="D132" s="228" t="s">
        <v>206</v>
      </c>
      <c r="E132" s="43"/>
      <c r="F132" s="229" t="s">
        <v>6813</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6814</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6815</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6816</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6817</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6818</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625</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6805</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660</v>
      </c>
      <c r="F144" s="217" t="s">
        <v>661</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6819</v>
      </c>
    </row>
    <row r="145" s="2" customFormat="1">
      <c r="A145" s="41"/>
      <c r="B145" s="42"/>
      <c r="C145" s="43"/>
      <c r="D145" s="228" t="s">
        <v>206</v>
      </c>
      <c r="E145" s="43"/>
      <c r="F145" s="229" t="s">
        <v>663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6820</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6821</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6822</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6823</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6824</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6786</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6825</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6826</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6827</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665</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6828</v>
      </c>
      <c r="F158" s="217" t="s">
        <v>6829</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6830</v>
      </c>
    </row>
    <row r="159" s="2" customFormat="1">
      <c r="A159" s="41"/>
      <c r="B159" s="42"/>
      <c r="C159" s="43"/>
      <c r="D159" s="228" t="s">
        <v>206</v>
      </c>
      <c r="E159" s="43"/>
      <c r="F159" s="229" t="s">
        <v>6831</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6832</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6833</v>
      </c>
      <c r="F162" s="217" t="s">
        <v>6834</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6835</v>
      </c>
    </row>
    <row r="163" s="2" customFormat="1">
      <c r="A163" s="41"/>
      <c r="B163" s="42"/>
      <c r="C163" s="43"/>
      <c r="D163" s="228" t="s">
        <v>206</v>
      </c>
      <c r="E163" s="43"/>
      <c r="F163" s="229" t="s">
        <v>6836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6837</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6838</v>
      </c>
      <c r="F166" s="283" t="s">
        <v>6839</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6840</v>
      </c>
    </row>
    <row r="167" s="13" customFormat="1">
      <c r="A167" s="13"/>
      <c r="B167" s="233"/>
      <c r="C167" s="234"/>
      <c r="D167" s="235" t="s">
        <v>213</v>
      </c>
      <c r="E167" s="234"/>
      <c r="F167" s="237" t="s">
        <v>6841</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6842</v>
      </c>
      <c r="F168" s="217" t="s">
        <v>6843</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6844</v>
      </c>
    </row>
    <row r="169" s="2" customFormat="1">
      <c r="A169" s="41"/>
      <c r="B169" s="42"/>
      <c r="C169" s="43"/>
      <c r="D169" s="228" t="s">
        <v>206</v>
      </c>
      <c r="E169" s="43"/>
      <c r="F169" s="229" t="s">
        <v>6845</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6846</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6847</v>
      </c>
      <c r="F172" s="217" t="s">
        <v>6848</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6849</v>
      </c>
    </row>
    <row r="173" s="2" customFormat="1">
      <c r="A173" s="41"/>
      <c r="B173" s="42"/>
      <c r="C173" s="43"/>
      <c r="D173" s="228" t="s">
        <v>206</v>
      </c>
      <c r="E173" s="43"/>
      <c r="F173" s="229" t="s">
        <v>6850</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6851</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6852</v>
      </c>
      <c r="F175" s="217" t="s">
        <v>6853</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6854</v>
      </c>
    </row>
    <row r="176" s="2" customFormat="1">
      <c r="A176" s="41"/>
      <c r="B176" s="42"/>
      <c r="C176" s="43"/>
      <c r="D176" s="228" t="s">
        <v>206</v>
      </c>
      <c r="E176" s="43"/>
      <c r="F176" s="229" t="s">
        <v>6855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6825</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6826</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6856</v>
      </c>
      <c r="F181" s="217" t="s">
        <v>6857</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6858</v>
      </c>
    </row>
    <row r="182" s="2" customFormat="1">
      <c r="A182" s="41"/>
      <c r="B182" s="42"/>
      <c r="C182" s="43"/>
      <c r="D182" s="228" t="s">
        <v>206</v>
      </c>
      <c r="E182" s="43"/>
      <c r="F182" s="229" t="s">
        <v>6859</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6825</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6826</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6860</v>
      </c>
      <c r="F187" s="217" t="s">
        <v>6861</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6862</v>
      </c>
    </row>
    <row r="188" s="2" customFormat="1">
      <c r="A188" s="41"/>
      <c r="B188" s="42"/>
      <c r="C188" s="43"/>
      <c r="D188" s="228" t="s">
        <v>206</v>
      </c>
      <c r="E188" s="43"/>
      <c r="F188" s="229" t="s">
        <v>6863</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6820</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6821</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6822</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6823</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6864</v>
      </c>
      <c r="F195" s="217" t="s">
        <v>6865</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6866</v>
      </c>
    </row>
    <row r="196" s="2" customFormat="1">
      <c r="A196" s="41"/>
      <c r="B196" s="42"/>
      <c r="C196" s="43"/>
      <c r="D196" s="228" t="s">
        <v>206</v>
      </c>
      <c r="E196" s="43"/>
      <c r="F196" s="229" t="s">
        <v>6867</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6824</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6786</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6868</v>
      </c>
      <c r="F201" s="217" t="s">
        <v>6869</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6870</v>
      </c>
    </row>
    <row r="202" s="2" customFormat="1">
      <c r="A202" s="41"/>
      <c r="B202" s="42"/>
      <c r="C202" s="43"/>
      <c r="D202" s="228" t="s">
        <v>206</v>
      </c>
      <c r="E202" s="43"/>
      <c r="F202" s="229" t="s">
        <v>6871</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6824</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6786</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6872</v>
      </c>
      <c r="F207" s="217" t="s">
        <v>6873</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6874</v>
      </c>
    </row>
    <row r="208" s="2" customFormat="1">
      <c r="A208" s="41"/>
      <c r="B208" s="42"/>
      <c r="C208" s="43"/>
      <c r="D208" s="228" t="s">
        <v>206</v>
      </c>
      <c r="E208" s="43"/>
      <c r="F208" s="229" t="s">
        <v>6875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6824</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6786</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6876</v>
      </c>
      <c r="F213" s="217" t="s">
        <v>6877</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6878</v>
      </c>
    </row>
    <row r="214" s="2" customFormat="1">
      <c r="A214" s="41"/>
      <c r="B214" s="42"/>
      <c r="C214" s="43"/>
      <c r="D214" s="228" t="s">
        <v>206</v>
      </c>
      <c r="E214" s="43"/>
      <c r="F214" s="229" t="s">
        <v>6879</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6880</v>
      </c>
      <c r="F215" s="217" t="s">
        <v>6881</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6882</v>
      </c>
    </row>
    <row r="216" s="2" customFormat="1">
      <c r="A216" s="41"/>
      <c r="B216" s="42"/>
      <c r="C216" s="43"/>
      <c r="D216" s="228" t="s">
        <v>206</v>
      </c>
      <c r="E216" s="43"/>
      <c r="F216" s="229" t="s">
        <v>6883</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6824</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6786</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6884</v>
      </c>
      <c r="F221" s="217" t="s">
        <v>6885</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6886</v>
      </c>
    </row>
    <row r="222" s="2" customFormat="1">
      <c r="A222" s="41"/>
      <c r="B222" s="42"/>
      <c r="C222" s="43"/>
      <c r="D222" s="228" t="s">
        <v>206</v>
      </c>
      <c r="E222" s="43"/>
      <c r="F222" s="229" t="s">
        <v>6887</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6888</v>
      </c>
      <c r="F223" s="217" t="s">
        <v>6889</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6890</v>
      </c>
    </row>
    <row r="224" s="2" customFormat="1">
      <c r="A224" s="41"/>
      <c r="B224" s="42"/>
      <c r="C224" s="43"/>
      <c r="D224" s="228" t="s">
        <v>206</v>
      </c>
      <c r="E224" s="43"/>
      <c r="F224" s="229" t="s">
        <v>6891</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6820</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6821</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6822</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6823</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6892</v>
      </c>
      <c r="F231" s="283" t="s">
        <v>6893</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6894</v>
      </c>
    </row>
    <row r="232" s="13" customFormat="1">
      <c r="A232" s="13"/>
      <c r="B232" s="233"/>
      <c r="C232" s="234"/>
      <c r="D232" s="235" t="s">
        <v>213</v>
      </c>
      <c r="E232" s="236" t="s">
        <v>28</v>
      </c>
      <c r="F232" s="237" t="s">
        <v>6895</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6896</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6897</v>
      </c>
      <c r="F234" s="283" t="s">
        <v>6898</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6899</v>
      </c>
    </row>
    <row r="235" s="13" customFormat="1">
      <c r="A235" s="13"/>
      <c r="B235" s="233"/>
      <c r="C235" s="234"/>
      <c r="D235" s="235" t="s">
        <v>213</v>
      </c>
      <c r="E235" s="234"/>
      <c r="F235" s="237" t="s">
        <v>6900</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6901</v>
      </c>
      <c r="F236" s="283" t="s">
        <v>6902</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6903</v>
      </c>
    </row>
    <row r="237" s="13" customFormat="1">
      <c r="A237" s="13"/>
      <c r="B237" s="233"/>
      <c r="C237" s="234"/>
      <c r="D237" s="235" t="s">
        <v>213</v>
      </c>
      <c r="E237" s="234"/>
      <c r="F237" s="237" t="s">
        <v>6904</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6905</v>
      </c>
      <c r="F238" s="217" t="s">
        <v>6906</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6907</v>
      </c>
    </row>
    <row r="239" s="2" customFormat="1">
      <c r="A239" s="41"/>
      <c r="B239" s="42"/>
      <c r="C239" s="43"/>
      <c r="D239" s="228" t="s">
        <v>206</v>
      </c>
      <c r="E239" s="43"/>
      <c r="F239" s="229" t="s">
        <v>6908</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6909</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6910</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6826</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1800</v>
      </c>
      <c r="F245" s="283" t="s">
        <v>1801</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6911</v>
      </c>
    </row>
    <row r="246" s="13" customFormat="1">
      <c r="A246" s="13"/>
      <c r="B246" s="233"/>
      <c r="C246" s="234"/>
      <c r="D246" s="235" t="s">
        <v>213</v>
      </c>
      <c r="E246" s="234"/>
      <c r="F246" s="237" t="s">
        <v>6912</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6913</v>
      </c>
      <c r="F247" s="283" t="s">
        <v>6914</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6915</v>
      </c>
    </row>
    <row r="248" s="13" customFormat="1">
      <c r="A248" s="13"/>
      <c r="B248" s="233"/>
      <c r="C248" s="234"/>
      <c r="D248" s="235" t="s">
        <v>213</v>
      </c>
      <c r="E248" s="234"/>
      <c r="F248" s="237" t="s">
        <v>1057</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6916</v>
      </c>
      <c r="F249" s="283" t="s">
        <v>6917</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6918</v>
      </c>
    </row>
    <row r="250" s="13" customFormat="1">
      <c r="A250" s="13"/>
      <c r="B250" s="233"/>
      <c r="C250" s="234"/>
      <c r="D250" s="235" t="s">
        <v>213</v>
      </c>
      <c r="E250" s="234"/>
      <c r="F250" s="237" t="s">
        <v>6919</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1239</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6920</v>
      </c>
      <c r="F252" s="217" t="s">
        <v>6921</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6922</v>
      </c>
    </row>
    <row r="253" s="2" customFormat="1">
      <c r="A253" s="41"/>
      <c r="B253" s="42"/>
      <c r="C253" s="43"/>
      <c r="D253" s="228" t="s">
        <v>206</v>
      </c>
      <c r="E253" s="43"/>
      <c r="F253" s="229" t="s">
        <v>6923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6924</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6925</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6414</v>
      </c>
      <c r="F257" s="217" t="s">
        <v>6415</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6926</v>
      </c>
    </row>
    <row r="258" s="2" customFormat="1">
      <c r="A258" s="41"/>
      <c r="B258" s="42"/>
      <c r="C258" s="43"/>
      <c r="D258" s="228" t="s">
        <v>206</v>
      </c>
      <c r="E258" s="43"/>
      <c r="F258" s="229" t="s">
        <v>6417</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6924</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6927</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6419</v>
      </c>
      <c r="F262" s="217" t="s">
        <v>6420</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6928</v>
      </c>
    </row>
    <row r="263" s="2" customFormat="1">
      <c r="A263" s="41"/>
      <c r="B263" s="42"/>
      <c r="C263" s="43"/>
      <c r="D263" s="228" t="s">
        <v>206</v>
      </c>
      <c r="E263" s="43"/>
      <c r="F263" s="229" t="s">
        <v>6422</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6924</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6929</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6930</v>
      </c>
      <c r="F268" s="217" t="s">
        <v>6931</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6932</v>
      </c>
    </row>
    <row r="269" s="2" customFormat="1">
      <c r="A269" s="41"/>
      <c r="B269" s="42"/>
      <c r="C269" s="43"/>
      <c r="D269" s="228" t="s">
        <v>206</v>
      </c>
      <c r="E269" s="43"/>
      <c r="F269" s="229" t="s">
        <v>6933</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6934</v>
      </c>
      <c r="F270" s="283" t="s">
        <v>6935</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6936</v>
      </c>
    </row>
    <row r="271" s="2" customFormat="1" ht="21.75" customHeight="1">
      <c r="A271" s="41"/>
      <c r="B271" s="42"/>
      <c r="C271" s="215" t="s">
        <v>400</v>
      </c>
      <c r="D271" s="215" t="s">
        <v>199</v>
      </c>
      <c r="E271" s="216" t="s">
        <v>6937</v>
      </c>
      <c r="F271" s="217" t="s">
        <v>6938</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6939</v>
      </c>
    </row>
    <row r="272" s="2" customFormat="1">
      <c r="A272" s="41"/>
      <c r="B272" s="42"/>
      <c r="C272" s="43"/>
      <c r="D272" s="228" t="s">
        <v>206</v>
      </c>
      <c r="E272" s="43"/>
      <c r="F272" s="229" t="s">
        <v>6940</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6941</v>
      </c>
      <c r="F273" s="283" t="s">
        <v>6942</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6943</v>
      </c>
    </row>
    <row r="274" s="2" customFormat="1" ht="16.5" customHeight="1">
      <c r="A274" s="41"/>
      <c r="B274" s="42"/>
      <c r="C274" s="215" t="s">
        <v>419</v>
      </c>
      <c r="D274" s="215" t="s">
        <v>199</v>
      </c>
      <c r="E274" s="216" t="s">
        <v>6944</v>
      </c>
      <c r="F274" s="217" t="s">
        <v>6945</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6946</v>
      </c>
    </row>
    <row r="275" s="2" customFormat="1">
      <c r="A275" s="41"/>
      <c r="B275" s="42"/>
      <c r="C275" s="43"/>
      <c r="D275" s="228" t="s">
        <v>206</v>
      </c>
      <c r="E275" s="43"/>
      <c r="F275" s="229" t="s">
        <v>6947</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6948</v>
      </c>
      <c r="F276" s="283" t="s">
        <v>6949</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6950</v>
      </c>
    </row>
    <row r="277" s="2" customFormat="1" ht="16.5" customHeight="1">
      <c r="A277" s="41"/>
      <c r="B277" s="42"/>
      <c r="C277" s="281" t="s">
        <v>433</v>
      </c>
      <c r="D277" s="281" t="s">
        <v>519</v>
      </c>
      <c r="E277" s="282" t="s">
        <v>6951</v>
      </c>
      <c r="F277" s="283" t="s">
        <v>6952</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6953</v>
      </c>
    </row>
    <row r="278" s="2" customFormat="1" ht="16.5" customHeight="1">
      <c r="A278" s="41"/>
      <c r="B278" s="42"/>
      <c r="C278" s="281" t="s">
        <v>439</v>
      </c>
      <c r="D278" s="281" t="s">
        <v>519</v>
      </c>
      <c r="E278" s="282" t="s">
        <v>6954</v>
      </c>
      <c r="F278" s="283" t="s">
        <v>6955</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6956</v>
      </c>
    </row>
    <row r="279" s="2" customFormat="1" ht="16.5" customHeight="1">
      <c r="A279" s="41"/>
      <c r="B279" s="42"/>
      <c r="C279" s="215" t="s">
        <v>445</v>
      </c>
      <c r="D279" s="215" t="s">
        <v>199</v>
      </c>
      <c r="E279" s="216" t="s">
        <v>6957</v>
      </c>
      <c r="F279" s="217" t="s">
        <v>6958</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6959</v>
      </c>
    </row>
    <row r="280" s="2" customFormat="1">
      <c r="A280" s="41"/>
      <c r="B280" s="42"/>
      <c r="C280" s="43"/>
      <c r="D280" s="228" t="s">
        <v>206</v>
      </c>
      <c r="E280" s="43"/>
      <c r="F280" s="229" t="s">
        <v>6960</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6961</v>
      </c>
      <c r="F281" s="283" t="s">
        <v>6962</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6963</v>
      </c>
    </row>
    <row r="282" s="2" customFormat="1" ht="21.75" customHeight="1">
      <c r="A282" s="41"/>
      <c r="B282" s="42"/>
      <c r="C282" s="215" t="s">
        <v>457</v>
      </c>
      <c r="D282" s="215" t="s">
        <v>199</v>
      </c>
      <c r="E282" s="216" t="s">
        <v>6964</v>
      </c>
      <c r="F282" s="217" t="s">
        <v>6965</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6966</v>
      </c>
    </row>
    <row r="283" s="2" customFormat="1">
      <c r="A283" s="41"/>
      <c r="B283" s="42"/>
      <c r="C283" s="43"/>
      <c r="D283" s="228" t="s">
        <v>206</v>
      </c>
      <c r="E283" s="43"/>
      <c r="F283" s="229" t="s">
        <v>6967</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6968</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6969</v>
      </c>
      <c r="F286" s="217" t="s">
        <v>6970</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6971</v>
      </c>
    </row>
    <row r="287" s="2" customFormat="1">
      <c r="A287" s="41"/>
      <c r="B287" s="42"/>
      <c r="C287" s="43"/>
      <c r="D287" s="228" t="s">
        <v>206</v>
      </c>
      <c r="E287" s="43"/>
      <c r="F287" s="229" t="s">
        <v>6972</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6973</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6974</v>
      </c>
      <c r="F290" s="283" t="s">
        <v>6975</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6976</v>
      </c>
    </row>
    <row r="291" s="13" customFormat="1">
      <c r="A291" s="13"/>
      <c r="B291" s="233"/>
      <c r="C291" s="234"/>
      <c r="D291" s="235" t="s">
        <v>213</v>
      </c>
      <c r="E291" s="236" t="s">
        <v>28</v>
      </c>
      <c r="F291" s="237" t="s">
        <v>6977</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6978</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6979</v>
      </c>
      <c r="F293" s="217" t="s">
        <v>6980</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6981</v>
      </c>
    </row>
    <row r="294" s="2" customFormat="1">
      <c r="A294" s="41"/>
      <c r="B294" s="42"/>
      <c r="C294" s="43"/>
      <c r="D294" s="228" t="s">
        <v>206</v>
      </c>
      <c r="E294" s="43"/>
      <c r="F294" s="229" t="s">
        <v>6982</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6983</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6984</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6985</v>
      </c>
      <c r="F299" s="283" t="s">
        <v>6986</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6987</v>
      </c>
    </row>
    <row r="300" s="13" customFormat="1">
      <c r="A300" s="13"/>
      <c r="B300" s="233"/>
      <c r="C300" s="234"/>
      <c r="D300" s="235" t="s">
        <v>213</v>
      </c>
      <c r="E300" s="234"/>
      <c r="F300" s="237" t="s">
        <v>6988</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6989</v>
      </c>
      <c r="F301" s="283" t="s">
        <v>6990</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6991</v>
      </c>
    </row>
    <row r="302" s="13" customFormat="1">
      <c r="A302" s="13"/>
      <c r="B302" s="233"/>
      <c r="C302" s="234"/>
      <c r="D302" s="235" t="s">
        <v>213</v>
      </c>
      <c r="E302" s="234"/>
      <c r="F302" s="237" t="s">
        <v>6992</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6993</v>
      </c>
      <c r="F303" s="217" t="s">
        <v>6994</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6995</v>
      </c>
    </row>
    <row r="304" s="2" customFormat="1">
      <c r="A304" s="41"/>
      <c r="B304" s="42"/>
      <c r="C304" s="43"/>
      <c r="D304" s="228" t="s">
        <v>206</v>
      </c>
      <c r="E304" s="43"/>
      <c r="F304" s="229" t="s">
        <v>6996</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6997</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6998</v>
      </c>
      <c r="F307" s="283" t="s">
        <v>6999</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7000</v>
      </c>
    </row>
    <row r="308" s="13" customFormat="1">
      <c r="A308" s="13"/>
      <c r="B308" s="233"/>
      <c r="C308" s="234"/>
      <c r="D308" s="235" t="s">
        <v>213</v>
      </c>
      <c r="E308" s="234"/>
      <c r="F308" s="237" t="s">
        <v>7001</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7002</v>
      </c>
      <c r="F309" s="217" t="s">
        <v>7003</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7004</v>
      </c>
    </row>
    <row r="310" s="2" customFormat="1">
      <c r="A310" s="41"/>
      <c r="B310" s="42"/>
      <c r="C310" s="43"/>
      <c r="D310" s="228" t="s">
        <v>206</v>
      </c>
      <c r="E310" s="43"/>
      <c r="F310" s="229" t="s">
        <v>7005</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7006</v>
      </c>
      <c r="F311" s="217" t="s">
        <v>7007</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7008</v>
      </c>
    </row>
    <row r="312" s="2" customFormat="1">
      <c r="A312" s="41"/>
      <c r="B312" s="42"/>
      <c r="C312" s="43"/>
      <c r="D312" s="228" t="s">
        <v>206</v>
      </c>
      <c r="E312" s="43"/>
      <c r="F312" s="229" t="s">
        <v>7009</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7010</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7011</v>
      </c>
      <c r="F315" s="217" t="s">
        <v>7012</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7013</v>
      </c>
    </row>
    <row r="316" s="2" customFormat="1">
      <c r="A316" s="41"/>
      <c r="B316" s="42"/>
      <c r="C316" s="43"/>
      <c r="D316" s="228" t="s">
        <v>206</v>
      </c>
      <c r="E316" s="43"/>
      <c r="F316" s="229" t="s">
        <v>7014</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7015</v>
      </c>
      <c r="F317" s="217" t="s">
        <v>7016</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7017</v>
      </c>
    </row>
    <row r="318" s="2" customFormat="1">
      <c r="A318" s="41"/>
      <c r="B318" s="42"/>
      <c r="C318" s="43"/>
      <c r="D318" s="228" t="s">
        <v>206</v>
      </c>
      <c r="E318" s="43"/>
      <c r="F318" s="229" t="s">
        <v>7018</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6824</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6825</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6826</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7019</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7020</v>
      </c>
      <c r="F325" s="217" t="s">
        <v>7021</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7022</v>
      </c>
    </row>
    <row r="326" s="2" customFormat="1">
      <c r="A326" s="41"/>
      <c r="B326" s="42"/>
      <c r="C326" s="43"/>
      <c r="D326" s="228" t="s">
        <v>206</v>
      </c>
      <c r="E326" s="43"/>
      <c r="F326" s="229" t="s">
        <v>7023</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7010</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1047</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7024</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1058</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7025</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7026</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1064</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7027</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1089</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7028</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7029</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7030</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1116</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7031</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1122</v>
      </c>
      <c r="D344" s="215" t="s">
        <v>199</v>
      </c>
      <c r="E344" s="216" t="s">
        <v>7032</v>
      </c>
      <c r="F344" s="217" t="s">
        <v>7033</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7034</v>
      </c>
    </row>
    <row r="345" s="2" customFormat="1">
      <c r="A345" s="41"/>
      <c r="B345" s="42"/>
      <c r="C345" s="43"/>
      <c r="D345" s="228" t="s">
        <v>206</v>
      </c>
      <c r="E345" s="43"/>
      <c r="F345" s="229" t="s">
        <v>7035</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1127</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7036</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7037</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2178</v>
      </c>
      <c r="F349" s="213" t="s">
        <v>2179</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1146</v>
      </c>
      <c r="D350" s="215" t="s">
        <v>199</v>
      </c>
      <c r="E350" s="216" t="s">
        <v>7038</v>
      </c>
      <c r="F350" s="217" t="s">
        <v>7039</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7040</v>
      </c>
    </row>
    <row r="351" s="2" customFormat="1">
      <c r="A351" s="41"/>
      <c r="B351" s="42"/>
      <c r="C351" s="43"/>
      <c r="D351" s="228" t="s">
        <v>206</v>
      </c>
      <c r="E351" s="43"/>
      <c r="F351" s="229" t="s">
        <v>7041</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HLzbJ1JjIeVVgPD+/T/KYctMFCpGDT6fN7NFpyRWjBSbRMw7aUPXA3RvujhOLItA5zb1RYkvgkGuhJuPK4beZA==" hashValue="F3nqGVT3Zeb3UoBM+iBwzqfGKXqWqzLZopamVlGzVlYAa0Ll3FAZpaSsmNJt7tI6dEVLwWiAc6SaMRMgy20UbQ=="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7042</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7043</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7044</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7045</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7046</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7047</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7048</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3. 3. 2025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4309</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7049</v>
      </c>
      <c r="F86" s="217" t="s">
        <v>7050</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4098</v>
      </c>
      <c r="E87" s="43"/>
      <c r="F87" s="295" t="s">
        <v>7051</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4098</v>
      </c>
      <c r="AU87" s="20" t="s">
        <v>82</v>
      </c>
    </row>
    <row r="88" s="2" customFormat="1" ht="16.5" customHeight="1">
      <c r="A88" s="41"/>
      <c r="B88" s="42"/>
      <c r="C88" s="215" t="s">
        <v>84</v>
      </c>
      <c r="D88" s="215" t="s">
        <v>199</v>
      </c>
      <c r="E88" s="216" t="s">
        <v>7052</v>
      </c>
      <c r="F88" s="217" t="s">
        <v>7053</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4098</v>
      </c>
      <c r="E89" s="43"/>
      <c r="F89" s="295" t="s">
        <v>7054</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4098</v>
      </c>
      <c r="AU89" s="20" t="s">
        <v>82</v>
      </c>
    </row>
    <row r="90" s="2" customFormat="1" ht="16.5" customHeight="1">
      <c r="A90" s="41"/>
      <c r="B90" s="42"/>
      <c r="C90" s="215" t="s">
        <v>160</v>
      </c>
      <c r="D90" s="215" t="s">
        <v>199</v>
      </c>
      <c r="E90" s="216" t="s">
        <v>6757</v>
      </c>
      <c r="F90" s="217" t="s">
        <v>7055</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4098</v>
      </c>
      <c r="E91" s="43"/>
      <c r="F91" s="295" t="s">
        <v>7051</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4098</v>
      </c>
      <c r="AU91" s="20" t="s">
        <v>82</v>
      </c>
    </row>
    <row r="92" s="2" customFormat="1" ht="16.5" customHeight="1">
      <c r="A92" s="41"/>
      <c r="B92" s="42"/>
      <c r="C92" s="215" t="s">
        <v>204</v>
      </c>
      <c r="D92" s="215" t="s">
        <v>199</v>
      </c>
      <c r="E92" s="216" t="s">
        <v>7056</v>
      </c>
      <c r="F92" s="217" t="s">
        <v>7057</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4098</v>
      </c>
      <c r="E93" s="43"/>
      <c r="F93" s="295" t="s">
        <v>7054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4098</v>
      </c>
      <c r="AU93" s="20" t="s">
        <v>82</v>
      </c>
    </row>
    <row r="94" s="2" customFormat="1" ht="24.15" customHeight="1">
      <c r="A94" s="41"/>
      <c r="B94" s="42"/>
      <c r="C94" s="215" t="s">
        <v>227</v>
      </c>
      <c r="D94" s="215" t="s">
        <v>199</v>
      </c>
      <c r="E94" s="216" t="s">
        <v>7058</v>
      </c>
      <c r="F94" s="217" t="s">
        <v>7059</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7060</v>
      </c>
      <c r="F95" s="217" t="s">
        <v>7061</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7062</v>
      </c>
      <c r="F96" s="217" t="s">
        <v>7063</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4098</v>
      </c>
      <c r="E97" s="43"/>
      <c r="F97" s="295" t="s">
        <v>7064</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4098</v>
      </c>
      <c r="AU97" s="20" t="s">
        <v>82</v>
      </c>
    </row>
    <row r="98" s="2" customFormat="1" ht="16.5" customHeight="1">
      <c r="A98" s="41"/>
      <c r="B98" s="42"/>
      <c r="C98" s="215" t="s">
        <v>243</v>
      </c>
      <c r="D98" s="215" t="s">
        <v>199</v>
      </c>
      <c r="E98" s="216" t="s">
        <v>7065</v>
      </c>
      <c r="F98" s="217" t="s">
        <v>7066</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4098</v>
      </c>
      <c r="E99" s="43"/>
      <c r="F99" s="295" t="s">
        <v>7067</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4098</v>
      </c>
      <c r="AU99" s="20" t="s">
        <v>82</v>
      </c>
    </row>
    <row r="100" s="2" customFormat="1" ht="16.5" customHeight="1">
      <c r="A100" s="41"/>
      <c r="B100" s="42"/>
      <c r="C100" s="215" t="s">
        <v>248</v>
      </c>
      <c r="D100" s="215" t="s">
        <v>199</v>
      </c>
      <c r="E100" s="216" t="s">
        <v>7068</v>
      </c>
      <c r="F100" s="217" t="s">
        <v>7069</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4098</v>
      </c>
      <c r="E101" s="43"/>
      <c r="F101" s="295" t="s">
        <v>7070</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4098</v>
      </c>
      <c r="AU101" s="20" t="s">
        <v>82</v>
      </c>
    </row>
    <row r="102" s="2" customFormat="1" ht="16.5" customHeight="1">
      <c r="A102" s="41"/>
      <c r="B102" s="42"/>
      <c r="C102" s="215" t="s">
        <v>253</v>
      </c>
      <c r="D102" s="215" t="s">
        <v>199</v>
      </c>
      <c r="E102" s="216" t="s">
        <v>7071</v>
      </c>
      <c r="F102" s="217" t="s">
        <v>7072</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4098</v>
      </c>
      <c r="E103" s="43"/>
      <c r="F103" s="295" t="s">
        <v>7073</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4098</v>
      </c>
      <c r="AU103" s="20" t="s">
        <v>82</v>
      </c>
    </row>
    <row r="104" s="2" customFormat="1" ht="16.5" customHeight="1">
      <c r="A104" s="41"/>
      <c r="B104" s="42"/>
      <c r="C104" s="215" t="s">
        <v>258</v>
      </c>
      <c r="D104" s="215" t="s">
        <v>199</v>
      </c>
      <c r="E104" s="216" t="s">
        <v>7074</v>
      </c>
      <c r="F104" s="217" t="s">
        <v>7075</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4098</v>
      </c>
      <c r="E105" s="43"/>
      <c r="F105" s="295" t="s">
        <v>7076</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4098</v>
      </c>
      <c r="AU105" s="20" t="s">
        <v>82</v>
      </c>
    </row>
    <row r="106" s="2" customFormat="1" ht="16.5" customHeight="1">
      <c r="A106" s="41"/>
      <c r="B106" s="42"/>
      <c r="C106" s="215" t="s">
        <v>8</v>
      </c>
      <c r="D106" s="215" t="s">
        <v>199</v>
      </c>
      <c r="E106" s="216" t="s">
        <v>7077</v>
      </c>
      <c r="F106" s="217" t="s">
        <v>7078</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4098</v>
      </c>
      <c r="E107" s="43"/>
      <c r="F107" s="295" t="s">
        <v>7079</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4098</v>
      </c>
      <c r="AU107" s="20" t="s">
        <v>82</v>
      </c>
    </row>
    <row r="108" s="2" customFormat="1" ht="16.5" customHeight="1">
      <c r="A108" s="41"/>
      <c r="B108" s="42"/>
      <c r="C108" s="215" t="s">
        <v>268</v>
      </c>
      <c r="D108" s="215" t="s">
        <v>199</v>
      </c>
      <c r="E108" s="216" t="s">
        <v>7080</v>
      </c>
      <c r="F108" s="217" t="s">
        <v>7081</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4098</v>
      </c>
      <c r="E109" s="43"/>
      <c r="F109" s="295" t="s">
        <v>7082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4098</v>
      </c>
      <c r="AU109" s="20" t="s">
        <v>82</v>
      </c>
    </row>
    <row r="110" s="2" customFormat="1" ht="16.5" customHeight="1">
      <c r="A110" s="41"/>
      <c r="B110" s="42"/>
      <c r="C110" s="215" t="s">
        <v>273</v>
      </c>
      <c r="D110" s="215" t="s">
        <v>199</v>
      </c>
      <c r="E110" s="216" t="s">
        <v>7083</v>
      </c>
      <c r="F110" s="217" t="s">
        <v>7084</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4098</v>
      </c>
      <c r="E111" s="43"/>
      <c r="F111" s="295" t="s">
        <v>7085</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4098</v>
      </c>
      <c r="AU111" s="20" t="s">
        <v>82</v>
      </c>
    </row>
    <row r="112" s="2" customFormat="1" ht="16.5" customHeight="1">
      <c r="A112" s="41"/>
      <c r="B112" s="42"/>
      <c r="C112" s="215" t="s">
        <v>278</v>
      </c>
      <c r="D112" s="215" t="s">
        <v>199</v>
      </c>
      <c r="E112" s="216" t="s">
        <v>7086</v>
      </c>
      <c r="F112" s="217" t="s">
        <v>7087</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4098</v>
      </c>
      <c r="E113" s="43"/>
      <c r="F113" s="295" t="s">
        <v>7088</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4098</v>
      </c>
      <c r="AU113" s="20" t="s">
        <v>82</v>
      </c>
    </row>
    <row r="114" s="2" customFormat="1" ht="16.5" customHeight="1">
      <c r="A114" s="41"/>
      <c r="B114" s="42"/>
      <c r="C114" s="215" t="s">
        <v>283</v>
      </c>
      <c r="D114" s="215" t="s">
        <v>199</v>
      </c>
      <c r="E114" s="216" t="s">
        <v>7089</v>
      </c>
      <c r="F114" s="217" t="s">
        <v>7090</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4098</v>
      </c>
      <c r="E115" s="43"/>
      <c r="F115" s="295" t="s">
        <v>7091</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4098</v>
      </c>
      <c r="AU115" s="20" t="s">
        <v>82</v>
      </c>
    </row>
    <row r="116" s="2" customFormat="1" ht="16.5" customHeight="1">
      <c r="A116" s="41"/>
      <c r="B116" s="42"/>
      <c r="C116" s="215" t="s">
        <v>288</v>
      </c>
      <c r="D116" s="215" t="s">
        <v>199</v>
      </c>
      <c r="E116" s="216" t="s">
        <v>7092</v>
      </c>
      <c r="F116" s="217" t="s">
        <v>7093</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4098</v>
      </c>
      <c r="E117" s="43"/>
      <c r="F117" s="295" t="s">
        <v>7091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4098</v>
      </c>
      <c r="AU117" s="20" t="s">
        <v>82</v>
      </c>
    </row>
    <row r="118" s="2" customFormat="1" ht="16.5" customHeight="1">
      <c r="A118" s="41"/>
      <c r="B118" s="42"/>
      <c r="C118" s="215" t="s">
        <v>293</v>
      </c>
      <c r="D118" s="215" t="s">
        <v>199</v>
      </c>
      <c r="E118" s="216" t="s">
        <v>7094</v>
      </c>
      <c r="F118" s="217" t="s">
        <v>7095</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4098</v>
      </c>
      <c r="E119" s="43"/>
      <c r="F119" s="295" t="s">
        <v>7096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4098</v>
      </c>
      <c r="AU119" s="20" t="s">
        <v>82</v>
      </c>
    </row>
    <row r="120" s="2" customFormat="1" ht="21.75" customHeight="1">
      <c r="A120" s="41"/>
      <c r="B120" s="42"/>
      <c r="C120" s="215" t="s">
        <v>298</v>
      </c>
      <c r="D120" s="215" t="s">
        <v>199</v>
      </c>
      <c r="E120" s="216" t="s">
        <v>7097</v>
      </c>
      <c r="F120" s="217" t="s">
        <v>7098</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7099</v>
      </c>
      <c r="F121" s="217" t="s">
        <v>7100</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4098</v>
      </c>
      <c r="E122" s="43"/>
      <c r="F122" s="295" t="s">
        <v>7101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4098</v>
      </c>
      <c r="AU122" s="20" t="s">
        <v>82</v>
      </c>
    </row>
    <row r="123" s="2" customFormat="1" ht="21.75" customHeight="1">
      <c r="A123" s="41"/>
      <c r="B123" s="42"/>
      <c r="C123" s="215" t="s">
        <v>7</v>
      </c>
      <c r="D123" s="215" t="s">
        <v>199</v>
      </c>
      <c r="E123" s="216" t="s">
        <v>7102</v>
      </c>
      <c r="F123" s="217" t="s">
        <v>7103</v>
      </c>
      <c r="G123" s="218" t="s">
        <v>4312</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4098</v>
      </c>
      <c r="E124" s="43"/>
      <c r="F124" s="295" t="s">
        <v>7104</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4098</v>
      </c>
      <c r="AU124" s="20" t="s">
        <v>82</v>
      </c>
    </row>
    <row r="125" s="2" customFormat="1" ht="16.5" customHeight="1">
      <c r="A125" s="41"/>
      <c r="B125" s="42"/>
      <c r="C125" s="215" t="s">
        <v>312</v>
      </c>
      <c r="D125" s="215" t="s">
        <v>199</v>
      </c>
      <c r="E125" s="216" t="s">
        <v>7105</v>
      </c>
      <c r="F125" s="217" t="s">
        <v>7106</v>
      </c>
      <c r="G125" s="218" t="s">
        <v>4312</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4098</v>
      </c>
      <c r="E126" s="43"/>
      <c r="F126" s="295" t="s">
        <v>7107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4098</v>
      </c>
      <c r="AU126" s="20" t="s">
        <v>82</v>
      </c>
    </row>
    <row r="127" s="2" customFormat="1" ht="16.5" customHeight="1">
      <c r="A127" s="41"/>
      <c r="B127" s="42"/>
      <c r="C127" s="215" t="s">
        <v>317</v>
      </c>
      <c r="D127" s="215" t="s">
        <v>199</v>
      </c>
      <c r="E127" s="216" t="s">
        <v>7108</v>
      </c>
      <c r="F127" s="217" t="s">
        <v>7109</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4098</v>
      </c>
      <c r="E128" s="43"/>
      <c r="F128" s="295" t="s">
        <v>7110</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4098</v>
      </c>
      <c r="AU128" s="20" t="s">
        <v>82</v>
      </c>
    </row>
    <row r="129" s="2" customFormat="1" ht="16.5" customHeight="1">
      <c r="A129" s="41"/>
      <c r="B129" s="42"/>
      <c r="C129" s="215" t="s">
        <v>322</v>
      </c>
      <c r="D129" s="215" t="s">
        <v>199</v>
      </c>
      <c r="E129" s="216" t="s">
        <v>7111</v>
      </c>
      <c r="F129" s="217" t="s">
        <v>7112</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4098</v>
      </c>
      <c r="E130" s="43"/>
      <c r="F130" s="295" t="s">
        <v>7113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4098</v>
      </c>
      <c r="AU130" s="20" t="s">
        <v>82</v>
      </c>
    </row>
    <row r="131" s="12" customFormat="1" ht="25.92" customHeight="1">
      <c r="A131" s="12"/>
      <c r="B131" s="199"/>
      <c r="C131" s="200"/>
      <c r="D131" s="201" t="s">
        <v>73</v>
      </c>
      <c r="E131" s="202" t="s">
        <v>4315</v>
      </c>
      <c r="F131" s="202" t="s">
        <v>7114</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4366</v>
      </c>
      <c r="F132" s="217" t="s">
        <v>7115</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4098</v>
      </c>
      <c r="E133" s="43"/>
      <c r="F133" s="295" t="s">
        <v>7116</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4098</v>
      </c>
      <c r="AU133" s="20" t="s">
        <v>82</v>
      </c>
    </row>
    <row r="134" s="2" customFormat="1" ht="16.5" customHeight="1">
      <c r="A134" s="41"/>
      <c r="B134" s="42"/>
      <c r="C134" s="215" t="s">
        <v>332</v>
      </c>
      <c r="D134" s="215" t="s">
        <v>199</v>
      </c>
      <c r="E134" s="216" t="s">
        <v>4370</v>
      </c>
      <c r="F134" s="217" t="s">
        <v>7117</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4098</v>
      </c>
      <c r="E135" s="43"/>
      <c r="F135" s="295" t="s">
        <v>7118</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4098</v>
      </c>
      <c r="AU135" s="20" t="s">
        <v>82</v>
      </c>
    </row>
    <row r="136" s="2" customFormat="1" ht="24.15" customHeight="1">
      <c r="A136" s="41"/>
      <c r="B136" s="42"/>
      <c r="C136" s="215" t="s">
        <v>337</v>
      </c>
      <c r="D136" s="215" t="s">
        <v>199</v>
      </c>
      <c r="E136" s="216" t="s">
        <v>4374</v>
      </c>
      <c r="F136" s="217" t="s">
        <v>7119</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7120</v>
      </c>
      <c r="F137" s="217" t="s">
        <v>7121</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4376</v>
      </c>
      <c r="F138" s="217" t="s">
        <v>7122</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1047</v>
      </c>
    </row>
    <row r="139" s="2" customFormat="1">
      <c r="A139" s="41"/>
      <c r="B139" s="42"/>
      <c r="C139" s="43"/>
      <c r="D139" s="235" t="s">
        <v>4098</v>
      </c>
      <c r="E139" s="43"/>
      <c r="F139" s="295" t="s">
        <v>7123</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4098</v>
      </c>
      <c r="AU139" s="20" t="s">
        <v>82</v>
      </c>
    </row>
    <row r="140" s="2" customFormat="1" ht="16.5" customHeight="1">
      <c r="A140" s="41"/>
      <c r="B140" s="42"/>
      <c r="C140" s="215" t="s">
        <v>354</v>
      </c>
      <c r="D140" s="215" t="s">
        <v>199</v>
      </c>
      <c r="E140" s="216" t="s">
        <v>4378</v>
      </c>
      <c r="F140" s="217" t="s">
        <v>7124</v>
      </c>
      <c r="G140" s="218" t="s">
        <v>4312</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1064</v>
      </c>
    </row>
    <row r="141" s="2" customFormat="1">
      <c r="A141" s="41"/>
      <c r="B141" s="42"/>
      <c r="C141" s="43"/>
      <c r="D141" s="235" t="s">
        <v>4098</v>
      </c>
      <c r="E141" s="43"/>
      <c r="F141" s="295" t="s">
        <v>7125</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4098</v>
      </c>
      <c r="AU141" s="20" t="s">
        <v>82</v>
      </c>
    </row>
    <row r="142" s="2" customFormat="1" ht="16.5" customHeight="1">
      <c r="A142" s="41"/>
      <c r="B142" s="42"/>
      <c r="C142" s="215" t="s">
        <v>360</v>
      </c>
      <c r="D142" s="215" t="s">
        <v>199</v>
      </c>
      <c r="E142" s="216" t="s">
        <v>4380</v>
      </c>
      <c r="F142" s="217" t="s">
        <v>7126</v>
      </c>
      <c r="G142" s="218" t="s">
        <v>4312</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4098</v>
      </c>
      <c r="E143" s="43"/>
      <c r="F143" s="295" t="s">
        <v>7127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4098</v>
      </c>
      <c r="AU143" s="20" t="s">
        <v>82</v>
      </c>
    </row>
    <row r="144" s="2" customFormat="1" ht="21.75" customHeight="1">
      <c r="A144" s="41"/>
      <c r="B144" s="42"/>
      <c r="C144" s="215" t="s">
        <v>365</v>
      </c>
      <c r="D144" s="215" t="s">
        <v>199</v>
      </c>
      <c r="E144" s="216" t="s">
        <v>4382</v>
      </c>
      <c r="F144" s="217" t="s">
        <v>7128</v>
      </c>
      <c r="G144" s="218" t="s">
        <v>4312</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1122</v>
      </c>
    </row>
    <row r="145" s="2" customFormat="1" ht="24.15" customHeight="1">
      <c r="A145" s="41"/>
      <c r="B145" s="42"/>
      <c r="C145" s="215" t="s">
        <v>370</v>
      </c>
      <c r="D145" s="215" t="s">
        <v>199</v>
      </c>
      <c r="E145" s="216" t="s">
        <v>4386</v>
      </c>
      <c r="F145" s="217" t="s">
        <v>7129</v>
      </c>
      <c r="G145" s="218" t="s">
        <v>4312</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1146</v>
      </c>
    </row>
    <row r="146" s="2" customFormat="1" ht="16.5" customHeight="1">
      <c r="A146" s="41"/>
      <c r="B146" s="42"/>
      <c r="C146" s="215" t="s">
        <v>375</v>
      </c>
      <c r="D146" s="215" t="s">
        <v>199</v>
      </c>
      <c r="E146" s="216" t="s">
        <v>4388</v>
      </c>
      <c r="F146" s="217" t="s">
        <v>7130</v>
      </c>
      <c r="G146" s="218" t="s">
        <v>4312</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1168</v>
      </c>
    </row>
    <row r="147" s="2" customFormat="1">
      <c r="A147" s="41"/>
      <c r="B147" s="42"/>
      <c r="C147" s="43"/>
      <c r="D147" s="235" t="s">
        <v>4098</v>
      </c>
      <c r="E147" s="43"/>
      <c r="F147" s="295" t="s">
        <v>7131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4098</v>
      </c>
      <c r="AU147" s="20" t="s">
        <v>82</v>
      </c>
    </row>
    <row r="148" s="2" customFormat="1" ht="16.5" customHeight="1">
      <c r="A148" s="41"/>
      <c r="B148" s="42"/>
      <c r="C148" s="215" t="s">
        <v>380</v>
      </c>
      <c r="D148" s="215" t="s">
        <v>199</v>
      </c>
      <c r="E148" s="216" t="s">
        <v>4390</v>
      </c>
      <c r="F148" s="217" t="s">
        <v>7132</v>
      </c>
      <c r="G148" s="218" t="s">
        <v>4312</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1183</v>
      </c>
    </row>
    <row r="149" s="2" customFormat="1">
      <c r="A149" s="41"/>
      <c r="B149" s="42"/>
      <c r="C149" s="43"/>
      <c r="D149" s="235" t="s">
        <v>4098</v>
      </c>
      <c r="E149" s="43"/>
      <c r="F149" s="295" t="s">
        <v>7133</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4098</v>
      </c>
      <c r="AU149" s="20" t="s">
        <v>82</v>
      </c>
    </row>
    <row r="150" s="2" customFormat="1" ht="16.5" customHeight="1">
      <c r="A150" s="41"/>
      <c r="B150" s="42"/>
      <c r="C150" s="215" t="s">
        <v>385</v>
      </c>
      <c r="D150" s="215" t="s">
        <v>199</v>
      </c>
      <c r="E150" s="216" t="s">
        <v>4398</v>
      </c>
      <c r="F150" s="217" t="s">
        <v>7134</v>
      </c>
      <c r="G150" s="218" t="s">
        <v>4312</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1205</v>
      </c>
    </row>
    <row r="151" s="2" customFormat="1">
      <c r="A151" s="41"/>
      <c r="B151" s="42"/>
      <c r="C151" s="43"/>
      <c r="D151" s="235" t="s">
        <v>4098</v>
      </c>
      <c r="E151" s="43"/>
      <c r="F151" s="295" t="s">
        <v>7135</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4098</v>
      </c>
      <c r="AU151" s="20" t="s">
        <v>82</v>
      </c>
    </row>
    <row r="152" s="2" customFormat="1" ht="16.5" customHeight="1">
      <c r="A152" s="41"/>
      <c r="B152" s="42"/>
      <c r="C152" s="215" t="s">
        <v>390</v>
      </c>
      <c r="D152" s="215" t="s">
        <v>199</v>
      </c>
      <c r="E152" s="216" t="s">
        <v>4400</v>
      </c>
      <c r="F152" s="217" t="s">
        <v>7136</v>
      </c>
      <c r="G152" s="218" t="s">
        <v>4312</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1223</v>
      </c>
    </row>
    <row r="153" s="2" customFormat="1">
      <c r="A153" s="41"/>
      <c r="B153" s="42"/>
      <c r="C153" s="43"/>
      <c r="D153" s="235" t="s">
        <v>4098</v>
      </c>
      <c r="E153" s="43"/>
      <c r="F153" s="295" t="s">
        <v>7137</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4098</v>
      </c>
      <c r="AU153" s="20" t="s">
        <v>82</v>
      </c>
    </row>
    <row r="154" s="2" customFormat="1" ht="16.5" customHeight="1">
      <c r="A154" s="41"/>
      <c r="B154" s="42"/>
      <c r="C154" s="215" t="s">
        <v>395</v>
      </c>
      <c r="D154" s="215" t="s">
        <v>199</v>
      </c>
      <c r="E154" s="216" t="s">
        <v>4402</v>
      </c>
      <c r="F154" s="217" t="s">
        <v>7138</v>
      </c>
      <c r="G154" s="218" t="s">
        <v>4312</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1234</v>
      </c>
    </row>
    <row r="155" s="12" customFormat="1" ht="25.92" customHeight="1">
      <c r="A155" s="12"/>
      <c r="B155" s="199"/>
      <c r="C155" s="200"/>
      <c r="D155" s="201" t="s">
        <v>73</v>
      </c>
      <c r="E155" s="202" t="s">
        <v>4321</v>
      </c>
      <c r="F155" s="202" t="s">
        <v>7139</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4413</v>
      </c>
      <c r="F156" s="283" t="s">
        <v>7140</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2469</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1252</v>
      </c>
    </row>
    <row r="157" s="2" customFormat="1">
      <c r="A157" s="41"/>
      <c r="B157" s="42"/>
      <c r="C157" s="43"/>
      <c r="D157" s="235" t="s">
        <v>4098</v>
      </c>
      <c r="E157" s="43"/>
      <c r="F157" s="295" t="s">
        <v>7141</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4098</v>
      </c>
      <c r="AU157" s="20" t="s">
        <v>82</v>
      </c>
    </row>
    <row r="158" s="2" customFormat="1" ht="16.5" customHeight="1">
      <c r="A158" s="41"/>
      <c r="B158" s="42"/>
      <c r="C158" s="281" t="s">
        <v>406</v>
      </c>
      <c r="D158" s="281" t="s">
        <v>519</v>
      </c>
      <c r="E158" s="282" t="s">
        <v>6221</v>
      </c>
      <c r="F158" s="283" t="s">
        <v>7142</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2469</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1264</v>
      </c>
    </row>
    <row r="159" s="2" customFormat="1">
      <c r="A159" s="41"/>
      <c r="B159" s="42"/>
      <c r="C159" s="43"/>
      <c r="D159" s="235" t="s">
        <v>4098</v>
      </c>
      <c r="E159" s="43"/>
      <c r="F159" s="295" t="s">
        <v>7141</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4098</v>
      </c>
      <c r="AU159" s="20" t="s">
        <v>82</v>
      </c>
    </row>
    <row r="160" s="2" customFormat="1" ht="16.5" customHeight="1">
      <c r="A160" s="41"/>
      <c r="B160" s="42"/>
      <c r="C160" s="281" t="s">
        <v>419</v>
      </c>
      <c r="D160" s="281" t="s">
        <v>519</v>
      </c>
      <c r="E160" s="282" t="s">
        <v>6758</v>
      </c>
      <c r="F160" s="283" t="s">
        <v>7143</v>
      </c>
      <c r="G160" s="284" t="s">
        <v>4312</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2469</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1274</v>
      </c>
    </row>
    <row r="161" s="2" customFormat="1" ht="16.5" customHeight="1">
      <c r="A161" s="41"/>
      <c r="B161" s="42"/>
      <c r="C161" s="281" t="s">
        <v>425</v>
      </c>
      <c r="D161" s="281" t="s">
        <v>519</v>
      </c>
      <c r="E161" s="282" t="s">
        <v>7144</v>
      </c>
      <c r="F161" s="283" t="s">
        <v>7145</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2469</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1359</v>
      </c>
    </row>
    <row r="162" s="2" customFormat="1" ht="16.5" customHeight="1">
      <c r="A162" s="41"/>
      <c r="B162" s="42"/>
      <c r="C162" s="281" t="s">
        <v>433</v>
      </c>
      <c r="D162" s="281" t="s">
        <v>519</v>
      </c>
      <c r="E162" s="282" t="s">
        <v>4417</v>
      </c>
      <c r="F162" s="283" t="s">
        <v>7146</v>
      </c>
      <c r="G162" s="284" t="s">
        <v>3473</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2469</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1371</v>
      </c>
    </row>
    <row r="163" s="2" customFormat="1">
      <c r="A163" s="41"/>
      <c r="B163" s="42"/>
      <c r="C163" s="43"/>
      <c r="D163" s="235" t="s">
        <v>4098</v>
      </c>
      <c r="E163" s="43"/>
      <c r="F163" s="295" t="s">
        <v>7147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4098</v>
      </c>
      <c r="AU163" s="20" t="s">
        <v>82</v>
      </c>
    </row>
    <row r="164" s="2" customFormat="1" ht="16.5" customHeight="1">
      <c r="A164" s="41"/>
      <c r="B164" s="42"/>
      <c r="C164" s="281" t="s">
        <v>439</v>
      </c>
      <c r="D164" s="281" t="s">
        <v>519</v>
      </c>
      <c r="E164" s="282" t="s">
        <v>4419</v>
      </c>
      <c r="F164" s="283" t="s">
        <v>7148</v>
      </c>
      <c r="G164" s="284" t="s">
        <v>4312</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2469</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1383</v>
      </c>
    </row>
    <row r="165" s="2" customFormat="1">
      <c r="A165" s="41"/>
      <c r="B165" s="42"/>
      <c r="C165" s="43"/>
      <c r="D165" s="235" t="s">
        <v>4098</v>
      </c>
      <c r="E165" s="43"/>
      <c r="F165" s="295" t="s">
        <v>7149</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4098</v>
      </c>
      <c r="AU165" s="20" t="s">
        <v>82</v>
      </c>
    </row>
    <row r="166" s="2" customFormat="1" ht="16.5" customHeight="1">
      <c r="A166" s="41"/>
      <c r="B166" s="42"/>
      <c r="C166" s="281" t="s">
        <v>445</v>
      </c>
      <c r="D166" s="281" t="s">
        <v>519</v>
      </c>
      <c r="E166" s="282" t="s">
        <v>7150</v>
      </c>
      <c r="F166" s="283" t="s">
        <v>7151</v>
      </c>
      <c r="G166" s="284" t="s">
        <v>4312</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2469</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1399</v>
      </c>
    </row>
    <row r="167" s="2" customFormat="1">
      <c r="A167" s="41"/>
      <c r="B167" s="42"/>
      <c r="C167" s="43"/>
      <c r="D167" s="235" t="s">
        <v>4098</v>
      </c>
      <c r="E167" s="43"/>
      <c r="F167" s="295" t="s">
        <v>7152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4098</v>
      </c>
      <c r="AU167" s="20" t="s">
        <v>82</v>
      </c>
    </row>
    <row r="168" s="2" customFormat="1" ht="16.5" customHeight="1">
      <c r="A168" s="41"/>
      <c r="B168" s="42"/>
      <c r="C168" s="281" t="s">
        <v>451</v>
      </c>
      <c r="D168" s="281" t="s">
        <v>519</v>
      </c>
      <c r="E168" s="282" t="s">
        <v>7153</v>
      </c>
      <c r="F168" s="283" t="s">
        <v>7154</v>
      </c>
      <c r="G168" s="284" t="s">
        <v>4312</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2469</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1411</v>
      </c>
    </row>
    <row r="169" s="2" customFormat="1">
      <c r="A169" s="41"/>
      <c r="B169" s="42"/>
      <c r="C169" s="43"/>
      <c r="D169" s="235" t="s">
        <v>4098</v>
      </c>
      <c r="E169" s="43"/>
      <c r="F169" s="295" t="s">
        <v>7155</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4098</v>
      </c>
      <c r="AU169" s="20" t="s">
        <v>82</v>
      </c>
    </row>
    <row r="170" s="2" customFormat="1" ht="16.5" customHeight="1">
      <c r="A170" s="41"/>
      <c r="B170" s="42"/>
      <c r="C170" s="281" t="s">
        <v>457</v>
      </c>
      <c r="D170" s="281" t="s">
        <v>519</v>
      </c>
      <c r="E170" s="282" t="s">
        <v>7156</v>
      </c>
      <c r="F170" s="283" t="s">
        <v>7157</v>
      </c>
      <c r="G170" s="284" t="s">
        <v>4312</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2469</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1423</v>
      </c>
    </row>
    <row r="171" s="2" customFormat="1">
      <c r="A171" s="41"/>
      <c r="B171" s="42"/>
      <c r="C171" s="43"/>
      <c r="D171" s="235" t="s">
        <v>4098</v>
      </c>
      <c r="E171" s="43"/>
      <c r="F171" s="295" t="s">
        <v>7147</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4098</v>
      </c>
      <c r="AU171" s="20" t="s">
        <v>82</v>
      </c>
    </row>
    <row r="172" s="2" customFormat="1" ht="16.5" customHeight="1">
      <c r="A172" s="41"/>
      <c r="B172" s="42"/>
      <c r="C172" s="281" t="s">
        <v>463</v>
      </c>
      <c r="D172" s="281" t="s">
        <v>519</v>
      </c>
      <c r="E172" s="282" t="s">
        <v>7158</v>
      </c>
      <c r="F172" s="283" t="s">
        <v>7159</v>
      </c>
      <c r="G172" s="284" t="s">
        <v>4312</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2469</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1433</v>
      </c>
    </row>
    <row r="173" s="2" customFormat="1">
      <c r="A173" s="41"/>
      <c r="B173" s="42"/>
      <c r="C173" s="43"/>
      <c r="D173" s="235" t="s">
        <v>4098</v>
      </c>
      <c r="E173" s="43"/>
      <c r="F173" s="295" t="s">
        <v>7160</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4098</v>
      </c>
      <c r="AU173" s="20" t="s">
        <v>82</v>
      </c>
    </row>
    <row r="174" s="2" customFormat="1" ht="16.5" customHeight="1">
      <c r="A174" s="41"/>
      <c r="B174" s="42"/>
      <c r="C174" s="281" t="s">
        <v>470</v>
      </c>
      <c r="D174" s="281" t="s">
        <v>519</v>
      </c>
      <c r="E174" s="282" t="s">
        <v>7161</v>
      </c>
      <c r="F174" s="283" t="s">
        <v>7162</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2469</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1443</v>
      </c>
    </row>
    <row r="175" s="2" customFormat="1">
      <c r="A175" s="41"/>
      <c r="B175" s="42"/>
      <c r="C175" s="43"/>
      <c r="D175" s="235" t="s">
        <v>4098</v>
      </c>
      <c r="E175" s="43"/>
      <c r="F175" s="295" t="s">
        <v>7163</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4098</v>
      </c>
      <c r="AU175" s="20" t="s">
        <v>82</v>
      </c>
    </row>
    <row r="176" s="2" customFormat="1" ht="16.5" customHeight="1">
      <c r="A176" s="41"/>
      <c r="B176" s="42"/>
      <c r="C176" s="281" t="s">
        <v>476</v>
      </c>
      <c r="D176" s="281" t="s">
        <v>519</v>
      </c>
      <c r="E176" s="282" t="s">
        <v>7164</v>
      </c>
      <c r="F176" s="283" t="s">
        <v>7165</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2469</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1459</v>
      </c>
    </row>
    <row r="177" s="2" customFormat="1">
      <c r="A177" s="41"/>
      <c r="B177" s="42"/>
      <c r="C177" s="43"/>
      <c r="D177" s="235" t="s">
        <v>4098</v>
      </c>
      <c r="E177" s="43"/>
      <c r="F177" s="295" t="s">
        <v>7166</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4098</v>
      </c>
      <c r="AU177" s="20" t="s">
        <v>82</v>
      </c>
    </row>
    <row r="178" s="2" customFormat="1" ht="16.5" customHeight="1">
      <c r="A178" s="41"/>
      <c r="B178" s="42"/>
      <c r="C178" s="281" t="s">
        <v>482</v>
      </c>
      <c r="D178" s="281" t="s">
        <v>519</v>
      </c>
      <c r="E178" s="282" t="s">
        <v>7167</v>
      </c>
      <c r="F178" s="283" t="s">
        <v>7168</v>
      </c>
      <c r="G178" s="284" t="s">
        <v>4312</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2469</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1474</v>
      </c>
    </row>
    <row r="179" s="2" customFormat="1">
      <c r="A179" s="41"/>
      <c r="B179" s="42"/>
      <c r="C179" s="43"/>
      <c r="D179" s="235" t="s">
        <v>4098</v>
      </c>
      <c r="E179" s="43"/>
      <c r="F179" s="295" t="s">
        <v>7169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4098</v>
      </c>
      <c r="AU179" s="20" t="s">
        <v>82</v>
      </c>
    </row>
    <row r="180" s="2" customFormat="1" ht="16.5" customHeight="1">
      <c r="A180" s="41"/>
      <c r="B180" s="42"/>
      <c r="C180" s="281" t="s">
        <v>489</v>
      </c>
      <c r="D180" s="281" t="s">
        <v>519</v>
      </c>
      <c r="E180" s="282" t="s">
        <v>7170</v>
      </c>
      <c r="F180" s="283" t="s">
        <v>7171</v>
      </c>
      <c r="G180" s="284" t="s">
        <v>4312</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2469</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1495</v>
      </c>
    </row>
    <row r="181" s="2" customFormat="1">
      <c r="A181" s="41"/>
      <c r="B181" s="42"/>
      <c r="C181" s="43"/>
      <c r="D181" s="235" t="s">
        <v>4098</v>
      </c>
      <c r="E181" s="43"/>
      <c r="F181" s="295" t="s">
        <v>7172</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4098</v>
      </c>
      <c r="AU181" s="20" t="s">
        <v>82</v>
      </c>
    </row>
    <row r="182" s="2" customFormat="1" ht="16.5" customHeight="1">
      <c r="A182" s="41"/>
      <c r="B182" s="42"/>
      <c r="C182" s="281" t="s">
        <v>495</v>
      </c>
      <c r="D182" s="281" t="s">
        <v>519</v>
      </c>
      <c r="E182" s="282" t="s">
        <v>7173</v>
      </c>
      <c r="F182" s="283" t="s">
        <v>7138</v>
      </c>
      <c r="G182" s="284" t="s">
        <v>4312</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2469</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1510</v>
      </c>
    </row>
    <row r="183" s="12" customFormat="1" ht="25.92" customHeight="1">
      <c r="A183" s="12"/>
      <c r="B183" s="199"/>
      <c r="C183" s="200"/>
      <c r="D183" s="201" t="s">
        <v>73</v>
      </c>
      <c r="E183" s="202" t="s">
        <v>73</v>
      </c>
      <c r="F183" s="202" t="s">
        <v>7174</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4460</v>
      </c>
      <c r="F184" s="217" t="s">
        <v>7175</v>
      </c>
      <c r="G184" s="218" t="s">
        <v>4312</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1523</v>
      </c>
    </row>
    <row r="185" s="2" customFormat="1">
      <c r="A185" s="41"/>
      <c r="B185" s="42"/>
      <c r="C185" s="43"/>
      <c r="D185" s="235" t="s">
        <v>4098</v>
      </c>
      <c r="E185" s="43"/>
      <c r="F185" s="295" t="s">
        <v>7176</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4098</v>
      </c>
      <c r="AU185" s="20" t="s">
        <v>82</v>
      </c>
    </row>
    <row r="186" s="2" customFormat="1" ht="16.5" customHeight="1">
      <c r="A186" s="41"/>
      <c r="B186" s="42"/>
      <c r="C186" s="215" t="s">
        <v>505</v>
      </c>
      <c r="D186" s="215" t="s">
        <v>199</v>
      </c>
      <c r="E186" s="216" t="s">
        <v>4462</v>
      </c>
      <c r="F186" s="217" t="s">
        <v>7177</v>
      </c>
      <c r="G186" s="218" t="s">
        <v>4312</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1534</v>
      </c>
    </row>
    <row r="187" s="2" customFormat="1">
      <c r="A187" s="41"/>
      <c r="B187" s="42"/>
      <c r="C187" s="43"/>
      <c r="D187" s="235" t="s">
        <v>4098</v>
      </c>
      <c r="E187" s="43"/>
      <c r="F187" s="295" t="s">
        <v>7178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4098</v>
      </c>
      <c r="AU187" s="20" t="s">
        <v>82</v>
      </c>
    </row>
    <row r="188" s="12" customFormat="1" ht="25.92" customHeight="1">
      <c r="A188" s="12"/>
      <c r="B188" s="199"/>
      <c r="C188" s="200"/>
      <c r="D188" s="201" t="s">
        <v>73</v>
      </c>
      <c r="E188" s="202" t="s">
        <v>4323</v>
      </c>
      <c r="F188" s="202" t="s">
        <v>4514</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4497</v>
      </c>
      <c r="F189" s="217" t="s">
        <v>7179</v>
      </c>
      <c r="G189" s="218" t="s">
        <v>4085</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1544</v>
      </c>
    </row>
    <row r="190" s="2" customFormat="1">
      <c r="A190" s="41"/>
      <c r="B190" s="42"/>
      <c r="C190" s="43"/>
      <c r="D190" s="235" t="s">
        <v>4098</v>
      </c>
      <c r="E190" s="43"/>
      <c r="F190" s="295" t="s">
        <v>7180</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4098</v>
      </c>
      <c r="AU190" s="20" t="s">
        <v>82</v>
      </c>
    </row>
    <row r="191" s="2" customFormat="1" ht="16.5" customHeight="1">
      <c r="A191" s="41"/>
      <c r="B191" s="42"/>
      <c r="C191" s="215" t="s">
        <v>514</v>
      </c>
      <c r="D191" s="215" t="s">
        <v>199</v>
      </c>
      <c r="E191" s="216" t="s">
        <v>4500</v>
      </c>
      <c r="F191" s="217" t="s">
        <v>7181</v>
      </c>
      <c r="G191" s="218" t="s">
        <v>4312</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1559</v>
      </c>
    </row>
    <row r="192" s="2" customFormat="1">
      <c r="A192" s="41"/>
      <c r="B192" s="42"/>
      <c r="C192" s="43"/>
      <c r="D192" s="235" t="s">
        <v>4098</v>
      </c>
      <c r="E192" s="43"/>
      <c r="F192" s="295" t="s">
        <v>7182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4098</v>
      </c>
      <c r="AU192" s="20" t="s">
        <v>82</v>
      </c>
    </row>
    <row r="193" s="2" customFormat="1" ht="16.5" customHeight="1">
      <c r="A193" s="41"/>
      <c r="B193" s="42"/>
      <c r="C193" s="215" t="s">
        <v>523</v>
      </c>
      <c r="D193" s="215" t="s">
        <v>199</v>
      </c>
      <c r="E193" s="216" t="s">
        <v>4503</v>
      </c>
      <c r="F193" s="217" t="s">
        <v>7183</v>
      </c>
      <c r="G193" s="218" t="s">
        <v>4312</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1573</v>
      </c>
    </row>
    <row r="194" s="2" customFormat="1">
      <c r="A194" s="41"/>
      <c r="B194" s="42"/>
      <c r="C194" s="43"/>
      <c r="D194" s="235" t="s">
        <v>4098</v>
      </c>
      <c r="E194" s="43"/>
      <c r="F194" s="295" t="s">
        <v>7184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4098</v>
      </c>
      <c r="AU194" s="20" t="s">
        <v>82</v>
      </c>
    </row>
    <row r="195" s="2" customFormat="1" ht="16.5" customHeight="1">
      <c r="A195" s="41"/>
      <c r="B195" s="42"/>
      <c r="C195" s="215" t="s">
        <v>532</v>
      </c>
      <c r="D195" s="215" t="s">
        <v>199</v>
      </c>
      <c r="E195" s="216" t="s">
        <v>4506</v>
      </c>
      <c r="F195" s="217" t="s">
        <v>7185</v>
      </c>
      <c r="G195" s="218" t="s">
        <v>4085</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1588</v>
      </c>
    </row>
    <row r="196" s="2" customFormat="1">
      <c r="A196" s="41"/>
      <c r="B196" s="42"/>
      <c r="C196" s="43"/>
      <c r="D196" s="235" t="s">
        <v>4098</v>
      </c>
      <c r="E196" s="43"/>
      <c r="F196" s="295" t="s">
        <v>7186</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4098</v>
      </c>
      <c r="AU196" s="20" t="s">
        <v>82</v>
      </c>
    </row>
    <row r="197" s="2" customFormat="1" ht="16.5" customHeight="1">
      <c r="A197" s="41"/>
      <c r="B197" s="42"/>
      <c r="C197" s="215" t="s">
        <v>1047</v>
      </c>
      <c r="D197" s="215" t="s">
        <v>199</v>
      </c>
      <c r="E197" s="216" t="s">
        <v>4509</v>
      </c>
      <c r="F197" s="217" t="s">
        <v>7187</v>
      </c>
      <c r="G197" s="218" t="s">
        <v>4312</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1600</v>
      </c>
    </row>
    <row r="198" s="2" customFormat="1" ht="16.5" customHeight="1">
      <c r="A198" s="41"/>
      <c r="B198" s="42"/>
      <c r="C198" s="215" t="s">
        <v>1058</v>
      </c>
      <c r="D198" s="215" t="s">
        <v>199</v>
      </c>
      <c r="E198" s="216" t="s">
        <v>4512</v>
      </c>
      <c r="F198" s="217" t="s">
        <v>7185</v>
      </c>
      <c r="G198" s="218" t="s">
        <v>4085</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1609</v>
      </c>
    </row>
    <row r="199" s="2" customFormat="1">
      <c r="A199" s="41"/>
      <c r="B199" s="42"/>
      <c r="C199" s="43"/>
      <c r="D199" s="235" t="s">
        <v>4098</v>
      </c>
      <c r="E199" s="43"/>
      <c r="F199" s="295" t="s">
        <v>7188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4098</v>
      </c>
      <c r="AU199" s="20" t="s">
        <v>82</v>
      </c>
    </row>
    <row r="200" s="2" customFormat="1" ht="16.5" customHeight="1">
      <c r="A200" s="41"/>
      <c r="B200" s="42"/>
      <c r="C200" s="215" t="s">
        <v>1064</v>
      </c>
      <c r="D200" s="215" t="s">
        <v>199</v>
      </c>
      <c r="E200" s="216" t="s">
        <v>7189</v>
      </c>
      <c r="F200" s="217" t="s">
        <v>5146</v>
      </c>
      <c r="G200" s="218" t="s">
        <v>4312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1089</v>
      </c>
      <c r="D201" s="215" t="s">
        <v>199</v>
      </c>
      <c r="E201" s="216" t="s">
        <v>7190</v>
      </c>
      <c r="F201" s="217" t="s">
        <v>7191</v>
      </c>
      <c r="G201" s="218" t="s">
        <v>4312</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1640</v>
      </c>
    </row>
    <row r="202" s="2" customFormat="1" ht="16.5" customHeight="1">
      <c r="A202" s="41"/>
      <c r="B202" s="42"/>
      <c r="C202" s="215" t="s">
        <v>526</v>
      </c>
      <c r="D202" s="215" t="s">
        <v>199</v>
      </c>
      <c r="E202" s="216" t="s">
        <v>7192</v>
      </c>
      <c r="F202" s="217" t="s">
        <v>7193</v>
      </c>
      <c r="G202" s="218" t="s">
        <v>7194</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1671</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BHtzoKk3CcAlC4iNSUjaZrTrWtQTWuiwGfi8bWF4zXypGlvTwvwW6/81pQFALc3KadxHBGRHIS7+rIuS4JxYvg==" hashValue="1AfVqJfM3VKb5J+UNidCNyWH2s/UBZpOFtPA0NZkAjkK1r4ZmKkPvwQqn7g0+9YdM4nIblJ4SZzZtHkvFLBTVw=="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7195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7043</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7044</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7045</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7046</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7048</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3. 3. 2025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4309</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7049</v>
      </c>
      <c r="F85" s="217" t="s">
        <v>7050</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4098</v>
      </c>
      <c r="E86" s="43"/>
      <c r="F86" s="295" t="s">
        <v>7196</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4098</v>
      </c>
      <c r="AU86" s="20" t="s">
        <v>82</v>
      </c>
    </row>
    <row r="87" s="2" customFormat="1" ht="16.5" customHeight="1">
      <c r="A87" s="41"/>
      <c r="B87" s="42"/>
      <c r="C87" s="215" t="s">
        <v>84</v>
      </c>
      <c r="D87" s="215" t="s">
        <v>199</v>
      </c>
      <c r="E87" s="216" t="s">
        <v>7052</v>
      </c>
      <c r="F87" s="217" t="s">
        <v>7053</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4098</v>
      </c>
      <c r="E88" s="43"/>
      <c r="F88" s="295" t="s">
        <v>7197</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4098</v>
      </c>
      <c r="AU88" s="20" t="s">
        <v>82</v>
      </c>
    </row>
    <row r="89" s="2" customFormat="1" ht="16.5" customHeight="1">
      <c r="A89" s="41"/>
      <c r="B89" s="42"/>
      <c r="C89" s="215" t="s">
        <v>160</v>
      </c>
      <c r="D89" s="215" t="s">
        <v>199</v>
      </c>
      <c r="E89" s="216" t="s">
        <v>6757</v>
      </c>
      <c r="F89" s="217" t="s">
        <v>7055</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4098</v>
      </c>
      <c r="E90" s="43"/>
      <c r="F90" s="295" t="s">
        <v>7196</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4098</v>
      </c>
      <c r="AU90" s="20" t="s">
        <v>82</v>
      </c>
    </row>
    <row r="91" s="2" customFormat="1" ht="16.5" customHeight="1">
      <c r="A91" s="41"/>
      <c r="B91" s="42"/>
      <c r="C91" s="215" t="s">
        <v>204</v>
      </c>
      <c r="D91" s="215" t="s">
        <v>199</v>
      </c>
      <c r="E91" s="216" t="s">
        <v>7056</v>
      </c>
      <c r="F91" s="217" t="s">
        <v>7057</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4098</v>
      </c>
      <c r="E92" s="43"/>
      <c r="F92" s="295" t="s">
        <v>7197</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4098</v>
      </c>
      <c r="AU92" s="20" t="s">
        <v>82</v>
      </c>
    </row>
    <row r="93" s="2" customFormat="1" ht="24.15" customHeight="1">
      <c r="A93" s="41"/>
      <c r="B93" s="42"/>
      <c r="C93" s="215" t="s">
        <v>227</v>
      </c>
      <c r="D93" s="215" t="s">
        <v>199</v>
      </c>
      <c r="E93" s="216" t="s">
        <v>7058</v>
      </c>
      <c r="F93" s="217" t="s">
        <v>7059</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7060</v>
      </c>
      <c r="F94" s="217" t="s">
        <v>7061</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7062</v>
      </c>
      <c r="F95" s="217" t="s">
        <v>7063</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4098</v>
      </c>
      <c r="E96" s="43"/>
      <c r="F96" s="295" t="s">
        <v>7064</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4098</v>
      </c>
      <c r="AU96" s="20" t="s">
        <v>82</v>
      </c>
    </row>
    <row r="97" s="2" customFormat="1" ht="16.5" customHeight="1">
      <c r="A97" s="41"/>
      <c r="B97" s="42"/>
      <c r="C97" s="215" t="s">
        <v>243</v>
      </c>
      <c r="D97" s="215" t="s">
        <v>199</v>
      </c>
      <c r="E97" s="216" t="s">
        <v>7065</v>
      </c>
      <c r="F97" s="217" t="s">
        <v>7066</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4098</v>
      </c>
      <c r="E98" s="43"/>
      <c r="F98" s="295" t="s">
        <v>7067</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4098</v>
      </c>
      <c r="AU98" s="20" t="s">
        <v>82</v>
      </c>
    </row>
    <row r="99" s="2" customFormat="1" ht="16.5" customHeight="1">
      <c r="A99" s="41"/>
      <c r="B99" s="42"/>
      <c r="C99" s="215" t="s">
        <v>248</v>
      </c>
      <c r="D99" s="215" t="s">
        <v>199</v>
      </c>
      <c r="E99" s="216" t="s">
        <v>7068</v>
      </c>
      <c r="F99" s="217" t="s">
        <v>7069</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4098</v>
      </c>
      <c r="E100" s="43"/>
      <c r="F100" s="295" t="s">
        <v>7070</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4098</v>
      </c>
      <c r="AU100" s="20" t="s">
        <v>82</v>
      </c>
    </row>
    <row r="101" s="2" customFormat="1" ht="16.5" customHeight="1">
      <c r="A101" s="41"/>
      <c r="B101" s="42"/>
      <c r="C101" s="215" t="s">
        <v>253</v>
      </c>
      <c r="D101" s="215" t="s">
        <v>199</v>
      </c>
      <c r="E101" s="216" t="s">
        <v>7071</v>
      </c>
      <c r="F101" s="217" t="s">
        <v>7072</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4098</v>
      </c>
      <c r="E102" s="43"/>
      <c r="F102" s="295" t="s">
        <v>7073</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4098</v>
      </c>
      <c r="AU102" s="20" t="s">
        <v>82</v>
      </c>
    </row>
    <row r="103" s="2" customFormat="1" ht="16.5" customHeight="1">
      <c r="A103" s="41"/>
      <c r="B103" s="42"/>
      <c r="C103" s="215" t="s">
        <v>258</v>
      </c>
      <c r="D103" s="215" t="s">
        <v>199</v>
      </c>
      <c r="E103" s="216" t="s">
        <v>7074</v>
      </c>
      <c r="F103" s="217" t="s">
        <v>7075</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4098</v>
      </c>
      <c r="E104" s="43"/>
      <c r="F104" s="295" t="s">
        <v>7076</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4098</v>
      </c>
      <c r="AU104" s="20" t="s">
        <v>82</v>
      </c>
    </row>
    <row r="105" s="2" customFormat="1" ht="16.5" customHeight="1">
      <c r="A105" s="41"/>
      <c r="B105" s="42"/>
      <c r="C105" s="215" t="s">
        <v>8</v>
      </c>
      <c r="D105" s="215" t="s">
        <v>199</v>
      </c>
      <c r="E105" s="216" t="s">
        <v>7077</v>
      </c>
      <c r="F105" s="217" t="s">
        <v>7078</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4098</v>
      </c>
      <c r="E106" s="43"/>
      <c r="F106" s="295" t="s">
        <v>7079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4098</v>
      </c>
      <c r="AU106" s="20" t="s">
        <v>82</v>
      </c>
    </row>
    <row r="107" s="2" customFormat="1" ht="16.5" customHeight="1">
      <c r="A107" s="41"/>
      <c r="B107" s="42"/>
      <c r="C107" s="215" t="s">
        <v>268</v>
      </c>
      <c r="D107" s="215" t="s">
        <v>199</v>
      </c>
      <c r="E107" s="216" t="s">
        <v>7080</v>
      </c>
      <c r="F107" s="217" t="s">
        <v>7081</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4098</v>
      </c>
      <c r="E108" s="43"/>
      <c r="F108" s="295" t="s">
        <v>7082</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4098</v>
      </c>
      <c r="AU108" s="20" t="s">
        <v>82</v>
      </c>
    </row>
    <row r="109" s="2" customFormat="1" ht="16.5" customHeight="1">
      <c r="A109" s="41"/>
      <c r="B109" s="42"/>
      <c r="C109" s="215" t="s">
        <v>273</v>
      </c>
      <c r="D109" s="215" t="s">
        <v>199</v>
      </c>
      <c r="E109" s="216" t="s">
        <v>7083</v>
      </c>
      <c r="F109" s="217" t="s">
        <v>7084</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4098</v>
      </c>
      <c r="E110" s="43"/>
      <c r="F110" s="295" t="s">
        <v>7085</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4098</v>
      </c>
      <c r="AU110" s="20" t="s">
        <v>82</v>
      </c>
    </row>
    <row r="111" s="2" customFormat="1" ht="16.5" customHeight="1">
      <c r="A111" s="41"/>
      <c r="B111" s="42"/>
      <c r="C111" s="215" t="s">
        <v>278</v>
      </c>
      <c r="D111" s="215" t="s">
        <v>199</v>
      </c>
      <c r="E111" s="216" t="s">
        <v>7086</v>
      </c>
      <c r="F111" s="217" t="s">
        <v>7087</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4098</v>
      </c>
      <c r="E112" s="43"/>
      <c r="F112" s="295" t="s">
        <v>7088</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4098</v>
      </c>
      <c r="AU112" s="20" t="s">
        <v>82</v>
      </c>
    </row>
    <row r="113" s="2" customFormat="1" ht="16.5" customHeight="1">
      <c r="A113" s="41"/>
      <c r="B113" s="42"/>
      <c r="C113" s="215" t="s">
        <v>283</v>
      </c>
      <c r="D113" s="215" t="s">
        <v>199</v>
      </c>
      <c r="E113" s="216" t="s">
        <v>7089</v>
      </c>
      <c r="F113" s="217" t="s">
        <v>7090</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4098</v>
      </c>
      <c r="E114" s="43"/>
      <c r="F114" s="295" t="s">
        <v>7091</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4098</v>
      </c>
      <c r="AU114" s="20" t="s">
        <v>82</v>
      </c>
    </row>
    <row r="115" s="2" customFormat="1" ht="16.5" customHeight="1">
      <c r="A115" s="41"/>
      <c r="B115" s="42"/>
      <c r="C115" s="215" t="s">
        <v>288</v>
      </c>
      <c r="D115" s="215" t="s">
        <v>199</v>
      </c>
      <c r="E115" s="216" t="s">
        <v>7092</v>
      </c>
      <c r="F115" s="217" t="s">
        <v>7093</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4098</v>
      </c>
      <c r="E116" s="43"/>
      <c r="F116" s="295" t="s">
        <v>7091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4098</v>
      </c>
      <c r="AU116" s="20" t="s">
        <v>82</v>
      </c>
    </row>
    <row r="117" s="2" customFormat="1" ht="16.5" customHeight="1">
      <c r="A117" s="41"/>
      <c r="B117" s="42"/>
      <c r="C117" s="215" t="s">
        <v>293</v>
      </c>
      <c r="D117" s="215" t="s">
        <v>199</v>
      </c>
      <c r="E117" s="216" t="s">
        <v>7094</v>
      </c>
      <c r="F117" s="217" t="s">
        <v>7095</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4098</v>
      </c>
      <c r="E118" s="43"/>
      <c r="F118" s="295" t="s">
        <v>7096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4098</v>
      </c>
      <c r="AU118" s="20" t="s">
        <v>82</v>
      </c>
    </row>
    <row r="119" s="2" customFormat="1" ht="16.5" customHeight="1">
      <c r="A119" s="41"/>
      <c r="B119" s="42"/>
      <c r="C119" s="215" t="s">
        <v>298</v>
      </c>
      <c r="D119" s="215" t="s">
        <v>199</v>
      </c>
      <c r="E119" s="216" t="s">
        <v>7097</v>
      </c>
      <c r="F119" s="217" t="s">
        <v>7198</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4098</v>
      </c>
      <c r="E120" s="43"/>
      <c r="F120" s="295" t="s">
        <v>7199</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4098</v>
      </c>
      <c r="AU120" s="20" t="s">
        <v>82</v>
      </c>
    </row>
    <row r="121" s="2" customFormat="1" ht="16.5" customHeight="1">
      <c r="A121" s="41"/>
      <c r="B121" s="42"/>
      <c r="C121" s="215" t="s">
        <v>303</v>
      </c>
      <c r="D121" s="215" t="s">
        <v>199</v>
      </c>
      <c r="E121" s="216" t="s">
        <v>7099</v>
      </c>
      <c r="F121" s="217" t="s">
        <v>7100</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4098</v>
      </c>
      <c r="E122" s="43"/>
      <c r="F122" s="295" t="s">
        <v>7200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4098</v>
      </c>
      <c r="AU122" s="20" t="s">
        <v>82</v>
      </c>
    </row>
    <row r="123" s="2" customFormat="1" ht="16.5" customHeight="1">
      <c r="A123" s="41"/>
      <c r="B123" s="42"/>
      <c r="C123" s="215" t="s">
        <v>7</v>
      </c>
      <c r="D123" s="215" t="s">
        <v>199</v>
      </c>
      <c r="E123" s="216" t="s">
        <v>7111</v>
      </c>
      <c r="F123" s="217" t="s">
        <v>7112</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4098</v>
      </c>
      <c r="E124" s="43"/>
      <c r="F124" s="295" t="s">
        <v>7113</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4098</v>
      </c>
      <c r="AU124" s="20" t="s">
        <v>82</v>
      </c>
    </row>
    <row r="125" s="12" customFormat="1" ht="25.92" customHeight="1">
      <c r="A125" s="12"/>
      <c r="B125" s="199"/>
      <c r="C125" s="200"/>
      <c r="D125" s="201" t="s">
        <v>73</v>
      </c>
      <c r="E125" s="202" t="s">
        <v>4315</v>
      </c>
      <c r="F125" s="202" t="s">
        <v>7114</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4366</v>
      </c>
      <c r="F126" s="217" t="s">
        <v>7201</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4098</v>
      </c>
      <c r="E127" s="43"/>
      <c r="F127" s="295" t="s">
        <v>7202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4098</v>
      </c>
      <c r="AU127" s="20" t="s">
        <v>82</v>
      </c>
    </row>
    <row r="128" s="2" customFormat="1" ht="24.15" customHeight="1">
      <c r="A128" s="41"/>
      <c r="B128" s="42"/>
      <c r="C128" s="215" t="s">
        <v>317</v>
      </c>
      <c r="D128" s="215" t="s">
        <v>199</v>
      </c>
      <c r="E128" s="216" t="s">
        <v>4374</v>
      </c>
      <c r="F128" s="217" t="s">
        <v>7119</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7120</v>
      </c>
      <c r="F129" s="217" t="s">
        <v>7121</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4376</v>
      </c>
      <c r="F130" s="217" t="s">
        <v>7122</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4098</v>
      </c>
      <c r="E131" s="43"/>
      <c r="F131" s="295" t="s">
        <v>7123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4098</v>
      </c>
      <c r="AU131" s="20" t="s">
        <v>82</v>
      </c>
    </row>
    <row r="132" s="2" customFormat="1" ht="16.5" customHeight="1">
      <c r="A132" s="41"/>
      <c r="B132" s="42"/>
      <c r="C132" s="215" t="s">
        <v>332</v>
      </c>
      <c r="D132" s="215" t="s">
        <v>199</v>
      </c>
      <c r="E132" s="216" t="s">
        <v>4390</v>
      </c>
      <c r="F132" s="217" t="s">
        <v>7132</v>
      </c>
      <c r="G132" s="218" t="s">
        <v>4312</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4098</v>
      </c>
      <c r="E133" s="43"/>
      <c r="F133" s="295" t="s">
        <v>7133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4098</v>
      </c>
      <c r="AU133" s="20" t="s">
        <v>82</v>
      </c>
    </row>
    <row r="134" s="12" customFormat="1" ht="25.92" customHeight="1">
      <c r="A134" s="12"/>
      <c r="B134" s="199"/>
      <c r="C134" s="200"/>
      <c r="D134" s="201" t="s">
        <v>73</v>
      </c>
      <c r="E134" s="202" t="s">
        <v>4321</v>
      </c>
      <c r="F134" s="202" t="s">
        <v>7139</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4413</v>
      </c>
      <c r="F135" s="283" t="s">
        <v>7203</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2469</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4098</v>
      </c>
      <c r="E136" s="43"/>
      <c r="F136" s="295" t="s">
        <v>7141</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4098</v>
      </c>
      <c r="AU136" s="20" t="s">
        <v>82</v>
      </c>
    </row>
    <row r="137" s="2" customFormat="1" ht="16.5" customHeight="1">
      <c r="A137" s="41"/>
      <c r="B137" s="42"/>
      <c r="C137" s="281" t="s">
        <v>343</v>
      </c>
      <c r="D137" s="281" t="s">
        <v>519</v>
      </c>
      <c r="E137" s="282" t="s">
        <v>7144</v>
      </c>
      <c r="F137" s="283" t="s">
        <v>7204</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2469</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4098</v>
      </c>
      <c r="E138" s="43"/>
      <c r="F138" s="295" t="s">
        <v>7147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4098</v>
      </c>
      <c r="AU138" s="20" t="s">
        <v>82</v>
      </c>
    </row>
    <row r="139" s="2" customFormat="1" ht="16.5" customHeight="1">
      <c r="A139" s="41"/>
      <c r="B139" s="42"/>
      <c r="C139" s="281" t="s">
        <v>348</v>
      </c>
      <c r="D139" s="281" t="s">
        <v>519</v>
      </c>
      <c r="E139" s="282" t="s">
        <v>4417</v>
      </c>
      <c r="F139" s="283" t="s">
        <v>7146</v>
      </c>
      <c r="G139" s="284" t="s">
        <v>3473</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2469</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1047</v>
      </c>
    </row>
    <row r="140" s="2" customFormat="1">
      <c r="A140" s="41"/>
      <c r="B140" s="42"/>
      <c r="C140" s="43"/>
      <c r="D140" s="235" t="s">
        <v>4098</v>
      </c>
      <c r="E140" s="43"/>
      <c r="F140" s="295" t="s">
        <v>7147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4098</v>
      </c>
      <c r="AU140" s="20" t="s">
        <v>82</v>
      </c>
    </row>
    <row r="141" s="2" customFormat="1" ht="16.5" customHeight="1">
      <c r="A141" s="41"/>
      <c r="B141" s="42"/>
      <c r="C141" s="281" t="s">
        <v>354</v>
      </c>
      <c r="D141" s="281" t="s">
        <v>519</v>
      </c>
      <c r="E141" s="282" t="s">
        <v>7158</v>
      </c>
      <c r="F141" s="283" t="s">
        <v>7159</v>
      </c>
      <c r="G141" s="284" t="s">
        <v>4312</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2469</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1064</v>
      </c>
    </row>
    <row r="142" s="2" customFormat="1">
      <c r="A142" s="41"/>
      <c r="B142" s="42"/>
      <c r="C142" s="43"/>
      <c r="D142" s="235" t="s">
        <v>4098</v>
      </c>
      <c r="E142" s="43"/>
      <c r="F142" s="295" t="s">
        <v>7160</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4098</v>
      </c>
      <c r="AU142" s="20" t="s">
        <v>82</v>
      </c>
    </row>
    <row r="143" s="2" customFormat="1" ht="16.5" customHeight="1">
      <c r="A143" s="41"/>
      <c r="B143" s="42"/>
      <c r="C143" s="281" t="s">
        <v>360</v>
      </c>
      <c r="D143" s="281" t="s">
        <v>519</v>
      </c>
      <c r="E143" s="282" t="s">
        <v>7161</v>
      </c>
      <c r="F143" s="283" t="s">
        <v>7205</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2469</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4098</v>
      </c>
      <c r="E144" s="43"/>
      <c r="F144" s="295" t="s">
        <v>7206</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4098</v>
      </c>
      <c r="AU144" s="20" t="s">
        <v>82</v>
      </c>
    </row>
    <row r="145" s="2" customFormat="1" ht="16.5" customHeight="1">
      <c r="A145" s="41"/>
      <c r="B145" s="42"/>
      <c r="C145" s="281" t="s">
        <v>365</v>
      </c>
      <c r="D145" s="281" t="s">
        <v>519</v>
      </c>
      <c r="E145" s="282" t="s">
        <v>7164</v>
      </c>
      <c r="F145" s="283" t="s">
        <v>7165</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2469</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1122</v>
      </c>
    </row>
    <row r="146" s="2" customFormat="1">
      <c r="A146" s="41"/>
      <c r="B146" s="42"/>
      <c r="C146" s="43"/>
      <c r="D146" s="235" t="s">
        <v>4098</v>
      </c>
      <c r="E146" s="43"/>
      <c r="F146" s="295" t="s">
        <v>7166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4098</v>
      </c>
      <c r="AU146" s="20" t="s">
        <v>82</v>
      </c>
    </row>
    <row r="147" s="2" customFormat="1" ht="16.5" customHeight="1">
      <c r="A147" s="41"/>
      <c r="B147" s="42"/>
      <c r="C147" s="281" t="s">
        <v>370</v>
      </c>
      <c r="D147" s="281" t="s">
        <v>519</v>
      </c>
      <c r="E147" s="282" t="s">
        <v>7170</v>
      </c>
      <c r="F147" s="283" t="s">
        <v>7171</v>
      </c>
      <c r="G147" s="284" t="s">
        <v>4312</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2469</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1146</v>
      </c>
    </row>
    <row r="148" s="2" customFormat="1">
      <c r="A148" s="41"/>
      <c r="B148" s="42"/>
      <c r="C148" s="43"/>
      <c r="D148" s="235" t="s">
        <v>4098</v>
      </c>
      <c r="E148" s="43"/>
      <c r="F148" s="295" t="s">
        <v>7207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4098</v>
      </c>
      <c r="AU148" s="20" t="s">
        <v>82</v>
      </c>
    </row>
    <row r="149" s="12" customFormat="1" ht="25.92" customHeight="1">
      <c r="A149" s="12"/>
      <c r="B149" s="199"/>
      <c r="C149" s="200"/>
      <c r="D149" s="201" t="s">
        <v>73</v>
      </c>
      <c r="E149" s="202" t="s">
        <v>4323</v>
      </c>
      <c r="F149" s="202" t="s">
        <v>4514</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4497</v>
      </c>
      <c r="F150" s="217" t="s">
        <v>7179</v>
      </c>
      <c r="G150" s="218" t="s">
        <v>4085</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1168</v>
      </c>
    </row>
    <row r="151" s="2" customFormat="1">
      <c r="A151" s="41"/>
      <c r="B151" s="42"/>
      <c r="C151" s="43"/>
      <c r="D151" s="235" t="s">
        <v>4098</v>
      </c>
      <c r="E151" s="43"/>
      <c r="F151" s="295" t="s">
        <v>7180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4098</v>
      </c>
      <c r="AU151" s="20" t="s">
        <v>82</v>
      </c>
    </row>
    <row r="152" s="2" customFormat="1" ht="16.5" customHeight="1">
      <c r="A152" s="41"/>
      <c r="B152" s="42"/>
      <c r="C152" s="215" t="s">
        <v>380</v>
      </c>
      <c r="D152" s="215" t="s">
        <v>199</v>
      </c>
      <c r="E152" s="216" t="s">
        <v>4500</v>
      </c>
      <c r="F152" s="217" t="s">
        <v>7181</v>
      </c>
      <c r="G152" s="218" t="s">
        <v>4312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1183</v>
      </c>
    </row>
    <row r="153" s="2" customFormat="1">
      <c r="A153" s="41"/>
      <c r="B153" s="42"/>
      <c r="C153" s="43"/>
      <c r="D153" s="235" t="s">
        <v>4098</v>
      </c>
      <c r="E153" s="43"/>
      <c r="F153" s="295" t="s">
        <v>7182</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4098</v>
      </c>
      <c r="AU153" s="20" t="s">
        <v>82</v>
      </c>
    </row>
    <row r="154" s="2" customFormat="1" ht="16.5" customHeight="1">
      <c r="A154" s="41"/>
      <c r="B154" s="42"/>
      <c r="C154" s="215" t="s">
        <v>385</v>
      </c>
      <c r="D154" s="215" t="s">
        <v>199</v>
      </c>
      <c r="E154" s="216" t="s">
        <v>7189</v>
      </c>
      <c r="F154" s="217" t="s">
        <v>5146</v>
      </c>
      <c r="G154" s="218" t="s">
        <v>4312</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1205</v>
      </c>
    </row>
    <row r="155" s="2" customFormat="1" ht="16.5" customHeight="1">
      <c r="A155" s="41"/>
      <c r="B155" s="42"/>
      <c r="C155" s="215" t="s">
        <v>390</v>
      </c>
      <c r="D155" s="215" t="s">
        <v>199</v>
      </c>
      <c r="E155" s="216" t="s">
        <v>7190</v>
      </c>
      <c r="F155" s="217" t="s">
        <v>7191</v>
      </c>
      <c r="G155" s="218" t="s">
        <v>4312</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1223</v>
      </c>
    </row>
    <row r="156" s="2" customFormat="1" ht="16.5" customHeight="1">
      <c r="A156" s="41"/>
      <c r="B156" s="42"/>
      <c r="C156" s="215" t="s">
        <v>395</v>
      </c>
      <c r="D156" s="215" t="s">
        <v>199</v>
      </c>
      <c r="E156" s="216" t="s">
        <v>7192</v>
      </c>
      <c r="F156" s="217" t="s">
        <v>7193</v>
      </c>
      <c r="G156" s="218" t="s">
        <v>7194</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1234</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8jcwJTwJdMcXBH4a7sV4kXul+Bzi4pDFPk0p2ziPDKmT4Zbh5UKRLtTPMT76p5P1//BZmkBydaSPFWjsxQi8mQ==" hashValue="qUeLBA4Hg1e9MUBTQvBa2h77KrPp4FUfxYXD3sO8cq7udRQ1afwyGzvWsG2hCFsWJJt/h0XmWs2b7lJZGXjIvA=="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7208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3. 3. 2025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7209</v>
      </c>
      <c r="F87" s="217" t="s">
        <v>7210</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7211</v>
      </c>
    </row>
    <row r="88" s="2" customFormat="1">
      <c r="A88" s="41"/>
      <c r="B88" s="42"/>
      <c r="C88" s="43"/>
      <c r="D88" s="228" t="s">
        <v>206</v>
      </c>
      <c r="E88" s="43"/>
      <c r="F88" s="229" t="s">
        <v>7212</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7213</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7214</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7215</v>
      </c>
      <c r="F92" s="217" t="s">
        <v>7216</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7217</v>
      </c>
    </row>
    <row r="93" s="2" customFormat="1">
      <c r="A93" s="41"/>
      <c r="B93" s="42"/>
      <c r="C93" s="43"/>
      <c r="D93" s="228" t="s">
        <v>206</v>
      </c>
      <c r="E93" s="43"/>
      <c r="F93" s="229" t="s">
        <v>7218</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7219</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7220</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7221</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7222</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7223</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7224</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7225</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7226</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665</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7227</v>
      </c>
      <c r="F107" s="217" t="s">
        <v>7228</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7229</v>
      </c>
    </row>
    <row r="108" s="2" customFormat="1">
      <c r="A108" s="41"/>
      <c r="B108" s="42"/>
      <c r="C108" s="43"/>
      <c r="D108" s="228" t="s">
        <v>206</v>
      </c>
      <c r="E108" s="43"/>
      <c r="F108" s="229" t="s">
        <v>7230</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7219</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7231</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781</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7232</v>
      </c>
      <c r="F112" s="217" t="s">
        <v>7233</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7234</v>
      </c>
    </row>
    <row r="113" s="2" customFormat="1">
      <c r="A113" s="41"/>
      <c r="B113" s="42"/>
      <c r="C113" s="43"/>
      <c r="D113" s="228" t="s">
        <v>206</v>
      </c>
      <c r="E113" s="43"/>
      <c r="F113" s="229" t="s">
        <v>7235</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7236</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7237</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7238</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7239</v>
      </c>
      <c r="F118" s="283" t="s">
        <v>7240</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7241</v>
      </c>
    </row>
    <row r="119" s="2" customFormat="1" ht="16.5" customHeight="1">
      <c r="A119" s="41"/>
      <c r="B119" s="42"/>
      <c r="C119" s="281" t="s">
        <v>253</v>
      </c>
      <c r="D119" s="281" t="s">
        <v>519</v>
      </c>
      <c r="E119" s="282" t="s">
        <v>7242</v>
      </c>
      <c r="F119" s="283" t="s">
        <v>7243</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7244</v>
      </c>
    </row>
    <row r="120" s="2" customFormat="1" ht="16.5" customHeight="1">
      <c r="A120" s="41"/>
      <c r="B120" s="42"/>
      <c r="C120" s="281" t="s">
        <v>258</v>
      </c>
      <c r="D120" s="281" t="s">
        <v>519</v>
      </c>
      <c r="E120" s="282" t="s">
        <v>7245</v>
      </c>
      <c r="F120" s="283" t="s">
        <v>7246</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7247</v>
      </c>
    </row>
    <row r="121" s="2" customFormat="1" ht="16.5" customHeight="1">
      <c r="A121" s="41"/>
      <c r="B121" s="42"/>
      <c r="C121" s="215" t="s">
        <v>8</v>
      </c>
      <c r="D121" s="215" t="s">
        <v>199</v>
      </c>
      <c r="E121" s="216" t="s">
        <v>7248</v>
      </c>
      <c r="F121" s="217" t="s">
        <v>7249</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7250</v>
      </c>
    </row>
    <row r="122" s="2" customFormat="1">
      <c r="A122" s="41"/>
      <c r="B122" s="42"/>
      <c r="C122" s="43"/>
      <c r="D122" s="228" t="s">
        <v>206</v>
      </c>
      <c r="E122" s="43"/>
      <c r="F122" s="229" t="s">
        <v>7251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2924</v>
      </c>
      <c r="F123" s="283" t="s">
        <v>7252</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7253</v>
      </c>
    </row>
    <row r="124" s="2" customFormat="1" ht="16.5" customHeight="1">
      <c r="A124" s="41"/>
      <c r="B124" s="42"/>
      <c r="C124" s="281" t="s">
        <v>273</v>
      </c>
      <c r="D124" s="281" t="s">
        <v>519</v>
      </c>
      <c r="E124" s="282" t="s">
        <v>7254</v>
      </c>
      <c r="F124" s="283" t="s">
        <v>7255</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7256</v>
      </c>
    </row>
    <row r="125" s="2" customFormat="1" ht="16.5" customHeight="1">
      <c r="A125" s="41"/>
      <c r="B125" s="42"/>
      <c r="C125" s="215" t="s">
        <v>278</v>
      </c>
      <c r="D125" s="215" t="s">
        <v>199</v>
      </c>
      <c r="E125" s="216" t="s">
        <v>7257</v>
      </c>
      <c r="F125" s="217" t="s">
        <v>7258</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7259</v>
      </c>
    </row>
    <row r="126" s="2" customFormat="1">
      <c r="A126" s="41"/>
      <c r="B126" s="42"/>
      <c r="C126" s="43"/>
      <c r="D126" s="228" t="s">
        <v>206</v>
      </c>
      <c r="E126" s="43"/>
      <c r="F126" s="229" t="s">
        <v>7260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7261</v>
      </c>
      <c r="F127" s="283" t="s">
        <v>7262</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7263</v>
      </c>
    </row>
    <row r="128" s="2" customFormat="1" ht="21.75" customHeight="1">
      <c r="A128" s="41"/>
      <c r="B128" s="42"/>
      <c r="C128" s="281" t="s">
        <v>288</v>
      </c>
      <c r="D128" s="281" t="s">
        <v>519</v>
      </c>
      <c r="E128" s="282" t="s">
        <v>7264</v>
      </c>
      <c r="F128" s="283" t="s">
        <v>7265</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7266</v>
      </c>
    </row>
    <row r="129" s="2" customFormat="1" ht="16.5" customHeight="1">
      <c r="A129" s="41"/>
      <c r="B129" s="42"/>
      <c r="C129" s="281" t="s">
        <v>293</v>
      </c>
      <c r="D129" s="281" t="s">
        <v>519</v>
      </c>
      <c r="E129" s="282" t="s">
        <v>7267</v>
      </c>
      <c r="F129" s="283" t="s">
        <v>7268</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7269</v>
      </c>
    </row>
    <row r="130" s="2" customFormat="1" ht="24.15" customHeight="1">
      <c r="A130" s="41"/>
      <c r="B130" s="42"/>
      <c r="C130" s="215" t="s">
        <v>298</v>
      </c>
      <c r="D130" s="215" t="s">
        <v>199</v>
      </c>
      <c r="E130" s="216" t="s">
        <v>7270</v>
      </c>
      <c r="F130" s="217" t="s">
        <v>7271</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7272</v>
      </c>
    </row>
    <row r="131" s="2" customFormat="1">
      <c r="A131" s="41"/>
      <c r="B131" s="42"/>
      <c r="C131" s="43"/>
      <c r="D131" s="228" t="s">
        <v>206</v>
      </c>
      <c r="E131" s="43"/>
      <c r="F131" s="229" t="s">
        <v>7273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7274</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7275</v>
      </c>
      <c r="F133" s="283" t="s">
        <v>7276</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7277</v>
      </c>
    </row>
    <row r="134" s="13" customFormat="1">
      <c r="A134" s="13"/>
      <c r="B134" s="233"/>
      <c r="C134" s="234"/>
      <c r="D134" s="235" t="s">
        <v>213</v>
      </c>
      <c r="E134" s="234"/>
      <c r="F134" s="237" t="s">
        <v>7278</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7279</v>
      </c>
      <c r="F135" s="217" t="s">
        <v>7280</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7281</v>
      </c>
    </row>
    <row r="136" s="2" customFormat="1">
      <c r="A136" s="41"/>
      <c r="B136" s="42"/>
      <c r="C136" s="43"/>
      <c r="D136" s="228" t="s">
        <v>206</v>
      </c>
      <c r="E136" s="43"/>
      <c r="F136" s="229" t="s">
        <v>7282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7283</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3569</v>
      </c>
      <c r="F138" s="283" t="s">
        <v>7284</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7285</v>
      </c>
    </row>
    <row r="139" s="2" customFormat="1" ht="16.5" customHeight="1">
      <c r="A139" s="41"/>
      <c r="B139" s="42"/>
      <c r="C139" s="215" t="s">
        <v>317</v>
      </c>
      <c r="D139" s="215" t="s">
        <v>199</v>
      </c>
      <c r="E139" s="216" t="s">
        <v>7286</v>
      </c>
      <c r="F139" s="217" t="s">
        <v>7287</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7288</v>
      </c>
    </row>
    <row r="140" s="2" customFormat="1">
      <c r="A140" s="41"/>
      <c r="B140" s="42"/>
      <c r="C140" s="43"/>
      <c r="D140" s="228" t="s">
        <v>206</v>
      </c>
      <c r="E140" s="43"/>
      <c r="F140" s="229" t="s">
        <v>7289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2911</v>
      </c>
      <c r="F141" s="283" t="s">
        <v>7290</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7291</v>
      </c>
    </row>
    <row r="142" s="2" customFormat="1" ht="16.5" customHeight="1">
      <c r="A142" s="41"/>
      <c r="B142" s="42"/>
      <c r="C142" s="215" t="s">
        <v>327</v>
      </c>
      <c r="D142" s="215" t="s">
        <v>199</v>
      </c>
      <c r="E142" s="216" t="s">
        <v>7292</v>
      </c>
      <c r="F142" s="217" t="s">
        <v>7293</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7294</v>
      </c>
    </row>
    <row r="143" s="2" customFormat="1">
      <c r="A143" s="41"/>
      <c r="B143" s="42"/>
      <c r="C143" s="43"/>
      <c r="D143" s="228" t="s">
        <v>206</v>
      </c>
      <c r="E143" s="43"/>
      <c r="F143" s="229" t="s">
        <v>7295</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7296</v>
      </c>
      <c r="F144" s="283" t="s">
        <v>7297</v>
      </c>
      <c r="G144" s="284" t="s">
        <v>3158</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7298</v>
      </c>
    </row>
    <row r="145" s="12" customFormat="1" ht="22.8" customHeight="1">
      <c r="A145" s="12"/>
      <c r="B145" s="199"/>
      <c r="C145" s="200"/>
      <c r="D145" s="201" t="s">
        <v>73</v>
      </c>
      <c r="E145" s="213" t="s">
        <v>2178</v>
      </c>
      <c r="F145" s="213" t="s">
        <v>2179</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7299</v>
      </c>
      <c r="F146" s="217" t="s">
        <v>7300</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7301</v>
      </c>
    </row>
    <row r="147" s="2" customFormat="1">
      <c r="A147" s="41"/>
      <c r="B147" s="42"/>
      <c r="C147" s="43"/>
      <c r="D147" s="228" t="s">
        <v>206</v>
      </c>
      <c r="E147" s="43"/>
      <c r="F147" s="229" t="s">
        <v>7302</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5gP1CSS8zDKhkEjeZYFMrMEtuJLaq86y5cZGirHGjA/ebv48Lu0RZei0GeLiXSngbhPft80JQeTFaUDbO9xvsg==" hashValue="TFMruY0GNvzWxuXKryxCzR33siH7rx6SNy7doHcu9aYKGf2KQJK5CeoF1u0zDaHPOyLTYxFjurOGfuvQmqpUHg=="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7303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3. 3. 2025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7304</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7305</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7306</v>
      </c>
      <c r="F87" s="217" t="s">
        <v>7307</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7308</v>
      </c>
    </row>
    <row r="88" s="2" customFormat="1">
      <c r="A88" s="41"/>
      <c r="B88" s="42"/>
      <c r="C88" s="43"/>
      <c r="D88" s="228" t="s">
        <v>206</v>
      </c>
      <c r="E88" s="43"/>
      <c r="F88" s="229" t="s">
        <v>7309</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7310</v>
      </c>
      <c r="F89" s="217" t="s">
        <v>7311</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7312</v>
      </c>
    </row>
    <row r="90" s="2" customFormat="1">
      <c r="A90" s="41"/>
      <c r="B90" s="42"/>
      <c r="C90" s="43"/>
      <c r="D90" s="228" t="s">
        <v>206</v>
      </c>
      <c r="E90" s="43"/>
      <c r="F90" s="229" t="s">
        <v>7313</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7314</v>
      </c>
      <c r="F91" s="217" t="s">
        <v>7315</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7316</v>
      </c>
    </row>
    <row r="92" s="2" customFormat="1">
      <c r="A92" s="41"/>
      <c r="B92" s="42"/>
      <c r="C92" s="43"/>
      <c r="D92" s="228" t="s">
        <v>206</v>
      </c>
      <c r="E92" s="43"/>
      <c r="F92" s="229" t="s">
        <v>7317</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7318</v>
      </c>
      <c r="F93" s="283" t="s">
        <v>7319</v>
      </c>
      <c r="G93" s="284" t="s">
        <v>3473</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7320</v>
      </c>
    </row>
    <row r="94" s="13" customFormat="1">
      <c r="A94" s="13"/>
      <c r="B94" s="233"/>
      <c r="C94" s="234"/>
      <c r="D94" s="235" t="s">
        <v>213</v>
      </c>
      <c r="E94" s="234"/>
      <c r="F94" s="237" t="s">
        <v>7321</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7322</v>
      </c>
      <c r="F95" s="217" t="s">
        <v>7323</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7324</v>
      </c>
    </row>
    <row r="96" s="2" customFormat="1">
      <c r="A96" s="41"/>
      <c r="B96" s="42"/>
      <c r="C96" s="43"/>
      <c r="D96" s="228" t="s">
        <v>206</v>
      </c>
      <c r="E96" s="43"/>
      <c r="F96" s="229" t="s">
        <v>7325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7326</v>
      </c>
      <c r="F97" s="217" t="s">
        <v>7327</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7328</v>
      </c>
    </row>
    <row r="98" s="2" customFormat="1">
      <c r="A98" s="41"/>
      <c r="B98" s="42"/>
      <c r="C98" s="43"/>
      <c r="D98" s="228" t="s">
        <v>206</v>
      </c>
      <c r="E98" s="43"/>
      <c r="F98" s="229" t="s">
        <v>7329</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7330</v>
      </c>
      <c r="F99" s="217" t="s">
        <v>7331</v>
      </c>
      <c r="G99" s="218" t="s">
        <v>428</v>
      </c>
      <c r="H99" s="219">
        <v>0.042000000000000003</v>
      </c>
      <c r="I99" s="220"/>
      <c r="J99" s="221">
        <f>ROUND(I99*H99,2)</f>
        <v>0</v>
      </c>
      <c r="K99" s="217" t="s">
        <v>7332</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7333</v>
      </c>
    </row>
    <row r="100" s="2" customFormat="1">
      <c r="A100" s="41"/>
      <c r="B100" s="42"/>
      <c r="C100" s="43"/>
      <c r="D100" s="228" t="s">
        <v>206</v>
      </c>
      <c r="E100" s="43"/>
      <c r="F100" s="229" t="s">
        <v>7334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7335</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7336</v>
      </c>
      <c r="F103" s="283" t="s">
        <v>7337</v>
      </c>
      <c r="G103" s="284" t="s">
        <v>3473</v>
      </c>
      <c r="H103" s="285">
        <v>42</v>
      </c>
      <c r="I103" s="286"/>
      <c r="J103" s="287">
        <f>ROUND(I103*H103,2)</f>
        <v>0</v>
      </c>
      <c r="K103" s="283" t="s">
        <v>7332</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7338</v>
      </c>
    </row>
    <row r="104" s="13" customFormat="1">
      <c r="A104" s="13"/>
      <c r="B104" s="233"/>
      <c r="C104" s="234"/>
      <c r="D104" s="235" t="s">
        <v>213</v>
      </c>
      <c r="E104" s="234"/>
      <c r="F104" s="237" t="s">
        <v>7339</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7340</v>
      </c>
      <c r="F105" s="217" t="s">
        <v>7341</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7342</v>
      </c>
    </row>
    <row r="106" s="2" customFormat="1">
      <c r="A106" s="41"/>
      <c r="B106" s="42"/>
      <c r="C106" s="43"/>
      <c r="D106" s="228" t="s">
        <v>206</v>
      </c>
      <c r="E106" s="43"/>
      <c r="F106" s="229" t="s">
        <v>7343</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7344</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7345</v>
      </c>
      <c r="F108" s="217" t="s">
        <v>7346</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7347</v>
      </c>
    </row>
    <row r="109" s="2" customFormat="1">
      <c r="A109" s="41"/>
      <c r="B109" s="42"/>
      <c r="C109" s="43"/>
      <c r="D109" s="228" t="s">
        <v>206</v>
      </c>
      <c r="E109" s="43"/>
      <c r="F109" s="229" t="s">
        <v>7348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7349</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7350</v>
      </c>
      <c r="F111" s="217" t="s">
        <v>7351</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7352</v>
      </c>
    </row>
    <row r="112" s="2" customFormat="1">
      <c r="A112" s="41"/>
      <c r="B112" s="42"/>
      <c r="C112" s="43"/>
      <c r="D112" s="228" t="s">
        <v>206</v>
      </c>
      <c r="E112" s="43"/>
      <c r="F112" s="229" t="s">
        <v>7353</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7354</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s1/8OwYBlBcdMKJSt+eSDT8lSzs3izxwt1vMel+6KArY3NEQW8wsZQcCMwFS85LYapKvrKIJ592oV/xnl+1Plw==" hashValue="QyhMuSC9yO/RmU2WLrLBaDohyLeCS5KZKucZ8z8nf2Qaat5eMlUIAbZ+YMsVOZ6RbEbT9wdkqp7jCc9/9ZG9wQ=="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7355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7356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7357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7358</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7359</v>
      </c>
      <c r="F89" s="217" t="s">
        <v>7360</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7361</v>
      </c>
    </row>
    <row r="90" s="2" customFormat="1" ht="16.5" customHeight="1">
      <c r="A90" s="41"/>
      <c r="B90" s="42"/>
      <c r="C90" s="215" t="s">
        <v>84</v>
      </c>
      <c r="D90" s="215" t="s">
        <v>199</v>
      </c>
      <c r="E90" s="216" t="s">
        <v>7362</v>
      </c>
      <c r="F90" s="217" t="s">
        <v>7363</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7364</v>
      </c>
    </row>
    <row r="91" s="2" customFormat="1" ht="24.15" customHeight="1">
      <c r="A91" s="41"/>
      <c r="B91" s="42"/>
      <c r="C91" s="215" t="s">
        <v>160</v>
      </c>
      <c r="D91" s="215" t="s">
        <v>199</v>
      </c>
      <c r="E91" s="216" t="s">
        <v>7365</v>
      </c>
      <c r="F91" s="217" t="s">
        <v>7366</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7367</v>
      </c>
    </row>
    <row r="92" s="13" customFormat="1">
      <c r="A92" s="13"/>
      <c r="B92" s="233"/>
      <c r="C92" s="234"/>
      <c r="D92" s="235" t="s">
        <v>213</v>
      </c>
      <c r="E92" s="236" t="s">
        <v>28</v>
      </c>
      <c r="F92" s="237" t="s">
        <v>7368</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7369</v>
      </c>
      <c r="F94" s="217" t="s">
        <v>7370</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7371</v>
      </c>
    </row>
    <row r="95" s="15" customFormat="1">
      <c r="A95" s="15"/>
      <c r="B95" s="256"/>
      <c r="C95" s="257"/>
      <c r="D95" s="235" t="s">
        <v>213</v>
      </c>
      <c r="E95" s="258" t="s">
        <v>28</v>
      </c>
      <c r="F95" s="259" t="s">
        <v>7372</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7373</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7374</v>
      </c>
      <c r="F97" s="217" t="s">
        <v>7375</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7376</v>
      </c>
    </row>
    <row r="98" s="13" customFormat="1">
      <c r="A98" s="13"/>
      <c r="B98" s="233"/>
      <c r="C98" s="234"/>
      <c r="D98" s="235" t="s">
        <v>213</v>
      </c>
      <c r="E98" s="236" t="s">
        <v>28</v>
      </c>
      <c r="F98" s="237" t="s">
        <v>7377</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7378</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7379</v>
      </c>
      <c r="F101" s="217" t="s">
        <v>7380</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7381</v>
      </c>
    </row>
    <row r="102" s="13" customFormat="1">
      <c r="A102" s="13"/>
      <c r="B102" s="233"/>
      <c r="C102" s="234"/>
      <c r="D102" s="235" t="s">
        <v>213</v>
      </c>
      <c r="E102" s="236" t="s">
        <v>28</v>
      </c>
      <c r="F102" s="237" t="s">
        <v>7382</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7383</v>
      </c>
      <c r="F103" s="217" t="s">
        <v>7384</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7385</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7386</v>
      </c>
    </row>
    <row r="105" s="13" customFormat="1">
      <c r="A105" s="13"/>
      <c r="B105" s="233"/>
      <c r="C105" s="234"/>
      <c r="D105" s="235" t="s">
        <v>213</v>
      </c>
      <c r="E105" s="236" t="s">
        <v>28</v>
      </c>
      <c r="F105" s="237" t="s">
        <v>7387</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7388</v>
      </c>
      <c r="F106" s="217" t="s">
        <v>7389</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7390</v>
      </c>
    </row>
    <row r="107" s="13" customFormat="1">
      <c r="A107" s="13"/>
      <c r="B107" s="233"/>
      <c r="C107" s="234"/>
      <c r="D107" s="235" t="s">
        <v>213</v>
      </c>
      <c r="E107" s="236" t="s">
        <v>28</v>
      </c>
      <c r="F107" s="237" t="s">
        <v>7391</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7392</v>
      </c>
    </row>
    <row r="109" s="2" customFormat="1" ht="24.15" customHeight="1">
      <c r="A109" s="41"/>
      <c r="B109" s="42"/>
      <c r="C109" s="215" t="s">
        <v>258</v>
      </c>
      <c r="D109" s="215" t="s">
        <v>199</v>
      </c>
      <c r="E109" s="216" t="s">
        <v>640</v>
      </c>
      <c r="F109" s="217" t="s">
        <v>641</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7393</v>
      </c>
    </row>
    <row r="110" s="13" customFormat="1">
      <c r="A110" s="13"/>
      <c r="B110" s="233"/>
      <c r="C110" s="234"/>
      <c r="D110" s="235" t="s">
        <v>213</v>
      </c>
      <c r="E110" s="236" t="s">
        <v>28</v>
      </c>
      <c r="F110" s="237" t="s">
        <v>7394</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7395</v>
      </c>
      <c r="F111" s="217" t="s">
        <v>7396</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7397</v>
      </c>
    </row>
    <row r="112" s="13" customFormat="1">
      <c r="A112" s="13"/>
      <c r="B112" s="233"/>
      <c r="C112" s="234"/>
      <c r="D112" s="235" t="s">
        <v>213</v>
      </c>
      <c r="E112" s="236" t="s">
        <v>28</v>
      </c>
      <c r="F112" s="237" t="s">
        <v>7398</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7399</v>
      </c>
      <c r="F113" s="283" t="s">
        <v>7400</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7401</v>
      </c>
    </row>
    <row r="114" s="2" customFormat="1" ht="24.15" customHeight="1">
      <c r="A114" s="41"/>
      <c r="B114" s="42"/>
      <c r="C114" s="215" t="s">
        <v>273</v>
      </c>
      <c r="D114" s="215" t="s">
        <v>199</v>
      </c>
      <c r="E114" s="216" t="s">
        <v>7402</v>
      </c>
      <c r="F114" s="217" t="s">
        <v>7403</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7404</v>
      </c>
    </row>
    <row r="115" s="2" customFormat="1" ht="24.15" customHeight="1">
      <c r="A115" s="41"/>
      <c r="B115" s="42"/>
      <c r="C115" s="215" t="s">
        <v>278</v>
      </c>
      <c r="D115" s="215" t="s">
        <v>199</v>
      </c>
      <c r="E115" s="216" t="s">
        <v>7314</v>
      </c>
      <c r="F115" s="217" t="s">
        <v>7315</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7405</v>
      </c>
    </row>
    <row r="116" s="2" customFormat="1" ht="16.5" customHeight="1">
      <c r="A116" s="41"/>
      <c r="B116" s="42"/>
      <c r="C116" s="281" t="s">
        <v>283</v>
      </c>
      <c r="D116" s="281" t="s">
        <v>519</v>
      </c>
      <c r="E116" s="282" t="s">
        <v>7318</v>
      </c>
      <c r="F116" s="283" t="s">
        <v>7319</v>
      </c>
      <c r="G116" s="284" t="s">
        <v>3473</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7406</v>
      </c>
    </row>
    <row r="117" s="13" customFormat="1">
      <c r="A117" s="13"/>
      <c r="B117" s="233"/>
      <c r="C117" s="234"/>
      <c r="D117" s="235" t="s">
        <v>213</v>
      </c>
      <c r="E117" s="236" t="s">
        <v>28</v>
      </c>
      <c r="F117" s="237" t="s">
        <v>7407</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7408</v>
      </c>
      <c r="F118" s="217" t="s">
        <v>7409</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7410</v>
      </c>
    </row>
    <row r="119" s="12" customFormat="1" ht="22.8" customHeight="1">
      <c r="A119" s="12"/>
      <c r="B119" s="199"/>
      <c r="C119" s="200"/>
      <c r="D119" s="201" t="s">
        <v>73</v>
      </c>
      <c r="E119" s="213" t="s">
        <v>84</v>
      </c>
      <c r="F119" s="213" t="s">
        <v>665</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7411</v>
      </c>
      <c r="F120" s="217" t="s">
        <v>7412</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7413</v>
      </c>
    </row>
    <row r="121" s="2" customFormat="1" ht="16.5" customHeight="1">
      <c r="A121" s="41"/>
      <c r="B121" s="42"/>
      <c r="C121" s="281" t="s">
        <v>298</v>
      </c>
      <c r="D121" s="281" t="s">
        <v>519</v>
      </c>
      <c r="E121" s="282" t="s">
        <v>7414</v>
      </c>
      <c r="F121" s="283" t="s">
        <v>7415</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7416</v>
      </c>
    </row>
    <row r="122" s="2" customFormat="1" ht="24.15" customHeight="1">
      <c r="A122" s="41"/>
      <c r="B122" s="42"/>
      <c r="C122" s="215" t="s">
        <v>303</v>
      </c>
      <c r="D122" s="215" t="s">
        <v>199</v>
      </c>
      <c r="E122" s="216" t="s">
        <v>7417</v>
      </c>
      <c r="F122" s="217" t="s">
        <v>7418</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7419</v>
      </c>
    </row>
    <row r="123" s="13" customFormat="1">
      <c r="A123" s="13"/>
      <c r="B123" s="233"/>
      <c r="C123" s="234"/>
      <c r="D123" s="235" t="s">
        <v>213</v>
      </c>
      <c r="E123" s="236" t="s">
        <v>28</v>
      </c>
      <c r="F123" s="237" t="s">
        <v>7420</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7421</v>
      </c>
      <c r="F125" s="217" t="s">
        <v>7422</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7423</v>
      </c>
    </row>
    <row r="126" s="13" customFormat="1">
      <c r="A126" s="13"/>
      <c r="B126" s="233"/>
      <c r="C126" s="234"/>
      <c r="D126" s="235" t="s">
        <v>213</v>
      </c>
      <c r="E126" s="236" t="s">
        <v>28</v>
      </c>
      <c r="F126" s="237" t="s">
        <v>7424</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7425</v>
      </c>
      <c r="F128" s="217" t="s">
        <v>7426</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7427</v>
      </c>
    </row>
    <row r="129" s="12" customFormat="1" ht="22.8" customHeight="1">
      <c r="A129" s="12"/>
      <c r="B129" s="199"/>
      <c r="C129" s="200"/>
      <c r="D129" s="201" t="s">
        <v>73</v>
      </c>
      <c r="E129" s="213" t="s">
        <v>204</v>
      </c>
      <c r="F129" s="213" t="s">
        <v>1014</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7428</v>
      </c>
      <c r="F130" s="217" t="s">
        <v>7429</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7430</v>
      </c>
    </row>
    <row r="131" s="13" customFormat="1">
      <c r="A131" s="13"/>
      <c r="B131" s="233"/>
      <c r="C131" s="234"/>
      <c r="D131" s="235" t="s">
        <v>213</v>
      </c>
      <c r="E131" s="236" t="s">
        <v>28</v>
      </c>
      <c r="F131" s="237" t="s">
        <v>7431</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7432</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7433</v>
      </c>
      <c r="F133" s="217" t="s">
        <v>7434</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7435</v>
      </c>
    </row>
    <row r="134" s="2" customFormat="1" ht="16.5" customHeight="1">
      <c r="A134" s="41"/>
      <c r="B134" s="42"/>
      <c r="C134" s="281" t="s">
        <v>327</v>
      </c>
      <c r="D134" s="281" t="s">
        <v>519</v>
      </c>
      <c r="E134" s="282" t="s">
        <v>7436</v>
      </c>
      <c r="F134" s="283" t="s">
        <v>7437</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7438</v>
      </c>
    </row>
    <row r="135" s="13" customFormat="1">
      <c r="A135" s="13"/>
      <c r="B135" s="233"/>
      <c r="C135" s="234"/>
      <c r="D135" s="235" t="s">
        <v>213</v>
      </c>
      <c r="E135" s="236" t="s">
        <v>28</v>
      </c>
      <c r="F135" s="237" t="s">
        <v>7439</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7440</v>
      </c>
      <c r="F136" s="217" t="s">
        <v>7441</v>
      </c>
      <c r="G136" s="218" t="s">
        <v>7442</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7443</v>
      </c>
    </row>
    <row r="137" s="2" customFormat="1" ht="16.5" customHeight="1">
      <c r="A137" s="41"/>
      <c r="B137" s="42"/>
      <c r="C137" s="281" t="s">
        <v>337</v>
      </c>
      <c r="D137" s="281" t="s">
        <v>519</v>
      </c>
      <c r="E137" s="282" t="s">
        <v>7444</v>
      </c>
      <c r="F137" s="283" t="s">
        <v>7445</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7446</v>
      </c>
    </row>
    <row r="138" s="2" customFormat="1" ht="16.5" customHeight="1">
      <c r="A138" s="41"/>
      <c r="B138" s="42"/>
      <c r="C138" s="215" t="s">
        <v>343</v>
      </c>
      <c r="D138" s="215" t="s">
        <v>199</v>
      </c>
      <c r="E138" s="216" t="s">
        <v>7447</v>
      </c>
      <c r="F138" s="217" t="s">
        <v>7448</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7449</v>
      </c>
    </row>
    <row r="139" s="2" customFormat="1" ht="16.5" customHeight="1">
      <c r="A139" s="41"/>
      <c r="B139" s="42"/>
      <c r="C139" s="215" t="s">
        <v>348</v>
      </c>
      <c r="D139" s="215" t="s">
        <v>199</v>
      </c>
      <c r="E139" s="216" t="s">
        <v>7450</v>
      </c>
      <c r="F139" s="217" t="s">
        <v>7451</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7452</v>
      </c>
    </row>
    <row r="140" s="2" customFormat="1" ht="24.15" customHeight="1">
      <c r="A140" s="41"/>
      <c r="B140" s="42"/>
      <c r="C140" s="215" t="s">
        <v>354</v>
      </c>
      <c r="D140" s="215" t="s">
        <v>199</v>
      </c>
      <c r="E140" s="216" t="s">
        <v>7453</v>
      </c>
      <c r="F140" s="217" t="s">
        <v>7454</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7455</v>
      </c>
    </row>
    <row r="141" s="2" customFormat="1" ht="24.15" customHeight="1">
      <c r="A141" s="41"/>
      <c r="B141" s="42"/>
      <c r="C141" s="215" t="s">
        <v>360</v>
      </c>
      <c r="D141" s="215" t="s">
        <v>199</v>
      </c>
      <c r="E141" s="216" t="s">
        <v>7456</v>
      </c>
      <c r="F141" s="217" t="s">
        <v>7457</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7458</v>
      </c>
    </row>
    <row r="142" s="2" customFormat="1" ht="24.15" customHeight="1">
      <c r="A142" s="41"/>
      <c r="B142" s="42"/>
      <c r="C142" s="215" t="s">
        <v>365</v>
      </c>
      <c r="D142" s="215" t="s">
        <v>199</v>
      </c>
      <c r="E142" s="216" t="s">
        <v>7459</v>
      </c>
      <c r="F142" s="217" t="s">
        <v>7460</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7461</v>
      </c>
    </row>
    <row r="143" s="2" customFormat="1" ht="24.15" customHeight="1">
      <c r="A143" s="41"/>
      <c r="B143" s="42"/>
      <c r="C143" s="215" t="s">
        <v>370</v>
      </c>
      <c r="D143" s="215" t="s">
        <v>199</v>
      </c>
      <c r="E143" s="216" t="s">
        <v>7462</v>
      </c>
      <c r="F143" s="217" t="s">
        <v>7463</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7464</v>
      </c>
    </row>
    <row r="144" s="2" customFormat="1" ht="16.5" customHeight="1">
      <c r="A144" s="41"/>
      <c r="B144" s="42"/>
      <c r="C144" s="215" t="s">
        <v>375</v>
      </c>
      <c r="D144" s="215" t="s">
        <v>199</v>
      </c>
      <c r="E144" s="216" t="s">
        <v>7465</v>
      </c>
      <c r="F144" s="217" t="s">
        <v>7466</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7467</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7468</v>
      </c>
      <c r="F146" s="217" t="s">
        <v>7469</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7470</v>
      </c>
    </row>
    <row r="147" s="12" customFormat="1" ht="22.8" customHeight="1">
      <c r="A147" s="12"/>
      <c r="B147" s="199"/>
      <c r="C147" s="200"/>
      <c r="D147" s="201" t="s">
        <v>73</v>
      </c>
      <c r="E147" s="213" t="s">
        <v>2178</v>
      </c>
      <c r="F147" s="213" t="s">
        <v>2179</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7471</v>
      </c>
      <c r="F148" s="217" t="s">
        <v>7472</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7473</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w6KkjJV0tFD+NwaKzNhAA6h8tJuYr5Xhsf+l87/IOWH6n1tLs0JS0COprXZAHeFjse2Ts9/FNtHCaD/TfGWv7A==" hashValue="EyT93uEorzrC/3+IrELYEKdH+gyFQGrYAcl8KzWUovZjxDvq+kgCmrz6hDd5zDyiGPtOJPGVs69m2cdVqqwh/A=="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7474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7356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7357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7358</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3. 3. 2025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7475</v>
      </c>
      <c r="F88" s="217" t="s">
        <v>7476</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7477</v>
      </c>
    </row>
    <row r="89" s="2" customFormat="1" ht="16.5" customHeight="1">
      <c r="A89" s="41"/>
      <c r="B89" s="42"/>
      <c r="C89" s="215" t="s">
        <v>84</v>
      </c>
      <c r="D89" s="215" t="s">
        <v>199</v>
      </c>
      <c r="E89" s="216" t="s">
        <v>7362</v>
      </c>
      <c r="F89" s="217" t="s">
        <v>7363</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7478</v>
      </c>
    </row>
    <row r="90" s="2" customFormat="1" ht="24.15" customHeight="1">
      <c r="A90" s="41"/>
      <c r="B90" s="42"/>
      <c r="C90" s="215" t="s">
        <v>160</v>
      </c>
      <c r="D90" s="215" t="s">
        <v>199</v>
      </c>
      <c r="E90" s="216" t="s">
        <v>7365</v>
      </c>
      <c r="F90" s="217" t="s">
        <v>7366</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7479</v>
      </c>
    </row>
    <row r="91" s="13" customFormat="1">
      <c r="A91" s="13"/>
      <c r="B91" s="233"/>
      <c r="C91" s="234"/>
      <c r="D91" s="235" t="s">
        <v>213</v>
      </c>
      <c r="E91" s="236" t="s">
        <v>28</v>
      </c>
      <c r="F91" s="237" t="s">
        <v>7480</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7369</v>
      </c>
      <c r="F93" s="217" t="s">
        <v>7370</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7481</v>
      </c>
    </row>
    <row r="94" s="15" customFormat="1">
      <c r="A94" s="15"/>
      <c r="B94" s="256"/>
      <c r="C94" s="257"/>
      <c r="D94" s="235" t="s">
        <v>213</v>
      </c>
      <c r="E94" s="258" t="s">
        <v>28</v>
      </c>
      <c r="F94" s="259" t="s">
        <v>7482</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7483</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7484</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7374</v>
      </c>
      <c r="F98" s="217" t="s">
        <v>7375</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7485</v>
      </c>
    </row>
    <row r="99" s="13" customFormat="1">
      <c r="A99" s="13"/>
      <c r="B99" s="233"/>
      <c r="C99" s="234"/>
      <c r="D99" s="235" t="s">
        <v>213</v>
      </c>
      <c r="E99" s="236" t="s">
        <v>28</v>
      </c>
      <c r="F99" s="237" t="s">
        <v>7486</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7487</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7488</v>
      </c>
      <c r="F102" s="217" t="s">
        <v>7489</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7490</v>
      </c>
    </row>
    <row r="103" s="13" customFormat="1">
      <c r="A103" s="13"/>
      <c r="B103" s="233"/>
      <c r="C103" s="234"/>
      <c r="D103" s="235" t="s">
        <v>213</v>
      </c>
      <c r="E103" s="236" t="s">
        <v>28</v>
      </c>
      <c r="F103" s="237" t="s">
        <v>7491</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7492</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7379</v>
      </c>
      <c r="F106" s="217" t="s">
        <v>7380</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7493</v>
      </c>
    </row>
    <row r="107" s="13" customFormat="1">
      <c r="A107" s="13"/>
      <c r="B107" s="233"/>
      <c r="C107" s="234"/>
      <c r="D107" s="235" t="s">
        <v>213</v>
      </c>
      <c r="E107" s="236" t="s">
        <v>28</v>
      </c>
      <c r="F107" s="237" t="s">
        <v>7494</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7495</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7496</v>
      </c>
      <c r="F110" s="217" t="s">
        <v>7497</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7498</v>
      </c>
    </row>
    <row r="111" s="2" customFormat="1" ht="24.15" customHeight="1">
      <c r="A111" s="41"/>
      <c r="B111" s="42"/>
      <c r="C111" s="215" t="s">
        <v>248</v>
      </c>
      <c r="D111" s="215" t="s">
        <v>199</v>
      </c>
      <c r="E111" s="216" t="s">
        <v>7383</v>
      </c>
      <c r="F111" s="217" t="s">
        <v>7384</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7499</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7500</v>
      </c>
    </row>
    <row r="113" s="13" customFormat="1">
      <c r="A113" s="13"/>
      <c r="B113" s="233"/>
      <c r="C113" s="234"/>
      <c r="D113" s="235" t="s">
        <v>213</v>
      </c>
      <c r="E113" s="236" t="s">
        <v>28</v>
      </c>
      <c r="F113" s="237" t="s">
        <v>7501</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7388</v>
      </c>
      <c r="F114" s="217" t="s">
        <v>7389</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7502</v>
      </c>
    </row>
    <row r="115" s="13" customFormat="1">
      <c r="A115" s="13"/>
      <c r="B115" s="233"/>
      <c r="C115" s="234"/>
      <c r="D115" s="235" t="s">
        <v>213</v>
      </c>
      <c r="E115" s="236" t="s">
        <v>28</v>
      </c>
      <c r="F115" s="237" t="s">
        <v>7503</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7504</v>
      </c>
    </row>
    <row r="117" s="2" customFormat="1" ht="24.15" customHeight="1">
      <c r="A117" s="41"/>
      <c r="B117" s="42"/>
      <c r="C117" s="215" t="s">
        <v>268</v>
      </c>
      <c r="D117" s="215" t="s">
        <v>199</v>
      </c>
      <c r="E117" s="216" t="s">
        <v>640</v>
      </c>
      <c r="F117" s="217" t="s">
        <v>641</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7505</v>
      </c>
    </row>
    <row r="118" s="13" customFormat="1">
      <c r="A118" s="13"/>
      <c r="B118" s="233"/>
      <c r="C118" s="234"/>
      <c r="D118" s="235" t="s">
        <v>213</v>
      </c>
      <c r="E118" s="236" t="s">
        <v>28</v>
      </c>
      <c r="F118" s="237" t="s">
        <v>7506</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7395</v>
      </c>
      <c r="F119" s="217" t="s">
        <v>7396</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7507</v>
      </c>
    </row>
    <row r="120" s="13" customFormat="1">
      <c r="A120" s="13"/>
      <c r="B120" s="233"/>
      <c r="C120" s="234"/>
      <c r="D120" s="235" t="s">
        <v>213</v>
      </c>
      <c r="E120" s="236" t="s">
        <v>28</v>
      </c>
      <c r="F120" s="237" t="s">
        <v>7508</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7399</v>
      </c>
      <c r="F121" s="283" t="s">
        <v>7400</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7509</v>
      </c>
    </row>
    <row r="122" s="13" customFormat="1">
      <c r="A122" s="13"/>
      <c r="B122" s="233"/>
      <c r="C122" s="234"/>
      <c r="D122" s="235" t="s">
        <v>213</v>
      </c>
      <c r="E122" s="236" t="s">
        <v>28</v>
      </c>
      <c r="F122" s="237" t="s">
        <v>7510</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7402</v>
      </c>
      <c r="F123" s="217" t="s">
        <v>7403</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7511</v>
      </c>
    </row>
    <row r="124" s="2" customFormat="1" ht="24.15" customHeight="1">
      <c r="A124" s="41"/>
      <c r="B124" s="42"/>
      <c r="C124" s="215" t="s">
        <v>288</v>
      </c>
      <c r="D124" s="215" t="s">
        <v>199</v>
      </c>
      <c r="E124" s="216" t="s">
        <v>7314</v>
      </c>
      <c r="F124" s="217" t="s">
        <v>7315</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7512</v>
      </c>
    </row>
    <row r="125" s="2" customFormat="1" ht="16.5" customHeight="1">
      <c r="A125" s="41"/>
      <c r="B125" s="42"/>
      <c r="C125" s="281" t="s">
        <v>293</v>
      </c>
      <c r="D125" s="281" t="s">
        <v>519</v>
      </c>
      <c r="E125" s="282" t="s">
        <v>7318</v>
      </c>
      <c r="F125" s="283" t="s">
        <v>7319</v>
      </c>
      <c r="G125" s="284" t="s">
        <v>3473</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7513</v>
      </c>
    </row>
    <row r="126" s="13" customFormat="1">
      <c r="A126" s="13"/>
      <c r="B126" s="233"/>
      <c r="C126" s="234"/>
      <c r="D126" s="235" t="s">
        <v>213</v>
      </c>
      <c r="E126" s="236" t="s">
        <v>28</v>
      </c>
      <c r="F126" s="237" t="s">
        <v>7514</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7408</v>
      </c>
      <c r="F127" s="217" t="s">
        <v>7409</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7515</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7411</v>
      </c>
      <c r="F129" s="217" t="s">
        <v>7412</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7516</v>
      </c>
    </row>
    <row r="130" s="2" customFormat="1" ht="16.5" customHeight="1">
      <c r="A130" s="41"/>
      <c r="B130" s="42"/>
      <c r="C130" s="281" t="s">
        <v>7</v>
      </c>
      <c r="D130" s="281" t="s">
        <v>519</v>
      </c>
      <c r="E130" s="282" t="s">
        <v>7414</v>
      </c>
      <c r="F130" s="283" t="s">
        <v>7415</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7517</v>
      </c>
    </row>
    <row r="131" s="2" customFormat="1" ht="24.15" customHeight="1">
      <c r="A131" s="41"/>
      <c r="B131" s="42"/>
      <c r="C131" s="215" t="s">
        <v>312</v>
      </c>
      <c r="D131" s="215" t="s">
        <v>199</v>
      </c>
      <c r="E131" s="216" t="s">
        <v>7417</v>
      </c>
      <c r="F131" s="217" t="s">
        <v>7418</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7518</v>
      </c>
    </row>
    <row r="132" s="13" customFormat="1">
      <c r="A132" s="13"/>
      <c r="B132" s="233"/>
      <c r="C132" s="234"/>
      <c r="D132" s="235" t="s">
        <v>213</v>
      </c>
      <c r="E132" s="236" t="s">
        <v>28</v>
      </c>
      <c r="F132" s="237" t="s">
        <v>7519</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7421</v>
      </c>
      <c r="F134" s="217" t="s">
        <v>7422</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7520</v>
      </c>
    </row>
    <row r="135" s="13" customFormat="1">
      <c r="A135" s="13"/>
      <c r="B135" s="233"/>
      <c r="C135" s="234"/>
      <c r="D135" s="235" t="s">
        <v>213</v>
      </c>
      <c r="E135" s="236" t="s">
        <v>28</v>
      </c>
      <c r="F135" s="237" t="s">
        <v>7521</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7425</v>
      </c>
      <c r="F137" s="217" t="s">
        <v>7426</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7522</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7428</v>
      </c>
      <c r="F139" s="217" t="s">
        <v>7429</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7523</v>
      </c>
    </row>
    <row r="140" s="13" customFormat="1">
      <c r="A140" s="13"/>
      <c r="B140" s="233"/>
      <c r="C140" s="234"/>
      <c r="D140" s="235" t="s">
        <v>213</v>
      </c>
      <c r="E140" s="236" t="s">
        <v>28</v>
      </c>
      <c r="F140" s="237" t="s">
        <v>7524</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7432</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7433</v>
      </c>
      <c r="F142" s="217" t="s">
        <v>7434</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7525</v>
      </c>
    </row>
    <row r="143" s="2" customFormat="1" ht="16.5" customHeight="1">
      <c r="A143" s="41"/>
      <c r="B143" s="42"/>
      <c r="C143" s="281" t="s">
        <v>337</v>
      </c>
      <c r="D143" s="281" t="s">
        <v>519</v>
      </c>
      <c r="E143" s="282" t="s">
        <v>7436</v>
      </c>
      <c r="F143" s="283" t="s">
        <v>7437</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7526</v>
      </c>
    </row>
    <row r="144" s="13" customFormat="1">
      <c r="A144" s="13"/>
      <c r="B144" s="233"/>
      <c r="C144" s="234"/>
      <c r="D144" s="235" t="s">
        <v>213</v>
      </c>
      <c r="E144" s="236" t="s">
        <v>28</v>
      </c>
      <c r="F144" s="237" t="s">
        <v>7527</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7447</v>
      </c>
      <c r="F145" s="217" t="s">
        <v>7448</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7528</v>
      </c>
    </row>
    <row r="146" s="2" customFormat="1" ht="16.5" customHeight="1">
      <c r="A146" s="41"/>
      <c r="B146" s="42"/>
      <c r="C146" s="215" t="s">
        <v>348</v>
      </c>
      <c r="D146" s="215" t="s">
        <v>199</v>
      </c>
      <c r="E146" s="216" t="s">
        <v>7450</v>
      </c>
      <c r="F146" s="217" t="s">
        <v>7451</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7529</v>
      </c>
    </row>
    <row r="147" s="2" customFormat="1" ht="16.5" customHeight="1">
      <c r="A147" s="41"/>
      <c r="B147" s="42"/>
      <c r="C147" s="215" t="s">
        <v>354</v>
      </c>
      <c r="D147" s="215" t="s">
        <v>199</v>
      </c>
      <c r="E147" s="216" t="s">
        <v>7530</v>
      </c>
      <c r="F147" s="217" t="s">
        <v>7531</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7532</v>
      </c>
    </row>
    <row r="148" s="2" customFormat="1" ht="16.5" customHeight="1">
      <c r="A148" s="41"/>
      <c r="B148" s="42"/>
      <c r="C148" s="215" t="s">
        <v>360</v>
      </c>
      <c r="D148" s="215" t="s">
        <v>199</v>
      </c>
      <c r="E148" s="216" t="s">
        <v>7533</v>
      </c>
      <c r="F148" s="217" t="s">
        <v>7534</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7535</v>
      </c>
    </row>
    <row r="149" s="2" customFormat="1" ht="24.15" customHeight="1">
      <c r="A149" s="41"/>
      <c r="B149" s="42"/>
      <c r="C149" s="215" t="s">
        <v>365</v>
      </c>
      <c r="D149" s="215" t="s">
        <v>199</v>
      </c>
      <c r="E149" s="216" t="s">
        <v>7536</v>
      </c>
      <c r="F149" s="217" t="s">
        <v>7537</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7538</v>
      </c>
    </row>
    <row r="150" s="2" customFormat="1" ht="24.15" customHeight="1">
      <c r="A150" s="41"/>
      <c r="B150" s="42"/>
      <c r="C150" s="215" t="s">
        <v>370</v>
      </c>
      <c r="D150" s="215" t="s">
        <v>199</v>
      </c>
      <c r="E150" s="216" t="s">
        <v>7459</v>
      </c>
      <c r="F150" s="217" t="s">
        <v>7460</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7539</v>
      </c>
    </row>
    <row r="151" s="2" customFormat="1" ht="24.15" customHeight="1">
      <c r="A151" s="41"/>
      <c r="B151" s="42"/>
      <c r="C151" s="215" t="s">
        <v>375</v>
      </c>
      <c r="D151" s="215" t="s">
        <v>199</v>
      </c>
      <c r="E151" s="216" t="s">
        <v>7462</v>
      </c>
      <c r="F151" s="217" t="s">
        <v>7463</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7540</v>
      </c>
    </row>
    <row r="152" s="2" customFormat="1" ht="16.5" customHeight="1">
      <c r="A152" s="41"/>
      <c r="B152" s="42"/>
      <c r="C152" s="215" t="s">
        <v>380</v>
      </c>
      <c r="D152" s="215" t="s">
        <v>199</v>
      </c>
      <c r="E152" s="216" t="s">
        <v>7465</v>
      </c>
      <c r="F152" s="217" t="s">
        <v>7466</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7541</v>
      </c>
    </row>
    <row r="153" s="12" customFormat="1" ht="22.8" customHeight="1">
      <c r="A153" s="12"/>
      <c r="B153" s="199"/>
      <c r="C153" s="200"/>
      <c r="D153" s="201" t="s">
        <v>73</v>
      </c>
      <c r="E153" s="213" t="s">
        <v>2178</v>
      </c>
      <c r="F153" s="213" t="s">
        <v>2179</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7471</v>
      </c>
      <c r="F154" s="217" t="s">
        <v>7472</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7542</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4OkM2t5WzZk+n+BVhk2ExvVnM/3fMWMdqtwG/bTigjJ9ymyAokNsz3Cv6Z2RQ0jnjo6YoMR9eIl6mPkZstvykg==" hashValue="tQwt42jeDTptqTNXf4LnsovYqUA+kAqdX6nxh0DPuG1NLaW1L4tzyunZfGKD2PRgQ7Gmv+N5N2Dug7sYFfyHTA=="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7543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7356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7357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7358</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7544</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3. 3. 2025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7545</v>
      </c>
      <c r="F93" s="217" t="s">
        <v>7546</v>
      </c>
      <c r="G93" s="218" t="s">
        <v>4085</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7547</v>
      </c>
    </row>
    <row r="94" s="2" customFormat="1" ht="24.15" customHeight="1">
      <c r="A94" s="41"/>
      <c r="B94" s="42"/>
      <c r="C94" s="215" t="s">
        <v>84</v>
      </c>
      <c r="D94" s="215" t="s">
        <v>199</v>
      </c>
      <c r="E94" s="216" t="s">
        <v>7548</v>
      </c>
      <c r="F94" s="217" t="s">
        <v>7549</v>
      </c>
      <c r="G94" s="218" t="s">
        <v>4531</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7550</v>
      </c>
    </row>
    <row r="95" s="2" customFormat="1" ht="49.05" customHeight="1">
      <c r="A95" s="41"/>
      <c r="B95" s="42"/>
      <c r="C95" s="215" t="s">
        <v>160</v>
      </c>
      <c r="D95" s="215" t="s">
        <v>199</v>
      </c>
      <c r="E95" s="216" t="s">
        <v>7359</v>
      </c>
      <c r="F95" s="217" t="s">
        <v>7360</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7551</v>
      </c>
    </row>
    <row r="96" s="2" customFormat="1" ht="16.5" customHeight="1">
      <c r="A96" s="41"/>
      <c r="B96" s="42"/>
      <c r="C96" s="215" t="s">
        <v>204</v>
      </c>
      <c r="D96" s="215" t="s">
        <v>199</v>
      </c>
      <c r="E96" s="216" t="s">
        <v>7552</v>
      </c>
      <c r="F96" s="217" t="s">
        <v>7553</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7554</v>
      </c>
    </row>
    <row r="97" s="2" customFormat="1" ht="24.15" customHeight="1">
      <c r="A97" s="41"/>
      <c r="B97" s="42"/>
      <c r="C97" s="215" t="s">
        <v>227</v>
      </c>
      <c r="D97" s="215" t="s">
        <v>199</v>
      </c>
      <c r="E97" s="216" t="s">
        <v>7555</v>
      </c>
      <c r="F97" s="217" t="s">
        <v>7556</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7557</v>
      </c>
    </row>
    <row r="98" s="15" customFormat="1">
      <c r="A98" s="15"/>
      <c r="B98" s="256"/>
      <c r="C98" s="257"/>
      <c r="D98" s="235" t="s">
        <v>213</v>
      </c>
      <c r="E98" s="258" t="s">
        <v>28</v>
      </c>
      <c r="F98" s="259" t="s">
        <v>7558</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7559</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7560</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7561</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7562</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7563</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7564</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7565</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7566</v>
      </c>
      <c r="F107" s="217" t="s">
        <v>7567</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7568</v>
      </c>
    </row>
    <row r="108" s="15" customFormat="1">
      <c r="A108" s="15"/>
      <c r="B108" s="256"/>
      <c r="C108" s="257"/>
      <c r="D108" s="235" t="s">
        <v>213</v>
      </c>
      <c r="E108" s="258" t="s">
        <v>28</v>
      </c>
      <c r="F108" s="259" t="s">
        <v>7569</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7570</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7571</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7572</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7573</v>
      </c>
      <c r="F113" s="217" t="s">
        <v>7574</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7575</v>
      </c>
    </row>
    <row r="114" s="13" customFormat="1">
      <c r="A114" s="13"/>
      <c r="B114" s="233"/>
      <c r="C114" s="234"/>
      <c r="D114" s="235" t="s">
        <v>213</v>
      </c>
      <c r="E114" s="236" t="s">
        <v>28</v>
      </c>
      <c r="F114" s="237" t="s">
        <v>7576</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7577</v>
      </c>
      <c r="F115" s="217" t="s">
        <v>7578</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7579</v>
      </c>
    </row>
    <row r="116" s="13" customFormat="1">
      <c r="A116" s="13"/>
      <c r="B116" s="233"/>
      <c r="C116" s="234"/>
      <c r="D116" s="235" t="s">
        <v>213</v>
      </c>
      <c r="E116" s="236" t="s">
        <v>28</v>
      </c>
      <c r="F116" s="237" t="s">
        <v>7580</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7581</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7582</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7583</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7584</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7585</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7586</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7587</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7588</v>
      </c>
      <c r="F125" s="217" t="s">
        <v>7589</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7590</v>
      </c>
    </row>
    <row r="126" s="13" customFormat="1">
      <c r="A126" s="13"/>
      <c r="B126" s="233"/>
      <c r="C126" s="234"/>
      <c r="D126" s="235" t="s">
        <v>213</v>
      </c>
      <c r="E126" s="236" t="s">
        <v>28</v>
      </c>
      <c r="F126" s="237" t="s">
        <v>7591</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7488</v>
      </c>
      <c r="F127" s="217" t="s">
        <v>7489</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7592</v>
      </c>
    </row>
    <row r="128" s="13" customFormat="1">
      <c r="A128" s="13"/>
      <c r="B128" s="233"/>
      <c r="C128" s="234"/>
      <c r="D128" s="235" t="s">
        <v>213</v>
      </c>
      <c r="E128" s="236" t="s">
        <v>28</v>
      </c>
      <c r="F128" s="237" t="s">
        <v>7593</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7594</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7595</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7596</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7597</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7598</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7599</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7600</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7496</v>
      </c>
      <c r="F137" s="217" t="s">
        <v>7497</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7601</v>
      </c>
    </row>
    <row r="138" s="2" customFormat="1" ht="16.5" customHeight="1">
      <c r="A138" s="41"/>
      <c r="B138" s="42"/>
      <c r="C138" s="215" t="s">
        <v>8</v>
      </c>
      <c r="D138" s="215" t="s">
        <v>199</v>
      </c>
      <c r="E138" s="216" t="s">
        <v>7602</v>
      </c>
      <c r="F138" s="217" t="s">
        <v>7603</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7604</v>
      </c>
    </row>
    <row r="139" s="13" customFormat="1">
      <c r="A139" s="13"/>
      <c r="B139" s="233"/>
      <c r="C139" s="234"/>
      <c r="D139" s="235" t="s">
        <v>213</v>
      </c>
      <c r="E139" s="236" t="s">
        <v>28</v>
      </c>
      <c r="F139" s="237" t="s">
        <v>7605</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7606</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7607</v>
      </c>
      <c r="F142" s="217" t="s">
        <v>7608</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7609</v>
      </c>
    </row>
    <row r="143" s="2" customFormat="1" ht="37.8" customHeight="1">
      <c r="A143" s="41"/>
      <c r="B143" s="42"/>
      <c r="C143" s="215" t="s">
        <v>273</v>
      </c>
      <c r="D143" s="215" t="s">
        <v>199</v>
      </c>
      <c r="E143" s="216" t="s">
        <v>6239</v>
      </c>
      <c r="F143" s="217" t="s">
        <v>6240</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7610</v>
      </c>
    </row>
    <row r="144" s="15" customFormat="1">
      <c r="A144" s="15"/>
      <c r="B144" s="256"/>
      <c r="C144" s="257"/>
      <c r="D144" s="235" t="s">
        <v>213</v>
      </c>
      <c r="E144" s="258" t="s">
        <v>28</v>
      </c>
      <c r="F144" s="259" t="s">
        <v>7611</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7612</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7613</v>
      </c>
    </row>
    <row r="147" s="2" customFormat="1" ht="24.15" customHeight="1">
      <c r="A147" s="41"/>
      <c r="B147" s="42"/>
      <c r="C147" s="215" t="s">
        <v>283</v>
      </c>
      <c r="D147" s="215" t="s">
        <v>199</v>
      </c>
      <c r="E147" s="216" t="s">
        <v>7388</v>
      </c>
      <c r="F147" s="217" t="s">
        <v>7389</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7614</v>
      </c>
    </row>
    <row r="148" s="13" customFormat="1">
      <c r="A148" s="13"/>
      <c r="B148" s="233"/>
      <c r="C148" s="234"/>
      <c r="D148" s="235" t="s">
        <v>213</v>
      </c>
      <c r="E148" s="236" t="s">
        <v>28</v>
      </c>
      <c r="F148" s="237" t="s">
        <v>7615</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7616</v>
      </c>
    </row>
    <row r="150" s="13" customFormat="1">
      <c r="A150" s="13"/>
      <c r="B150" s="233"/>
      <c r="C150" s="234"/>
      <c r="D150" s="235" t="s">
        <v>213</v>
      </c>
      <c r="E150" s="236" t="s">
        <v>28</v>
      </c>
      <c r="F150" s="237" t="s">
        <v>7617</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7618</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640</v>
      </c>
      <c r="F153" s="217" t="s">
        <v>641</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7619</v>
      </c>
    </row>
    <row r="154" s="15" customFormat="1">
      <c r="A154" s="15"/>
      <c r="B154" s="256"/>
      <c r="C154" s="257"/>
      <c r="D154" s="235" t="s">
        <v>213</v>
      </c>
      <c r="E154" s="258" t="s">
        <v>28</v>
      </c>
      <c r="F154" s="259" t="s">
        <v>7620</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7621</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7622</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7623</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7624</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7625</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7626</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7627</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7628</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7629</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7630</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7631</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7632</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7633</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7634</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7635</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7636</v>
      </c>
      <c r="F173" s="217" t="s">
        <v>7637</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7638</v>
      </c>
    </row>
    <row r="174" s="13" customFormat="1">
      <c r="A174" s="13"/>
      <c r="B174" s="233"/>
      <c r="C174" s="234"/>
      <c r="D174" s="235" t="s">
        <v>213</v>
      </c>
      <c r="E174" s="236" t="s">
        <v>28</v>
      </c>
      <c r="F174" s="237" t="s">
        <v>7639</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7640</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7641</v>
      </c>
      <c r="F177" s="283" t="s">
        <v>7642</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7643</v>
      </c>
    </row>
    <row r="178" s="13" customFormat="1">
      <c r="A178" s="13"/>
      <c r="B178" s="233"/>
      <c r="C178" s="234"/>
      <c r="D178" s="235" t="s">
        <v>213</v>
      </c>
      <c r="E178" s="236" t="s">
        <v>28</v>
      </c>
      <c r="F178" s="237" t="s">
        <v>7644</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7395</v>
      </c>
      <c r="F179" s="217" t="s">
        <v>7396</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7645</v>
      </c>
    </row>
    <row r="180" s="15" customFormat="1">
      <c r="A180" s="15"/>
      <c r="B180" s="256"/>
      <c r="C180" s="257"/>
      <c r="D180" s="235" t="s">
        <v>213</v>
      </c>
      <c r="E180" s="258" t="s">
        <v>28</v>
      </c>
      <c r="F180" s="259" t="s">
        <v>7646</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7647</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7648</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7649</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7650</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7651</v>
      </c>
      <c r="F187" s="283" t="s">
        <v>7652</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7653</v>
      </c>
    </row>
    <row r="188" s="13" customFormat="1">
      <c r="A188" s="13"/>
      <c r="B188" s="233"/>
      <c r="C188" s="234"/>
      <c r="D188" s="235" t="s">
        <v>213</v>
      </c>
      <c r="E188" s="236" t="s">
        <v>28</v>
      </c>
      <c r="F188" s="237" t="s">
        <v>7654</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7655</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7656</v>
      </c>
      <c r="F190" s="283" t="s">
        <v>7657</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7658</v>
      </c>
    </row>
    <row r="191" s="13" customFormat="1">
      <c r="A191" s="13"/>
      <c r="B191" s="233"/>
      <c r="C191" s="234"/>
      <c r="D191" s="235" t="s">
        <v>213</v>
      </c>
      <c r="E191" s="236" t="s">
        <v>28</v>
      </c>
      <c r="F191" s="237" t="s">
        <v>7659</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7660</v>
      </c>
      <c r="F192" s="217" t="s">
        <v>7661</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7662</v>
      </c>
    </row>
    <row r="193" s="2" customFormat="1" ht="24.15" customHeight="1">
      <c r="A193" s="41"/>
      <c r="B193" s="42"/>
      <c r="C193" s="215" t="s">
        <v>327</v>
      </c>
      <c r="D193" s="215" t="s">
        <v>199</v>
      </c>
      <c r="E193" s="216" t="s">
        <v>7314</v>
      </c>
      <c r="F193" s="217" t="s">
        <v>7315</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7663</v>
      </c>
    </row>
    <row r="194" s="2" customFormat="1" ht="16.5" customHeight="1">
      <c r="A194" s="41"/>
      <c r="B194" s="42"/>
      <c r="C194" s="281" t="s">
        <v>332</v>
      </c>
      <c r="D194" s="281" t="s">
        <v>519</v>
      </c>
      <c r="E194" s="282" t="s">
        <v>7318</v>
      </c>
      <c r="F194" s="283" t="s">
        <v>7319</v>
      </c>
      <c r="G194" s="284" t="s">
        <v>3473</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7664</v>
      </c>
    </row>
    <row r="195" s="13" customFormat="1">
      <c r="A195" s="13"/>
      <c r="B195" s="233"/>
      <c r="C195" s="234"/>
      <c r="D195" s="235" t="s">
        <v>213</v>
      </c>
      <c r="E195" s="236" t="s">
        <v>28</v>
      </c>
      <c r="F195" s="237" t="s">
        <v>7665</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7666</v>
      </c>
      <c r="F196" s="217" t="s">
        <v>7667</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7668</v>
      </c>
    </row>
    <row r="197" s="12" customFormat="1" ht="22.8" customHeight="1">
      <c r="A197" s="12"/>
      <c r="B197" s="199"/>
      <c r="C197" s="200"/>
      <c r="D197" s="201" t="s">
        <v>73</v>
      </c>
      <c r="E197" s="213" t="s">
        <v>84</v>
      </c>
      <c r="F197" s="213" t="s">
        <v>665</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7411</v>
      </c>
      <c r="F198" s="217" t="s">
        <v>7412</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7669</v>
      </c>
    </row>
    <row r="199" s="2" customFormat="1" ht="16.5" customHeight="1">
      <c r="A199" s="41"/>
      <c r="B199" s="42"/>
      <c r="C199" s="281" t="s">
        <v>348</v>
      </c>
      <c r="D199" s="281" t="s">
        <v>519</v>
      </c>
      <c r="E199" s="282" t="s">
        <v>7414</v>
      </c>
      <c r="F199" s="283" t="s">
        <v>7415</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7670</v>
      </c>
    </row>
    <row r="200" s="2" customFormat="1" ht="21.75" customHeight="1">
      <c r="A200" s="41"/>
      <c r="B200" s="42"/>
      <c r="C200" s="215" t="s">
        <v>354</v>
      </c>
      <c r="D200" s="215" t="s">
        <v>199</v>
      </c>
      <c r="E200" s="216" t="s">
        <v>7671</v>
      </c>
      <c r="F200" s="217" t="s">
        <v>7672</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7673</v>
      </c>
    </row>
    <row r="201" s="13" customFormat="1">
      <c r="A201" s="13"/>
      <c r="B201" s="233"/>
      <c r="C201" s="234"/>
      <c r="D201" s="235" t="s">
        <v>213</v>
      </c>
      <c r="E201" s="236" t="s">
        <v>28</v>
      </c>
      <c r="F201" s="237" t="s">
        <v>7674</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7675</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781</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7676</v>
      </c>
      <c r="F205" s="217" t="s">
        <v>7677</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7678</v>
      </c>
    </row>
    <row r="206" s="2" customFormat="1" ht="16.5" customHeight="1">
      <c r="A206" s="41"/>
      <c r="B206" s="42"/>
      <c r="C206" s="281" t="s">
        <v>365</v>
      </c>
      <c r="D206" s="281" t="s">
        <v>519</v>
      </c>
      <c r="E206" s="282" t="s">
        <v>7679</v>
      </c>
      <c r="F206" s="283" t="s">
        <v>7680</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7681</v>
      </c>
    </row>
    <row r="207" s="2" customFormat="1" ht="16.5" customHeight="1">
      <c r="A207" s="41"/>
      <c r="B207" s="42"/>
      <c r="C207" s="281" t="s">
        <v>370</v>
      </c>
      <c r="D207" s="281" t="s">
        <v>519</v>
      </c>
      <c r="E207" s="282" t="s">
        <v>7682</v>
      </c>
      <c r="F207" s="283" t="s">
        <v>7683</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7684</v>
      </c>
    </row>
    <row r="208" s="2" customFormat="1" ht="16.5" customHeight="1">
      <c r="A208" s="41"/>
      <c r="B208" s="42"/>
      <c r="C208" s="281" t="s">
        <v>375</v>
      </c>
      <c r="D208" s="281" t="s">
        <v>519</v>
      </c>
      <c r="E208" s="282" t="s">
        <v>7685</v>
      </c>
      <c r="F208" s="283" t="s">
        <v>7686</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7687</v>
      </c>
    </row>
    <row r="209" s="2" customFormat="1" ht="16.5" customHeight="1">
      <c r="A209" s="41"/>
      <c r="B209" s="42"/>
      <c r="C209" s="215" t="s">
        <v>380</v>
      </c>
      <c r="D209" s="215" t="s">
        <v>199</v>
      </c>
      <c r="E209" s="216" t="s">
        <v>7688</v>
      </c>
      <c r="F209" s="217" t="s">
        <v>7689</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7690</v>
      </c>
    </row>
    <row r="210" s="13" customFormat="1">
      <c r="A210" s="13"/>
      <c r="B210" s="233"/>
      <c r="C210" s="234"/>
      <c r="D210" s="235" t="s">
        <v>213</v>
      </c>
      <c r="E210" s="236" t="s">
        <v>28</v>
      </c>
      <c r="F210" s="237" t="s">
        <v>7691</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7692</v>
      </c>
      <c r="F211" s="217" t="s">
        <v>7693</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7694</v>
      </c>
    </row>
    <row r="212" s="2" customFormat="1" ht="16.5" customHeight="1">
      <c r="A212" s="41"/>
      <c r="B212" s="42"/>
      <c r="C212" s="281" t="s">
        <v>390</v>
      </c>
      <c r="D212" s="281" t="s">
        <v>519</v>
      </c>
      <c r="E212" s="282" t="s">
        <v>7695</v>
      </c>
      <c r="F212" s="283" t="s">
        <v>7696</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7697</v>
      </c>
    </row>
    <row r="213" s="2" customFormat="1" ht="16.5" customHeight="1">
      <c r="A213" s="41"/>
      <c r="B213" s="42"/>
      <c r="C213" s="215" t="s">
        <v>395</v>
      </c>
      <c r="D213" s="215" t="s">
        <v>199</v>
      </c>
      <c r="E213" s="216" t="s">
        <v>7698</v>
      </c>
      <c r="F213" s="217" t="s">
        <v>7699</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7700</v>
      </c>
    </row>
    <row r="214" s="2" customFormat="1" ht="21.75" customHeight="1">
      <c r="A214" s="41"/>
      <c r="B214" s="42"/>
      <c r="C214" s="281" t="s">
        <v>400</v>
      </c>
      <c r="D214" s="281" t="s">
        <v>519</v>
      </c>
      <c r="E214" s="282" t="s">
        <v>7701</v>
      </c>
      <c r="F214" s="283" t="s">
        <v>7702</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7703</v>
      </c>
    </row>
    <row r="215" s="2" customFormat="1" ht="24.15" customHeight="1">
      <c r="A215" s="41"/>
      <c r="B215" s="42"/>
      <c r="C215" s="215" t="s">
        <v>406</v>
      </c>
      <c r="D215" s="215" t="s">
        <v>199</v>
      </c>
      <c r="E215" s="216" t="s">
        <v>7704</v>
      </c>
      <c r="F215" s="217" t="s">
        <v>7705</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7706</v>
      </c>
    </row>
    <row r="216" s="2" customFormat="1" ht="16.5" customHeight="1">
      <c r="A216" s="41"/>
      <c r="B216" s="42"/>
      <c r="C216" s="281" t="s">
        <v>419</v>
      </c>
      <c r="D216" s="281" t="s">
        <v>519</v>
      </c>
      <c r="E216" s="282" t="s">
        <v>7707</v>
      </c>
      <c r="F216" s="283" t="s">
        <v>7708</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7709</v>
      </c>
    </row>
    <row r="217" s="12" customFormat="1" ht="22.8" customHeight="1">
      <c r="A217" s="12"/>
      <c r="B217" s="199"/>
      <c r="C217" s="200"/>
      <c r="D217" s="201" t="s">
        <v>73</v>
      </c>
      <c r="E217" s="213" t="s">
        <v>204</v>
      </c>
      <c r="F217" s="213" t="s">
        <v>1014</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7428</v>
      </c>
      <c r="F218" s="217" t="s">
        <v>7429</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7710</v>
      </c>
    </row>
    <row r="219" s="13" customFormat="1">
      <c r="A219" s="13"/>
      <c r="B219" s="233"/>
      <c r="C219" s="234"/>
      <c r="D219" s="235" t="s">
        <v>213</v>
      </c>
      <c r="E219" s="236" t="s">
        <v>28</v>
      </c>
      <c r="F219" s="237" t="s">
        <v>7711</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7712</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7713</v>
      </c>
      <c r="F222" s="217" t="s">
        <v>7714</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7715</v>
      </c>
    </row>
    <row r="223" s="2" customFormat="1" ht="16.5" customHeight="1">
      <c r="A223" s="41"/>
      <c r="B223" s="42"/>
      <c r="C223" s="281" t="s">
        <v>439</v>
      </c>
      <c r="D223" s="281" t="s">
        <v>519</v>
      </c>
      <c r="E223" s="282" t="s">
        <v>7716</v>
      </c>
      <c r="F223" s="283" t="s">
        <v>7717</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7718</v>
      </c>
    </row>
    <row r="224" s="2" customFormat="1" ht="24.15" customHeight="1">
      <c r="A224" s="41"/>
      <c r="B224" s="42"/>
      <c r="C224" s="215" t="s">
        <v>445</v>
      </c>
      <c r="D224" s="215" t="s">
        <v>199</v>
      </c>
      <c r="E224" s="216" t="s">
        <v>7719</v>
      </c>
      <c r="F224" s="217" t="s">
        <v>7720</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7721</v>
      </c>
    </row>
    <row r="225" s="13" customFormat="1">
      <c r="A225" s="13"/>
      <c r="B225" s="233"/>
      <c r="C225" s="234"/>
      <c r="D225" s="235" t="s">
        <v>213</v>
      </c>
      <c r="E225" s="236" t="s">
        <v>28</v>
      </c>
      <c r="F225" s="237" t="s">
        <v>7722</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7723</v>
      </c>
      <c r="F226" s="217" t="s">
        <v>7724</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7725</v>
      </c>
    </row>
    <row r="227" s="13" customFormat="1">
      <c r="A227" s="13"/>
      <c r="B227" s="233"/>
      <c r="C227" s="234"/>
      <c r="D227" s="235" t="s">
        <v>213</v>
      </c>
      <c r="E227" s="236" t="s">
        <v>28</v>
      </c>
      <c r="F227" s="237" t="s">
        <v>7726</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7727</v>
      </c>
      <c r="F228" s="217" t="s">
        <v>7728</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7729</v>
      </c>
    </row>
    <row r="229" s="13" customFormat="1">
      <c r="A229" s="13"/>
      <c r="B229" s="233"/>
      <c r="C229" s="234"/>
      <c r="D229" s="235" t="s">
        <v>213</v>
      </c>
      <c r="E229" s="236" t="s">
        <v>28</v>
      </c>
      <c r="F229" s="237" t="s">
        <v>7730</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7731</v>
      </c>
      <c r="F230" s="217" t="s">
        <v>7732</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7733</v>
      </c>
    </row>
    <row r="231" s="13" customFormat="1">
      <c r="A231" s="13"/>
      <c r="B231" s="233"/>
      <c r="C231" s="234"/>
      <c r="D231" s="235" t="s">
        <v>213</v>
      </c>
      <c r="E231" s="236" t="s">
        <v>28</v>
      </c>
      <c r="F231" s="237" t="s">
        <v>7734</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7735</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7736</v>
      </c>
      <c r="F234" s="217" t="s">
        <v>7737</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7738</v>
      </c>
    </row>
    <row r="235" s="2" customFormat="1" ht="16.5" customHeight="1">
      <c r="A235" s="41"/>
      <c r="B235" s="42"/>
      <c r="C235" s="215" t="s">
        <v>476</v>
      </c>
      <c r="D235" s="215" t="s">
        <v>199</v>
      </c>
      <c r="E235" s="216" t="s">
        <v>7739</v>
      </c>
      <c r="F235" s="217" t="s">
        <v>7740</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7741</v>
      </c>
    </row>
    <row r="236" s="15" customFormat="1">
      <c r="A236" s="15"/>
      <c r="B236" s="256"/>
      <c r="C236" s="257"/>
      <c r="D236" s="235" t="s">
        <v>213</v>
      </c>
      <c r="E236" s="258" t="s">
        <v>28</v>
      </c>
      <c r="F236" s="259" t="s">
        <v>7742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7743</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7432</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7744</v>
      </c>
      <c r="F239" s="217" t="s">
        <v>7745</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7746</v>
      </c>
    </row>
    <row r="240" s="13" customFormat="1">
      <c r="A240" s="13"/>
      <c r="B240" s="233"/>
      <c r="C240" s="234"/>
      <c r="D240" s="235" t="s">
        <v>213</v>
      </c>
      <c r="E240" s="236" t="s">
        <v>28</v>
      </c>
      <c r="F240" s="237" t="s">
        <v>7747</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7748</v>
      </c>
      <c r="F241" s="283" t="s">
        <v>7749</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7750</v>
      </c>
    </row>
    <row r="242" s="2" customFormat="1" ht="16.5" customHeight="1">
      <c r="A242" s="41"/>
      <c r="B242" s="42"/>
      <c r="C242" s="215" t="s">
        <v>495</v>
      </c>
      <c r="D242" s="215" t="s">
        <v>199</v>
      </c>
      <c r="E242" s="216" t="s">
        <v>7751</v>
      </c>
      <c r="F242" s="217" t="s">
        <v>7752</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7753</v>
      </c>
    </row>
    <row r="243" s="2" customFormat="1" ht="16.5" customHeight="1">
      <c r="A243" s="41"/>
      <c r="B243" s="42"/>
      <c r="C243" s="281" t="s">
        <v>500</v>
      </c>
      <c r="D243" s="281" t="s">
        <v>519</v>
      </c>
      <c r="E243" s="282" t="s">
        <v>7754</v>
      </c>
      <c r="F243" s="283" t="s">
        <v>7755</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7756</v>
      </c>
    </row>
    <row r="244" s="13" customFormat="1">
      <c r="A244" s="13"/>
      <c r="B244" s="233"/>
      <c r="C244" s="234"/>
      <c r="D244" s="235" t="s">
        <v>213</v>
      </c>
      <c r="E244" s="236" t="s">
        <v>28</v>
      </c>
      <c r="F244" s="237" t="s">
        <v>7757</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7758</v>
      </c>
      <c r="F245" s="217" t="s">
        <v>7759</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7760</v>
      </c>
    </row>
    <row r="246" s="2" customFormat="1" ht="16.5" customHeight="1">
      <c r="A246" s="41"/>
      <c r="B246" s="42"/>
      <c r="C246" s="281" t="s">
        <v>510</v>
      </c>
      <c r="D246" s="281" t="s">
        <v>519</v>
      </c>
      <c r="E246" s="282" t="s">
        <v>7761</v>
      </c>
      <c r="F246" s="283" t="s">
        <v>7762</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7763</v>
      </c>
    </row>
    <row r="247" s="13" customFormat="1">
      <c r="A247" s="13"/>
      <c r="B247" s="233"/>
      <c r="C247" s="234"/>
      <c r="D247" s="235" t="s">
        <v>213</v>
      </c>
      <c r="E247" s="236" t="s">
        <v>28</v>
      </c>
      <c r="F247" s="237" t="s">
        <v>7764</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7433</v>
      </c>
      <c r="F248" s="217" t="s">
        <v>7434</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7765</v>
      </c>
    </row>
    <row r="249" s="2" customFormat="1" ht="16.5" customHeight="1">
      <c r="A249" s="41"/>
      <c r="B249" s="42"/>
      <c r="C249" s="281" t="s">
        <v>523</v>
      </c>
      <c r="D249" s="281" t="s">
        <v>519</v>
      </c>
      <c r="E249" s="282" t="s">
        <v>7436</v>
      </c>
      <c r="F249" s="283" t="s">
        <v>7437</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7766</v>
      </c>
    </row>
    <row r="250" s="13" customFormat="1">
      <c r="A250" s="13"/>
      <c r="B250" s="233"/>
      <c r="C250" s="234"/>
      <c r="D250" s="235" t="s">
        <v>213</v>
      </c>
      <c r="E250" s="236" t="s">
        <v>28</v>
      </c>
      <c r="F250" s="237" t="s">
        <v>7767</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7768</v>
      </c>
      <c r="F251" s="217" t="s">
        <v>7769</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7770</v>
      </c>
    </row>
    <row r="252" s="2" customFormat="1" ht="16.5" customHeight="1">
      <c r="A252" s="41"/>
      <c r="B252" s="42"/>
      <c r="C252" s="281" t="s">
        <v>1047</v>
      </c>
      <c r="D252" s="281" t="s">
        <v>519</v>
      </c>
      <c r="E252" s="282" t="s">
        <v>7771</v>
      </c>
      <c r="F252" s="283" t="s">
        <v>7772</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7773</v>
      </c>
    </row>
    <row r="253" s="2" customFormat="1" ht="16.5" customHeight="1">
      <c r="A253" s="41"/>
      <c r="B253" s="42"/>
      <c r="C253" s="215" t="s">
        <v>1058</v>
      </c>
      <c r="D253" s="215" t="s">
        <v>199</v>
      </c>
      <c r="E253" s="216" t="s">
        <v>7774</v>
      </c>
      <c r="F253" s="217" t="s">
        <v>7775</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7776</v>
      </c>
    </row>
    <row r="254" s="2" customFormat="1" ht="16.5" customHeight="1">
      <c r="A254" s="41"/>
      <c r="B254" s="42"/>
      <c r="C254" s="215" t="s">
        <v>1064</v>
      </c>
      <c r="D254" s="215" t="s">
        <v>199</v>
      </c>
      <c r="E254" s="216" t="s">
        <v>7447</v>
      </c>
      <c r="F254" s="217" t="s">
        <v>7448</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7777</v>
      </c>
    </row>
    <row r="255" s="2" customFormat="1" ht="16.5" customHeight="1">
      <c r="A255" s="41"/>
      <c r="B255" s="42"/>
      <c r="C255" s="215" t="s">
        <v>1089</v>
      </c>
      <c r="D255" s="215" t="s">
        <v>199</v>
      </c>
      <c r="E255" s="216" t="s">
        <v>7450</v>
      </c>
      <c r="F255" s="217" t="s">
        <v>7451</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7778</v>
      </c>
    </row>
    <row r="256" s="2" customFormat="1" ht="16.5" customHeight="1">
      <c r="A256" s="41"/>
      <c r="B256" s="42"/>
      <c r="C256" s="215" t="s">
        <v>526</v>
      </c>
      <c r="D256" s="215" t="s">
        <v>199</v>
      </c>
      <c r="E256" s="216" t="s">
        <v>7692</v>
      </c>
      <c r="F256" s="217" t="s">
        <v>7693</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7779</v>
      </c>
    </row>
    <row r="257" s="2" customFormat="1" ht="16.5" customHeight="1">
      <c r="A257" s="41"/>
      <c r="B257" s="42"/>
      <c r="C257" s="281" t="s">
        <v>1116</v>
      </c>
      <c r="D257" s="281" t="s">
        <v>519</v>
      </c>
      <c r="E257" s="282" t="s">
        <v>7695</v>
      </c>
      <c r="F257" s="283" t="s">
        <v>7696</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7780</v>
      </c>
    </row>
    <row r="258" s="2" customFormat="1" ht="16.5" customHeight="1">
      <c r="A258" s="41"/>
      <c r="B258" s="42"/>
      <c r="C258" s="281" t="s">
        <v>1122</v>
      </c>
      <c r="D258" s="281" t="s">
        <v>519</v>
      </c>
      <c r="E258" s="282" t="s">
        <v>7781</v>
      </c>
      <c r="F258" s="283" t="s">
        <v>7782</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7783</v>
      </c>
    </row>
    <row r="259" s="2" customFormat="1" ht="16.5" customHeight="1">
      <c r="A259" s="41"/>
      <c r="B259" s="42"/>
      <c r="C259" s="215" t="s">
        <v>1127</v>
      </c>
      <c r="D259" s="215" t="s">
        <v>199</v>
      </c>
      <c r="E259" s="216" t="s">
        <v>7784</v>
      </c>
      <c r="F259" s="217" t="s">
        <v>7785</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7786</v>
      </c>
    </row>
    <row r="260" s="2" customFormat="1" ht="16.5" customHeight="1">
      <c r="A260" s="41"/>
      <c r="B260" s="42"/>
      <c r="C260" s="281" t="s">
        <v>1146</v>
      </c>
      <c r="D260" s="281" t="s">
        <v>519</v>
      </c>
      <c r="E260" s="282" t="s">
        <v>7787</v>
      </c>
      <c r="F260" s="283" t="s">
        <v>7788</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7789</v>
      </c>
    </row>
    <row r="261" s="2" customFormat="1" ht="16.5" customHeight="1">
      <c r="A261" s="41"/>
      <c r="B261" s="42"/>
      <c r="C261" s="215" t="s">
        <v>1153</v>
      </c>
      <c r="D261" s="215" t="s">
        <v>199</v>
      </c>
      <c r="E261" s="216" t="s">
        <v>7790</v>
      </c>
      <c r="F261" s="217" t="s">
        <v>7791</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7792</v>
      </c>
    </row>
    <row r="262" s="2" customFormat="1" ht="16.5" customHeight="1">
      <c r="A262" s="41"/>
      <c r="B262" s="42"/>
      <c r="C262" s="281" t="s">
        <v>1168</v>
      </c>
      <c r="D262" s="281" t="s">
        <v>519</v>
      </c>
      <c r="E262" s="282" t="s">
        <v>7793</v>
      </c>
      <c r="F262" s="283" t="s">
        <v>7794</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7795</v>
      </c>
    </row>
    <row r="263" s="2" customFormat="1" ht="16.5" customHeight="1">
      <c r="A263" s="41"/>
      <c r="B263" s="42"/>
      <c r="C263" s="281" t="s">
        <v>1178</v>
      </c>
      <c r="D263" s="281" t="s">
        <v>519</v>
      </c>
      <c r="E263" s="282" t="s">
        <v>7796</v>
      </c>
      <c r="F263" s="283" t="s">
        <v>7797</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7798</v>
      </c>
    </row>
    <row r="264" s="2" customFormat="1" ht="16.5" customHeight="1">
      <c r="A264" s="41"/>
      <c r="B264" s="42"/>
      <c r="C264" s="215" t="s">
        <v>1183</v>
      </c>
      <c r="D264" s="215" t="s">
        <v>199</v>
      </c>
      <c r="E264" s="216" t="s">
        <v>7799</v>
      </c>
      <c r="F264" s="217" t="s">
        <v>7800</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7801</v>
      </c>
    </row>
    <row r="265" s="2" customFormat="1">
      <c r="A265" s="41"/>
      <c r="B265" s="42"/>
      <c r="C265" s="43"/>
      <c r="D265" s="235" t="s">
        <v>4098</v>
      </c>
      <c r="E265" s="43"/>
      <c r="F265" s="295" t="s">
        <v>7802</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4098</v>
      </c>
      <c r="AU265" s="20" t="s">
        <v>84</v>
      </c>
    </row>
    <row r="266" s="2" customFormat="1" ht="16.5" customHeight="1">
      <c r="A266" s="41"/>
      <c r="B266" s="42"/>
      <c r="C266" s="215" t="s">
        <v>1189</v>
      </c>
      <c r="D266" s="215" t="s">
        <v>199</v>
      </c>
      <c r="E266" s="216" t="s">
        <v>7803</v>
      </c>
      <c r="F266" s="217" t="s">
        <v>7804</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7805</v>
      </c>
    </row>
    <row r="267" s="2" customFormat="1">
      <c r="A267" s="41"/>
      <c r="B267" s="42"/>
      <c r="C267" s="43"/>
      <c r="D267" s="235" t="s">
        <v>4098</v>
      </c>
      <c r="E267" s="43"/>
      <c r="F267" s="295" t="s">
        <v>7806</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4098</v>
      </c>
      <c r="AU267" s="20" t="s">
        <v>84</v>
      </c>
    </row>
    <row r="268" s="2" customFormat="1" ht="16.5" customHeight="1">
      <c r="A268" s="41"/>
      <c r="B268" s="42"/>
      <c r="C268" s="215" t="s">
        <v>1205</v>
      </c>
      <c r="D268" s="215" t="s">
        <v>199</v>
      </c>
      <c r="E268" s="216" t="s">
        <v>7807</v>
      </c>
      <c r="F268" s="217" t="s">
        <v>7808</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7809</v>
      </c>
    </row>
    <row r="269" s="2" customFormat="1">
      <c r="A269" s="41"/>
      <c r="B269" s="42"/>
      <c r="C269" s="43"/>
      <c r="D269" s="235" t="s">
        <v>4098</v>
      </c>
      <c r="E269" s="43"/>
      <c r="F269" s="295" t="s">
        <v>7810</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4098</v>
      </c>
      <c r="AU269" s="20" t="s">
        <v>84</v>
      </c>
    </row>
    <row r="270" s="2" customFormat="1" ht="16.5" customHeight="1">
      <c r="A270" s="41"/>
      <c r="B270" s="42"/>
      <c r="C270" s="215" t="s">
        <v>1211</v>
      </c>
      <c r="D270" s="215" t="s">
        <v>199</v>
      </c>
      <c r="E270" s="216" t="s">
        <v>7811</v>
      </c>
      <c r="F270" s="217" t="s">
        <v>7812</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7813</v>
      </c>
    </row>
    <row r="271" s="2" customFormat="1" ht="16.5" customHeight="1">
      <c r="A271" s="41"/>
      <c r="B271" s="42"/>
      <c r="C271" s="215" t="s">
        <v>1223</v>
      </c>
      <c r="D271" s="215" t="s">
        <v>199</v>
      </c>
      <c r="E271" s="216" t="s">
        <v>7530</v>
      </c>
      <c r="F271" s="217" t="s">
        <v>7814</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7815</v>
      </c>
    </row>
    <row r="272" s="2" customFormat="1" ht="16.5" customHeight="1">
      <c r="A272" s="41"/>
      <c r="B272" s="42"/>
      <c r="C272" s="215" t="s">
        <v>1228</v>
      </c>
      <c r="D272" s="215" t="s">
        <v>199</v>
      </c>
      <c r="E272" s="216" t="s">
        <v>7533</v>
      </c>
      <c r="F272" s="217" t="s">
        <v>7816</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7817</v>
      </c>
    </row>
    <row r="273" s="2" customFormat="1" ht="24.15" customHeight="1">
      <c r="A273" s="41"/>
      <c r="B273" s="42"/>
      <c r="C273" s="215" t="s">
        <v>1234</v>
      </c>
      <c r="D273" s="215" t="s">
        <v>199</v>
      </c>
      <c r="E273" s="216" t="s">
        <v>7818</v>
      </c>
      <c r="F273" s="217" t="s">
        <v>7819</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7820</v>
      </c>
    </row>
    <row r="274" s="2" customFormat="1" ht="24.15" customHeight="1">
      <c r="A274" s="41"/>
      <c r="B274" s="42"/>
      <c r="C274" s="215" t="s">
        <v>1240</v>
      </c>
      <c r="D274" s="215" t="s">
        <v>199</v>
      </c>
      <c r="E274" s="216" t="s">
        <v>7459</v>
      </c>
      <c r="F274" s="217" t="s">
        <v>7460</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7821</v>
      </c>
    </row>
    <row r="275" s="2" customFormat="1" ht="24.15" customHeight="1">
      <c r="A275" s="41"/>
      <c r="B275" s="42"/>
      <c r="C275" s="215" t="s">
        <v>1252</v>
      </c>
      <c r="D275" s="215" t="s">
        <v>199</v>
      </c>
      <c r="E275" s="216" t="s">
        <v>7462</v>
      </c>
      <c r="F275" s="217" t="s">
        <v>7463</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7822</v>
      </c>
    </row>
    <row r="276" s="2" customFormat="1" ht="24.15" customHeight="1">
      <c r="A276" s="41"/>
      <c r="B276" s="42"/>
      <c r="C276" s="215" t="s">
        <v>1259</v>
      </c>
      <c r="D276" s="215" t="s">
        <v>199</v>
      </c>
      <c r="E276" s="216" t="s">
        <v>7823</v>
      </c>
      <c r="F276" s="217" t="s">
        <v>7824</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7825</v>
      </c>
    </row>
    <row r="277" s="2" customFormat="1">
      <c r="A277" s="41"/>
      <c r="B277" s="42"/>
      <c r="C277" s="43"/>
      <c r="D277" s="235" t="s">
        <v>4098</v>
      </c>
      <c r="E277" s="43"/>
      <c r="F277" s="295" t="s">
        <v>7826</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4098</v>
      </c>
      <c r="AU277" s="20" t="s">
        <v>84</v>
      </c>
    </row>
    <row r="278" s="2" customFormat="1" ht="24.15" customHeight="1">
      <c r="A278" s="41"/>
      <c r="B278" s="42"/>
      <c r="C278" s="215" t="s">
        <v>1264</v>
      </c>
      <c r="D278" s="215" t="s">
        <v>199</v>
      </c>
      <c r="E278" s="216" t="s">
        <v>7827</v>
      </c>
      <c r="F278" s="217" t="s">
        <v>7828</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7829</v>
      </c>
    </row>
    <row r="279" s="2" customFormat="1">
      <c r="A279" s="41"/>
      <c r="B279" s="42"/>
      <c r="C279" s="43"/>
      <c r="D279" s="235" t="s">
        <v>4098</v>
      </c>
      <c r="E279" s="43"/>
      <c r="F279" s="295" t="s">
        <v>7830</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4098</v>
      </c>
      <c r="AU279" s="20" t="s">
        <v>84</v>
      </c>
    </row>
    <row r="280" s="2" customFormat="1" ht="24.15" customHeight="1">
      <c r="A280" s="41"/>
      <c r="B280" s="42"/>
      <c r="C280" s="215" t="s">
        <v>1269</v>
      </c>
      <c r="D280" s="215" t="s">
        <v>199</v>
      </c>
      <c r="E280" s="216" t="s">
        <v>7831</v>
      </c>
      <c r="F280" s="217" t="s">
        <v>7832</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7833</v>
      </c>
    </row>
    <row r="281" s="2" customFormat="1" ht="24.15" customHeight="1">
      <c r="A281" s="41"/>
      <c r="B281" s="42"/>
      <c r="C281" s="215" t="s">
        <v>1274</v>
      </c>
      <c r="D281" s="215" t="s">
        <v>199</v>
      </c>
      <c r="E281" s="216" t="s">
        <v>7834</v>
      </c>
      <c r="F281" s="217" t="s">
        <v>7835</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7836</v>
      </c>
    </row>
    <row r="282" s="2" customFormat="1" ht="16.5" customHeight="1">
      <c r="A282" s="41"/>
      <c r="B282" s="42"/>
      <c r="C282" s="281" t="s">
        <v>1279</v>
      </c>
      <c r="D282" s="281" t="s">
        <v>519</v>
      </c>
      <c r="E282" s="282" t="s">
        <v>7837</v>
      </c>
      <c r="F282" s="283" t="s">
        <v>7838</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7839</v>
      </c>
    </row>
    <row r="283" s="2" customFormat="1" ht="16.5" customHeight="1">
      <c r="A283" s="41"/>
      <c r="B283" s="42"/>
      <c r="C283" s="215" t="s">
        <v>1359</v>
      </c>
      <c r="D283" s="215" t="s">
        <v>199</v>
      </c>
      <c r="E283" s="216" t="s">
        <v>7465</v>
      </c>
      <c r="F283" s="217" t="s">
        <v>7466</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7840</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1365</v>
      </c>
      <c r="D285" s="215" t="s">
        <v>199</v>
      </c>
      <c r="E285" s="216" t="s">
        <v>7841</v>
      </c>
      <c r="F285" s="217" t="s">
        <v>7842</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7843</v>
      </c>
    </row>
    <row r="286" s="13" customFormat="1">
      <c r="A286" s="13"/>
      <c r="B286" s="233"/>
      <c r="C286" s="234"/>
      <c r="D286" s="235" t="s">
        <v>213</v>
      </c>
      <c r="E286" s="236" t="s">
        <v>28</v>
      </c>
      <c r="F286" s="237" t="s">
        <v>7844</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7845</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7846</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7847</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1371</v>
      </c>
      <c r="D291" s="215" t="s">
        <v>199</v>
      </c>
      <c r="E291" s="216" t="s">
        <v>2116</v>
      </c>
      <c r="F291" s="217" t="s">
        <v>2117</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7848</v>
      </c>
    </row>
    <row r="292" s="12" customFormat="1" ht="22.8" customHeight="1">
      <c r="A292" s="12"/>
      <c r="B292" s="199"/>
      <c r="C292" s="200"/>
      <c r="D292" s="201" t="s">
        <v>73</v>
      </c>
      <c r="E292" s="213" t="s">
        <v>2178</v>
      </c>
      <c r="F292" s="213" t="s">
        <v>2179</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1378</v>
      </c>
      <c r="D293" s="215" t="s">
        <v>199</v>
      </c>
      <c r="E293" s="216" t="s">
        <v>7471</v>
      </c>
      <c r="F293" s="217" t="s">
        <v>7472</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7849</v>
      </c>
    </row>
    <row r="294" s="12" customFormat="1" ht="25.92" customHeight="1">
      <c r="A294" s="12"/>
      <c r="B294" s="199"/>
      <c r="C294" s="200"/>
      <c r="D294" s="201" t="s">
        <v>73</v>
      </c>
      <c r="E294" s="202" t="s">
        <v>2185</v>
      </c>
      <c r="F294" s="202" t="s">
        <v>2186</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2187</v>
      </c>
      <c r="F295" s="213" t="s">
        <v>2188</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1383</v>
      </c>
      <c r="D296" s="215" t="s">
        <v>199</v>
      </c>
      <c r="E296" s="216" t="s">
        <v>7850</v>
      </c>
      <c r="F296" s="217" t="s">
        <v>7851</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7852</v>
      </c>
    </row>
    <row r="297" s="2" customFormat="1" ht="21.75" customHeight="1">
      <c r="A297" s="41"/>
      <c r="B297" s="42"/>
      <c r="C297" s="215" t="s">
        <v>1390</v>
      </c>
      <c r="D297" s="215" t="s">
        <v>199</v>
      </c>
      <c r="E297" s="216" t="s">
        <v>7853</v>
      </c>
      <c r="F297" s="217" t="s">
        <v>7854</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7855</v>
      </c>
    </row>
    <row r="298" s="2" customFormat="1" ht="24.15" customHeight="1">
      <c r="A298" s="41"/>
      <c r="B298" s="42"/>
      <c r="C298" s="281" t="s">
        <v>1399</v>
      </c>
      <c r="D298" s="281" t="s">
        <v>519</v>
      </c>
      <c r="E298" s="282" t="s">
        <v>7856</v>
      </c>
      <c r="F298" s="283" t="s">
        <v>7857</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7858</v>
      </c>
    </row>
    <row r="299" s="13" customFormat="1">
      <c r="A299" s="13"/>
      <c r="B299" s="233"/>
      <c r="C299" s="234"/>
      <c r="D299" s="235" t="s">
        <v>213</v>
      </c>
      <c r="E299" s="236" t="s">
        <v>28</v>
      </c>
      <c r="F299" s="237" t="s">
        <v>7859</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7860</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7861</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1406</v>
      </c>
      <c r="D303" s="215" t="s">
        <v>199</v>
      </c>
      <c r="E303" s="216" t="s">
        <v>7862</v>
      </c>
      <c r="F303" s="217" t="s">
        <v>7863</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7864</v>
      </c>
    </row>
    <row r="304" s="15" customFormat="1">
      <c r="A304" s="15"/>
      <c r="B304" s="256"/>
      <c r="C304" s="257"/>
      <c r="D304" s="235" t="s">
        <v>213</v>
      </c>
      <c r="E304" s="258" t="s">
        <v>28</v>
      </c>
      <c r="F304" s="259" t="s">
        <v>7865</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7866</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1411</v>
      </c>
      <c r="D306" s="215" t="s">
        <v>199</v>
      </c>
      <c r="E306" s="216" t="s">
        <v>6003</v>
      </c>
      <c r="F306" s="217" t="s">
        <v>6004</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7867</v>
      </c>
    </row>
    <row r="307" s="12" customFormat="1" ht="22.8" customHeight="1">
      <c r="A307" s="12"/>
      <c r="B307" s="199"/>
      <c r="C307" s="200"/>
      <c r="D307" s="201" t="s">
        <v>73</v>
      </c>
      <c r="E307" s="213" t="s">
        <v>7868</v>
      </c>
      <c r="F307" s="213" t="s">
        <v>7869</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1416</v>
      </c>
      <c r="D308" s="215" t="s">
        <v>199</v>
      </c>
      <c r="E308" s="216" t="s">
        <v>7870</v>
      </c>
      <c r="F308" s="217" t="s">
        <v>7871</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7872</v>
      </c>
    </row>
    <row r="309" s="2" customFormat="1" ht="16.5" customHeight="1">
      <c r="A309" s="41"/>
      <c r="B309" s="42"/>
      <c r="C309" s="215" t="s">
        <v>1423</v>
      </c>
      <c r="D309" s="215" t="s">
        <v>199</v>
      </c>
      <c r="E309" s="216" t="s">
        <v>7873</v>
      </c>
      <c r="F309" s="217" t="s">
        <v>7874</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7875</v>
      </c>
    </row>
    <row r="310" s="2" customFormat="1" ht="16.5" customHeight="1">
      <c r="A310" s="41"/>
      <c r="B310" s="42"/>
      <c r="C310" s="215" t="s">
        <v>1428</v>
      </c>
      <c r="D310" s="215" t="s">
        <v>199</v>
      </c>
      <c r="E310" s="216" t="s">
        <v>7876</v>
      </c>
      <c r="F310" s="217" t="s">
        <v>7877</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7878</v>
      </c>
    </row>
    <row r="311" s="2" customFormat="1" ht="16.5" customHeight="1">
      <c r="A311" s="41"/>
      <c r="B311" s="42"/>
      <c r="C311" s="215" t="s">
        <v>1433</v>
      </c>
      <c r="D311" s="215" t="s">
        <v>199</v>
      </c>
      <c r="E311" s="216" t="s">
        <v>7879</v>
      </c>
      <c r="F311" s="217" t="s">
        <v>7880</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7881</v>
      </c>
    </row>
    <row r="312" s="2" customFormat="1" ht="16.5" customHeight="1">
      <c r="A312" s="41"/>
      <c r="B312" s="42"/>
      <c r="C312" s="281" t="s">
        <v>1438</v>
      </c>
      <c r="D312" s="281" t="s">
        <v>519</v>
      </c>
      <c r="E312" s="282" t="s">
        <v>7882</v>
      </c>
      <c r="F312" s="283" t="s">
        <v>7883</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7884</v>
      </c>
    </row>
    <row r="313" s="2" customFormat="1" ht="24.15" customHeight="1">
      <c r="A313" s="41"/>
      <c r="B313" s="42"/>
      <c r="C313" s="215" t="s">
        <v>1443</v>
      </c>
      <c r="D313" s="215" t="s">
        <v>199</v>
      </c>
      <c r="E313" s="216" t="s">
        <v>7885</v>
      </c>
      <c r="F313" s="217" t="s">
        <v>7886</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7887</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10JFnOpN4DXxgP3FaZDq9SGzNg0IA0NvgvszoUtbyP++gFfkRnzxztcCC17wvGgs/oSQj7avkUejtRlf2aGYoA==" hashValue="Gs9/CHB+RgVkXBqRKS+4JO0+KZSUKym/iIk7GoySOO+thERLPt5kPbddZF/7ndF60aOE63HbUQz8368Wq7dILQ=="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7888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7889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5644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5645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7888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7890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7891</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7892</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7888</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3. 3. 2025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4093</v>
      </c>
      <c r="F89" s="202" t="s">
        <v>7432</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7893</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7894</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4191</v>
      </c>
      <c r="F92" s="202" t="s">
        <v>7895</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7896</v>
      </c>
      <c r="G93" s="218" t="s">
        <v>4312</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4280</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5697</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5698</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5699</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ZmS1tiJSDaMoka9mf+uPCs9AmMmxIb1uOG9y5kkPIckUkt5DbB39jaEO9E2w3c+f8VBvhohGvuuFv7DGBMVSfg==" hashValue="3Hs7KJxHC0GUnm4HdhA0QoXiN+mzxyUVBuIvoYtrZCSwWwRHcsLZ7W2uCB4m0y/H6jwaSqC5B8HpwCVLSU+AYg=="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7888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7897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7356</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7357</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ROUND((SUM(BE95:BE194)),  2)</f>
        <v>0</v>
      </c>
      <c r="G35" s="41"/>
      <c r="H35" s="41"/>
      <c r="I35" s="160">
        <v>0.20999999999999999</v>
      </c>
      <c r="J35" s="159">
        <f>ROUND(((SUM(BE95:BE194))*I35),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ROUND((SUM(BF95:BF194)),  2)</f>
        <v>0</v>
      </c>
      <c r="G36" s="41"/>
      <c r="H36" s="41"/>
      <c r="I36" s="160">
        <v>0.12</v>
      </c>
      <c r="J36" s="159">
        <f>ROUND(((SUM(BF95:BF194))*I36),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7888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7358</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J179</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J181</f>
        <v>0</v>
      </c>
      <c r="K70" s="178"/>
      <c r="L70" s="182"/>
      <c r="S70" s="9"/>
      <c r="T70" s="9"/>
      <c r="U70" s="9"/>
      <c r="V70" s="9"/>
      <c r="W70" s="9"/>
      <c r="X70" s="9"/>
      <c r="Y70" s="9"/>
      <c r="Z70" s="9"/>
      <c r="AA70" s="9"/>
      <c r="AB70" s="9"/>
      <c r="AC70" s="9"/>
      <c r="AD70" s="9"/>
      <c r="AE70" s="9"/>
    </row>
    <row r="71" s="10" customFormat="1" ht="19.92" customHeight="1">
      <c r="A71" s="10"/>
      <c r="B71" s="183"/>
      <c r="C71" s="128"/>
      <c r="D71" s="184" t="s">
        <v>7544</v>
      </c>
      <c r="E71" s="185"/>
      <c r="F71" s="185"/>
      <c r="G71" s="185"/>
      <c r="H71" s="185"/>
      <c r="I71" s="185"/>
      <c r="J71" s="186">
        <f>J182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J185</f>
        <v>0</v>
      </c>
      <c r="K72" s="178"/>
      <c r="L72" s="182"/>
      <c r="S72" s="9"/>
      <c r="T72" s="9"/>
      <c r="U72" s="9"/>
      <c r="V72" s="9"/>
      <c r="W72" s="9"/>
      <c r="X72" s="9"/>
      <c r="Y72" s="9"/>
      <c r="Z72" s="9"/>
      <c r="AA72" s="9"/>
      <c r="AB72" s="9"/>
      <c r="AC72" s="9"/>
      <c r="AD72" s="9"/>
      <c r="AE72" s="9"/>
    </row>
    <row r="73" s="10" customFormat="1" ht="19.92" customHeight="1">
      <c r="A73" s="10"/>
      <c r="B73" s="183"/>
      <c r="C73" s="128"/>
      <c r="D73" s="184" t="s">
        <v>7898</v>
      </c>
      <c r="E73" s="185"/>
      <c r="F73" s="185"/>
      <c r="G73" s="185"/>
      <c r="H73" s="185"/>
      <c r="I73" s="185"/>
      <c r="J73" s="186">
        <f>J186</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7888</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3. 3. 2025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P96+P181+P185</f>
        <v>0</v>
      </c>
      <c r="Q95" s="99"/>
      <c r="R95" s="196">
        <f>R96+R181+R185</f>
        <v>28.721823199999999</v>
      </c>
      <c r="S95" s="99"/>
      <c r="T95" s="197">
        <f>T96+T181+T185</f>
        <v>0.090200000000000002</v>
      </c>
      <c r="U95" s="41"/>
      <c r="V95" s="41"/>
      <c r="W95" s="41"/>
      <c r="X95" s="41"/>
      <c r="Y95" s="41"/>
      <c r="Z95" s="41"/>
      <c r="AA95" s="41"/>
      <c r="AB95" s="41"/>
      <c r="AC95" s="41"/>
      <c r="AD95" s="41"/>
      <c r="AE95" s="41"/>
      <c r="AT95" s="20" t="s">
        <v>73</v>
      </c>
      <c r="AU95" s="20" t="s">
        <v>174</v>
      </c>
      <c r="BK95" s="198">
        <f>BK96+BK181+BK185</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P97+P138+P141+P176+P179</f>
        <v>0</v>
      </c>
      <c r="Q96" s="207"/>
      <c r="R96" s="208">
        <f>R97+R138+R141+R176+R179</f>
        <v>28.6936432</v>
      </c>
      <c r="S96" s="207"/>
      <c r="T96" s="209">
        <f>T97+T138+T141+T176+T179</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BK97+BK138+BK141+BK176+BK179</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7899</v>
      </c>
      <c r="F98" s="217" t="s">
        <v>7900</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7901</v>
      </c>
    </row>
    <row r="99" s="2" customFormat="1" ht="49.05" customHeight="1">
      <c r="A99" s="41"/>
      <c r="B99" s="42"/>
      <c r="C99" s="215" t="s">
        <v>84</v>
      </c>
      <c r="D99" s="215" t="s">
        <v>199</v>
      </c>
      <c r="E99" s="216" t="s">
        <v>7359</v>
      </c>
      <c r="F99" s="217" t="s">
        <v>7360</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7902</v>
      </c>
    </row>
    <row r="100" s="2" customFormat="1" ht="16.5" customHeight="1">
      <c r="A100" s="41"/>
      <c r="B100" s="42"/>
      <c r="C100" s="215" t="s">
        <v>160</v>
      </c>
      <c r="D100" s="215" t="s">
        <v>199</v>
      </c>
      <c r="E100" s="216" t="s">
        <v>7552</v>
      </c>
      <c r="F100" s="217" t="s">
        <v>7553</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7903</v>
      </c>
    </row>
    <row r="101" s="2" customFormat="1" ht="24.15" customHeight="1">
      <c r="A101" s="41"/>
      <c r="B101" s="42"/>
      <c r="C101" s="215" t="s">
        <v>204</v>
      </c>
      <c r="D101" s="215" t="s">
        <v>199</v>
      </c>
      <c r="E101" s="216" t="s">
        <v>7904</v>
      </c>
      <c r="F101" s="217" t="s">
        <v>7905</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7906</v>
      </c>
    </row>
    <row r="102" s="15" customFormat="1">
      <c r="A102" s="15"/>
      <c r="B102" s="256"/>
      <c r="C102" s="257"/>
      <c r="D102" s="235" t="s">
        <v>213</v>
      </c>
      <c r="E102" s="258" t="s">
        <v>28</v>
      </c>
      <c r="F102" s="259" t="s">
        <v>7907</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7908</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7909</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7910</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7911</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7912</v>
      </c>
      <c r="F108" s="217" t="s">
        <v>7913</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7914</v>
      </c>
    </row>
    <row r="109" s="13" customFormat="1">
      <c r="A109" s="13"/>
      <c r="B109" s="233"/>
      <c r="C109" s="234"/>
      <c r="D109" s="235" t="s">
        <v>213</v>
      </c>
      <c r="E109" s="236" t="s">
        <v>28</v>
      </c>
      <c r="F109" s="237" t="s">
        <v>7915</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7916</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43.336000000000006</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7917</v>
      </c>
      <c r="F112" s="217" t="s">
        <v>7918</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7919</v>
      </c>
    </row>
    <row r="113" s="2" customFormat="1" ht="21.75" customHeight="1">
      <c r="A113" s="41"/>
      <c r="B113" s="42"/>
      <c r="C113" s="215" t="s">
        <v>238</v>
      </c>
      <c r="D113" s="215" t="s">
        <v>199</v>
      </c>
      <c r="E113" s="216" t="s">
        <v>7920</v>
      </c>
      <c r="F113" s="217" t="s">
        <v>7921</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7922</v>
      </c>
    </row>
    <row r="114" s="13" customFormat="1">
      <c r="A114" s="13"/>
      <c r="B114" s="233"/>
      <c r="C114" s="234"/>
      <c r="D114" s="235" t="s">
        <v>213</v>
      </c>
      <c r="E114" s="236" t="s">
        <v>28</v>
      </c>
      <c r="F114" s="237" t="s">
        <v>7923</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7924</v>
      </c>
      <c r="F115" s="217" t="s">
        <v>7925</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7926</v>
      </c>
    </row>
    <row r="116" s="2" customFormat="1" ht="33" customHeight="1">
      <c r="A116" s="41"/>
      <c r="B116" s="42"/>
      <c r="C116" s="215" t="s">
        <v>248</v>
      </c>
      <c r="D116" s="215" t="s">
        <v>199</v>
      </c>
      <c r="E116" s="216" t="s">
        <v>7927</v>
      </c>
      <c r="F116" s="217" t="s">
        <v>7928</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7929</v>
      </c>
    </row>
    <row r="117" s="2" customFormat="1" ht="33" customHeight="1">
      <c r="A117" s="41"/>
      <c r="B117" s="42"/>
      <c r="C117" s="215" t="s">
        <v>253</v>
      </c>
      <c r="D117" s="215" t="s">
        <v>199</v>
      </c>
      <c r="E117" s="216" t="s">
        <v>7930</v>
      </c>
      <c r="F117" s="217" t="s">
        <v>7931</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7932</v>
      </c>
    </row>
    <row r="118" s="15" customFormat="1">
      <c r="A118" s="15"/>
      <c r="B118" s="256"/>
      <c r="C118" s="257"/>
      <c r="D118" s="235" t="s">
        <v>213</v>
      </c>
      <c r="E118" s="258" t="s">
        <v>28</v>
      </c>
      <c r="F118" s="259" t="s">
        <v>7933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7934</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6239</v>
      </c>
      <c r="F120" s="217" t="s">
        <v>6240</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7935</v>
      </c>
    </row>
    <row r="121" s="15" customFormat="1">
      <c r="A121" s="15"/>
      <c r="B121" s="256"/>
      <c r="C121" s="257"/>
      <c r="D121" s="235" t="s">
        <v>213</v>
      </c>
      <c r="E121" s="258" t="s">
        <v>28</v>
      </c>
      <c r="F121" s="259" t="s">
        <v>7936</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7937</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7938</v>
      </c>
    </row>
    <row r="124" s="2" customFormat="1" ht="24.15" customHeight="1">
      <c r="A124" s="41"/>
      <c r="B124" s="42"/>
      <c r="C124" s="215" t="s">
        <v>268</v>
      </c>
      <c r="D124" s="215" t="s">
        <v>199</v>
      </c>
      <c r="E124" s="216" t="s">
        <v>7388</v>
      </c>
      <c r="F124" s="217" t="s">
        <v>7389</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7939</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7940</v>
      </c>
    </row>
    <row r="126" s="2" customFormat="1" ht="24.15" customHeight="1">
      <c r="A126" s="41"/>
      <c r="B126" s="42"/>
      <c r="C126" s="215" t="s">
        <v>278</v>
      </c>
      <c r="D126" s="215" t="s">
        <v>199</v>
      </c>
      <c r="E126" s="216" t="s">
        <v>7941</v>
      </c>
      <c r="F126" s="217" t="s">
        <v>7942</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7943</v>
      </c>
    </row>
    <row r="127" s="2" customFormat="1" ht="24.15" customHeight="1">
      <c r="A127" s="41"/>
      <c r="B127" s="42"/>
      <c r="C127" s="215" t="s">
        <v>283</v>
      </c>
      <c r="D127" s="215" t="s">
        <v>199</v>
      </c>
      <c r="E127" s="216" t="s">
        <v>640</v>
      </c>
      <c r="F127" s="217" t="s">
        <v>641</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7944</v>
      </c>
    </row>
    <row r="128" s="13" customFormat="1">
      <c r="A128" s="13"/>
      <c r="B128" s="233"/>
      <c r="C128" s="234"/>
      <c r="D128" s="235" t="s">
        <v>213</v>
      </c>
      <c r="E128" s="236" t="s">
        <v>28</v>
      </c>
      <c r="F128" s="237" t="s">
        <v>7945</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7395</v>
      </c>
      <c r="F129" s="217" t="s">
        <v>7396</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7946</v>
      </c>
    </row>
    <row r="130" s="13" customFormat="1">
      <c r="A130" s="13"/>
      <c r="B130" s="233"/>
      <c r="C130" s="234"/>
      <c r="D130" s="235" t="s">
        <v>213</v>
      </c>
      <c r="E130" s="236" t="s">
        <v>28</v>
      </c>
      <c r="F130" s="237" t="s">
        <v>7947</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7651</v>
      </c>
      <c r="F131" s="283" t="s">
        <v>7652</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7948</v>
      </c>
    </row>
    <row r="132" s="13" customFormat="1">
      <c r="A132" s="13"/>
      <c r="B132" s="233"/>
      <c r="C132" s="234"/>
      <c r="D132" s="235" t="s">
        <v>213</v>
      </c>
      <c r="E132" s="236" t="s">
        <v>28</v>
      </c>
      <c r="F132" s="237" t="s">
        <v>7949</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7950</v>
      </c>
      <c r="F133" s="217" t="s">
        <v>7951</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7952</v>
      </c>
    </row>
    <row r="134" s="2" customFormat="1" ht="24.15" customHeight="1">
      <c r="A134" s="41"/>
      <c r="B134" s="42"/>
      <c r="C134" s="215" t="s">
        <v>303</v>
      </c>
      <c r="D134" s="215" t="s">
        <v>199</v>
      </c>
      <c r="E134" s="216" t="s">
        <v>7314</v>
      </c>
      <c r="F134" s="217" t="s">
        <v>7315</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7953</v>
      </c>
    </row>
    <row r="135" s="2" customFormat="1" ht="16.5" customHeight="1">
      <c r="A135" s="41"/>
      <c r="B135" s="42"/>
      <c r="C135" s="281" t="s">
        <v>7</v>
      </c>
      <c r="D135" s="281" t="s">
        <v>519</v>
      </c>
      <c r="E135" s="282" t="s">
        <v>7318</v>
      </c>
      <c r="F135" s="283" t="s">
        <v>7319</v>
      </c>
      <c r="G135" s="284" t="s">
        <v>3473</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7954</v>
      </c>
    </row>
    <row r="136" s="13" customFormat="1">
      <c r="A136" s="13"/>
      <c r="B136" s="233"/>
      <c r="C136" s="234"/>
      <c r="D136" s="235" t="s">
        <v>213</v>
      </c>
      <c r="E136" s="236" t="s">
        <v>28</v>
      </c>
      <c r="F136" s="237" t="s">
        <v>7955</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7666</v>
      </c>
      <c r="F137" s="217" t="s">
        <v>7667</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7956</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7428</v>
      </c>
      <c r="F139" s="217" t="s">
        <v>7429</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7957</v>
      </c>
    </row>
    <row r="140" s="13" customFormat="1">
      <c r="A140" s="13"/>
      <c r="B140" s="233"/>
      <c r="C140" s="234"/>
      <c r="D140" s="235" t="s">
        <v>213</v>
      </c>
      <c r="E140" s="236" t="s">
        <v>28</v>
      </c>
      <c r="F140" s="237" t="s">
        <v>7958</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7432</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7959</v>
      </c>
      <c r="F142" s="217" t="s">
        <v>7960</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7961</v>
      </c>
    </row>
    <row r="143" s="2" customFormat="1" ht="16.5" customHeight="1">
      <c r="A143" s="41"/>
      <c r="B143" s="42"/>
      <c r="C143" s="281" t="s">
        <v>327</v>
      </c>
      <c r="D143" s="281" t="s">
        <v>519</v>
      </c>
      <c r="E143" s="282" t="s">
        <v>7962</v>
      </c>
      <c r="F143" s="283" t="s">
        <v>7963</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7964</v>
      </c>
    </row>
    <row r="144" s="2" customFormat="1" ht="16.5" customHeight="1">
      <c r="A144" s="41"/>
      <c r="B144" s="42"/>
      <c r="C144" s="281" t="s">
        <v>332</v>
      </c>
      <c r="D144" s="281" t="s">
        <v>519</v>
      </c>
      <c r="E144" s="282" t="s">
        <v>7965</v>
      </c>
      <c r="F144" s="283" t="s">
        <v>7966</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7967</v>
      </c>
    </row>
    <row r="145" s="2" customFormat="1" ht="24.15" customHeight="1">
      <c r="A145" s="41"/>
      <c r="B145" s="42"/>
      <c r="C145" s="215" t="s">
        <v>337</v>
      </c>
      <c r="D145" s="215" t="s">
        <v>199</v>
      </c>
      <c r="E145" s="216" t="s">
        <v>7968</v>
      </c>
      <c r="F145" s="217" t="s">
        <v>7969</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7970</v>
      </c>
    </row>
    <row r="146" s="2" customFormat="1" ht="16.5" customHeight="1">
      <c r="A146" s="41"/>
      <c r="B146" s="42"/>
      <c r="C146" s="281" t="s">
        <v>343</v>
      </c>
      <c r="D146" s="281" t="s">
        <v>519</v>
      </c>
      <c r="E146" s="282" t="s">
        <v>7971</v>
      </c>
      <c r="F146" s="283" t="s">
        <v>7972</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7973</v>
      </c>
    </row>
    <row r="147" s="2" customFormat="1" ht="16.5" customHeight="1">
      <c r="A147" s="41"/>
      <c r="B147" s="42"/>
      <c r="C147" s="281" t="s">
        <v>348</v>
      </c>
      <c r="D147" s="281" t="s">
        <v>519</v>
      </c>
      <c r="E147" s="282" t="s">
        <v>7974</v>
      </c>
      <c r="F147" s="283" t="s">
        <v>7975</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7976</v>
      </c>
    </row>
    <row r="148" s="13" customFormat="1">
      <c r="A148" s="13"/>
      <c r="B148" s="233"/>
      <c r="C148" s="234"/>
      <c r="D148" s="235" t="s">
        <v>213</v>
      </c>
      <c r="E148" s="236" t="s">
        <v>28</v>
      </c>
      <c r="F148" s="237" t="s">
        <v>7977</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7978</v>
      </c>
      <c r="F149" s="283" t="s">
        <v>7979</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7980</v>
      </c>
    </row>
    <row r="150" s="2" customFormat="1" ht="16.5" customHeight="1">
      <c r="A150" s="41"/>
      <c r="B150" s="42"/>
      <c r="C150" s="281" t="s">
        <v>360</v>
      </c>
      <c r="D150" s="281" t="s">
        <v>519</v>
      </c>
      <c r="E150" s="282" t="s">
        <v>7981</v>
      </c>
      <c r="F150" s="283" t="s">
        <v>7982</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7983</v>
      </c>
    </row>
    <row r="151" s="13" customFormat="1">
      <c r="A151" s="13"/>
      <c r="B151" s="233"/>
      <c r="C151" s="234"/>
      <c r="D151" s="235" t="s">
        <v>213</v>
      </c>
      <c r="E151" s="236" t="s">
        <v>28</v>
      </c>
      <c r="F151" s="237" t="s">
        <v>7984</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7985</v>
      </c>
      <c r="F152" s="283" t="s">
        <v>7986</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7987</v>
      </c>
    </row>
    <row r="153" s="2" customFormat="1" ht="24.15" customHeight="1">
      <c r="A153" s="41"/>
      <c r="B153" s="42"/>
      <c r="C153" s="215" t="s">
        <v>370</v>
      </c>
      <c r="D153" s="215" t="s">
        <v>199</v>
      </c>
      <c r="E153" s="216" t="s">
        <v>7988</v>
      </c>
      <c r="F153" s="217" t="s">
        <v>7989</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7990</v>
      </c>
    </row>
    <row r="154" s="2" customFormat="1" ht="16.5" customHeight="1">
      <c r="A154" s="41"/>
      <c r="B154" s="42"/>
      <c r="C154" s="281" t="s">
        <v>375</v>
      </c>
      <c r="D154" s="281" t="s">
        <v>519</v>
      </c>
      <c r="E154" s="282" t="s">
        <v>7991</v>
      </c>
      <c r="F154" s="283" t="s">
        <v>7992</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7993</v>
      </c>
    </row>
    <row r="155" s="13" customFormat="1">
      <c r="A155" s="13"/>
      <c r="B155" s="233"/>
      <c r="C155" s="234"/>
      <c r="D155" s="235" t="s">
        <v>213</v>
      </c>
      <c r="E155" s="236" t="s">
        <v>28</v>
      </c>
      <c r="F155" s="237" t="s">
        <v>7994</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7995</v>
      </c>
      <c r="F156" s="217" t="s">
        <v>7996</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7997</v>
      </c>
    </row>
    <row r="157" s="2" customFormat="1" ht="16.5" customHeight="1">
      <c r="A157" s="41"/>
      <c r="B157" s="42"/>
      <c r="C157" s="281" t="s">
        <v>385</v>
      </c>
      <c r="D157" s="281" t="s">
        <v>519</v>
      </c>
      <c r="E157" s="282" t="s">
        <v>7998</v>
      </c>
      <c r="F157" s="283" t="s">
        <v>7999</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8000</v>
      </c>
    </row>
    <row r="158" s="2" customFormat="1" ht="16.5" customHeight="1">
      <c r="A158" s="41"/>
      <c r="B158" s="42"/>
      <c r="C158" s="281" t="s">
        <v>390</v>
      </c>
      <c r="D158" s="281" t="s">
        <v>519</v>
      </c>
      <c r="E158" s="282" t="s">
        <v>8001</v>
      </c>
      <c r="F158" s="283" t="s">
        <v>8002</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8003</v>
      </c>
    </row>
    <row r="159" s="2" customFormat="1" ht="24.15" customHeight="1">
      <c r="A159" s="41"/>
      <c r="B159" s="42"/>
      <c r="C159" s="215" t="s">
        <v>395</v>
      </c>
      <c r="D159" s="215" t="s">
        <v>199</v>
      </c>
      <c r="E159" s="216" t="s">
        <v>8004</v>
      </c>
      <c r="F159" s="217" t="s">
        <v>8005</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8006</v>
      </c>
    </row>
    <row r="160" s="2" customFormat="1" ht="16.5" customHeight="1">
      <c r="A160" s="41"/>
      <c r="B160" s="42"/>
      <c r="C160" s="281" t="s">
        <v>400</v>
      </c>
      <c r="D160" s="281" t="s">
        <v>519</v>
      </c>
      <c r="E160" s="282" t="s">
        <v>8007</v>
      </c>
      <c r="F160" s="283" t="s">
        <v>8008</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8009</v>
      </c>
    </row>
    <row r="161" s="2" customFormat="1" ht="16.5" customHeight="1">
      <c r="A161" s="41"/>
      <c r="B161" s="42"/>
      <c r="C161" s="281" t="s">
        <v>406</v>
      </c>
      <c r="D161" s="281" t="s">
        <v>519</v>
      </c>
      <c r="E161" s="282" t="s">
        <v>8010</v>
      </c>
      <c r="F161" s="283" t="s">
        <v>8011</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8012</v>
      </c>
    </row>
    <row r="162" s="2" customFormat="1" ht="16.5" customHeight="1">
      <c r="A162" s="41"/>
      <c r="B162" s="42"/>
      <c r="C162" s="281" t="s">
        <v>419</v>
      </c>
      <c r="D162" s="281" t="s">
        <v>519</v>
      </c>
      <c r="E162" s="282" t="s">
        <v>8013</v>
      </c>
      <c r="F162" s="283" t="s">
        <v>8014</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8015</v>
      </c>
    </row>
    <row r="163" s="2" customFormat="1" ht="16.5" customHeight="1">
      <c r="A163" s="41"/>
      <c r="B163" s="42"/>
      <c r="C163" s="215" t="s">
        <v>425</v>
      </c>
      <c r="D163" s="215" t="s">
        <v>199</v>
      </c>
      <c r="E163" s="216" t="s">
        <v>8016</v>
      </c>
      <c r="F163" s="217" t="s">
        <v>8017</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8018</v>
      </c>
    </row>
    <row r="164" s="2" customFormat="1" ht="16.5" customHeight="1">
      <c r="A164" s="41"/>
      <c r="B164" s="42"/>
      <c r="C164" s="281" t="s">
        <v>433</v>
      </c>
      <c r="D164" s="281" t="s">
        <v>519</v>
      </c>
      <c r="E164" s="282" t="s">
        <v>8019</v>
      </c>
      <c r="F164" s="283" t="s">
        <v>8020</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8021</v>
      </c>
    </row>
    <row r="165" s="2" customFormat="1" ht="16.5" customHeight="1">
      <c r="A165" s="41"/>
      <c r="B165" s="42"/>
      <c r="C165" s="215" t="s">
        <v>439</v>
      </c>
      <c r="D165" s="215" t="s">
        <v>199</v>
      </c>
      <c r="E165" s="216" t="s">
        <v>8022</v>
      </c>
      <c r="F165" s="217" t="s">
        <v>8023</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8024</v>
      </c>
    </row>
    <row r="166" s="2" customFormat="1" ht="16.5" customHeight="1">
      <c r="A166" s="41"/>
      <c r="B166" s="42"/>
      <c r="C166" s="281" t="s">
        <v>445</v>
      </c>
      <c r="D166" s="281" t="s">
        <v>519</v>
      </c>
      <c r="E166" s="282" t="s">
        <v>8025</v>
      </c>
      <c r="F166" s="283" t="s">
        <v>8026</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8027</v>
      </c>
    </row>
    <row r="167" s="2" customFormat="1" ht="24.15" customHeight="1">
      <c r="A167" s="41"/>
      <c r="B167" s="42"/>
      <c r="C167" s="215" t="s">
        <v>451</v>
      </c>
      <c r="D167" s="215" t="s">
        <v>199</v>
      </c>
      <c r="E167" s="216" t="s">
        <v>8028</v>
      </c>
      <c r="F167" s="217" t="s">
        <v>8029</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8030</v>
      </c>
    </row>
    <row r="168" s="2" customFormat="1" ht="16.5" customHeight="1">
      <c r="A168" s="41"/>
      <c r="B168" s="42"/>
      <c r="C168" s="281" t="s">
        <v>457</v>
      </c>
      <c r="D168" s="281" t="s">
        <v>519</v>
      </c>
      <c r="E168" s="282" t="s">
        <v>8031</v>
      </c>
      <c r="F168" s="283" t="s">
        <v>8032</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8033</v>
      </c>
    </row>
    <row r="169" s="2" customFormat="1" ht="16.5" customHeight="1">
      <c r="A169" s="41"/>
      <c r="B169" s="42"/>
      <c r="C169" s="281" t="s">
        <v>463</v>
      </c>
      <c r="D169" s="281" t="s">
        <v>519</v>
      </c>
      <c r="E169" s="282" t="s">
        <v>8034</v>
      </c>
      <c r="F169" s="283" t="s">
        <v>8035</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8036</v>
      </c>
    </row>
    <row r="170" s="2" customFormat="1" ht="16.5" customHeight="1">
      <c r="A170" s="41"/>
      <c r="B170" s="42"/>
      <c r="C170" s="215" t="s">
        <v>470</v>
      </c>
      <c r="D170" s="215" t="s">
        <v>199</v>
      </c>
      <c r="E170" s="216" t="s">
        <v>8037</v>
      </c>
      <c r="F170" s="217" t="s">
        <v>8038</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8039</v>
      </c>
    </row>
    <row r="171" s="2" customFormat="1" ht="16.5" customHeight="1">
      <c r="A171" s="41"/>
      <c r="B171" s="42"/>
      <c r="C171" s="215" t="s">
        <v>476</v>
      </c>
      <c r="D171" s="215" t="s">
        <v>199</v>
      </c>
      <c r="E171" s="216" t="s">
        <v>8040</v>
      </c>
      <c r="F171" s="217" t="s">
        <v>8041</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8042</v>
      </c>
    </row>
    <row r="172" s="2" customFormat="1" ht="16.5" customHeight="1">
      <c r="A172" s="41"/>
      <c r="B172" s="42"/>
      <c r="C172" s="215" t="s">
        <v>482</v>
      </c>
      <c r="D172" s="215" t="s">
        <v>199</v>
      </c>
      <c r="E172" s="216" t="s">
        <v>7450</v>
      </c>
      <c r="F172" s="217" t="s">
        <v>7451</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8043</v>
      </c>
    </row>
    <row r="173" s="2" customFormat="1" ht="44.25" customHeight="1">
      <c r="A173" s="41"/>
      <c r="B173" s="42"/>
      <c r="C173" s="215" t="s">
        <v>489</v>
      </c>
      <c r="D173" s="215" t="s">
        <v>199</v>
      </c>
      <c r="E173" s="216" t="s">
        <v>8044</v>
      </c>
      <c r="F173" s="217" t="s">
        <v>8045</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8046</v>
      </c>
    </row>
    <row r="174" s="13" customFormat="1">
      <c r="A174" s="13"/>
      <c r="B174" s="233"/>
      <c r="C174" s="234"/>
      <c r="D174" s="235" t="s">
        <v>213</v>
      </c>
      <c r="E174" s="236" t="s">
        <v>28</v>
      </c>
      <c r="F174" s="237" t="s">
        <v>8047</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7465</v>
      </c>
      <c r="F175" s="217" t="s">
        <v>7466</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8048</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SUM(P177:P178)</f>
        <v>0</v>
      </c>
      <c r="Q176" s="207"/>
      <c r="R176" s="208">
        <f>SUM(R177:R178)</f>
        <v>0.001176</v>
      </c>
      <c r="S176" s="207"/>
      <c r="T176" s="209">
        <f>SUM(T177:T178)</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SUM(BK177:BK178)</f>
        <v>0</v>
      </c>
    </row>
    <row r="177" s="2" customFormat="1" ht="24.15" customHeight="1">
      <c r="A177" s="41"/>
      <c r="B177" s="42"/>
      <c r="C177" s="215" t="s">
        <v>500</v>
      </c>
      <c r="D177" s="215" t="s">
        <v>199</v>
      </c>
      <c r="E177" s="216" t="s">
        <v>8049</v>
      </c>
      <c r="F177" s="217" t="s">
        <v>8050</v>
      </c>
      <c r="G177" s="218" t="s">
        <v>7442</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8051</v>
      </c>
    </row>
    <row r="178" s="2" customFormat="1" ht="21.75" customHeight="1">
      <c r="A178" s="41"/>
      <c r="B178" s="42"/>
      <c r="C178" s="215" t="s">
        <v>505</v>
      </c>
      <c r="D178" s="215" t="s">
        <v>199</v>
      </c>
      <c r="E178" s="216" t="s">
        <v>2089</v>
      </c>
      <c r="F178" s="217" t="s">
        <v>8052</v>
      </c>
      <c r="G178" s="218" t="s">
        <v>265</v>
      </c>
      <c r="H178" s="219">
        <v>0.80000000000000004</v>
      </c>
      <c r="I178" s="220"/>
      <c r="J178" s="221">
        <f>ROUND(I178*H178,2)</f>
        <v>0</v>
      </c>
      <c r="K178" s="217" t="s">
        <v>28</v>
      </c>
      <c r="L178" s="47"/>
      <c r="M178" s="222" t="s">
        <v>28</v>
      </c>
      <c r="N178" s="223" t="s">
        <v>45</v>
      </c>
      <c r="O178" s="87"/>
      <c r="P178" s="224">
        <f>O178*H178</f>
        <v>0</v>
      </c>
      <c r="Q178" s="224">
        <v>0.00147</v>
      </c>
      <c r="R178" s="224">
        <f>Q178*H178</f>
        <v>0.001176</v>
      </c>
      <c r="S178" s="224">
        <v>0.039</v>
      </c>
      <c r="T178" s="225">
        <f>S178*H178</f>
        <v>0.031200000000000002</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8053</v>
      </c>
    </row>
    <row r="179" s="12" customFormat="1" ht="22.8" customHeight="1">
      <c r="A179" s="12"/>
      <c r="B179" s="199"/>
      <c r="C179" s="200"/>
      <c r="D179" s="201" t="s">
        <v>73</v>
      </c>
      <c r="E179" s="213" t="s">
        <v>2178</v>
      </c>
      <c r="F179" s="213" t="s">
        <v>2179</v>
      </c>
      <c r="G179" s="200"/>
      <c r="H179" s="200"/>
      <c r="I179" s="203"/>
      <c r="J179" s="214">
        <f>BK179</f>
        <v>0</v>
      </c>
      <c r="K179" s="200"/>
      <c r="L179" s="205"/>
      <c r="M179" s="206"/>
      <c r="N179" s="207"/>
      <c r="O179" s="207"/>
      <c r="P179" s="208">
        <f>P180</f>
        <v>0</v>
      </c>
      <c r="Q179" s="207"/>
      <c r="R179" s="208">
        <f>R180</f>
        <v>0</v>
      </c>
      <c r="S179" s="207"/>
      <c r="T179" s="209">
        <f>T180</f>
        <v>0</v>
      </c>
      <c r="U179" s="12"/>
      <c r="V179" s="12"/>
      <c r="W179" s="12"/>
      <c r="X179" s="12"/>
      <c r="Y179" s="12"/>
      <c r="Z179" s="12"/>
      <c r="AA179" s="12"/>
      <c r="AB179" s="12"/>
      <c r="AC179" s="12"/>
      <c r="AD179" s="12"/>
      <c r="AE179" s="12"/>
      <c r="AR179" s="210" t="s">
        <v>82</v>
      </c>
      <c r="AT179" s="211" t="s">
        <v>73</v>
      </c>
      <c r="AU179" s="211" t="s">
        <v>82</v>
      </c>
      <c r="AY179" s="210" t="s">
        <v>197</v>
      </c>
      <c r="BK179" s="212">
        <f>BK180</f>
        <v>0</v>
      </c>
    </row>
    <row r="180" s="2" customFormat="1" ht="24.15" customHeight="1">
      <c r="A180" s="41"/>
      <c r="B180" s="42"/>
      <c r="C180" s="215" t="s">
        <v>510</v>
      </c>
      <c r="D180" s="215" t="s">
        <v>199</v>
      </c>
      <c r="E180" s="216" t="s">
        <v>7471</v>
      </c>
      <c r="F180" s="217" t="s">
        <v>7472</v>
      </c>
      <c r="G180" s="218" t="s">
        <v>428</v>
      </c>
      <c r="H180" s="219">
        <v>28.693999999999999</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8054</v>
      </c>
    </row>
    <row r="181" s="12" customFormat="1" ht="25.92" customHeight="1">
      <c r="A181" s="12"/>
      <c r="B181" s="199"/>
      <c r="C181" s="200"/>
      <c r="D181" s="201" t="s">
        <v>73</v>
      </c>
      <c r="E181" s="202" t="s">
        <v>2185</v>
      </c>
      <c r="F181" s="202" t="s">
        <v>2186</v>
      </c>
      <c r="G181" s="200"/>
      <c r="H181" s="200"/>
      <c r="I181" s="203"/>
      <c r="J181" s="20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84</v>
      </c>
      <c r="AT181" s="211" t="s">
        <v>73</v>
      </c>
      <c r="AU181" s="211" t="s">
        <v>74</v>
      </c>
      <c r="AY181" s="210" t="s">
        <v>197</v>
      </c>
      <c r="BK181" s="212">
        <f>BK182</f>
        <v>0</v>
      </c>
    </row>
    <row r="182" s="12" customFormat="1" ht="22.8" customHeight="1">
      <c r="A182" s="12"/>
      <c r="B182" s="199"/>
      <c r="C182" s="200"/>
      <c r="D182" s="201" t="s">
        <v>73</v>
      </c>
      <c r="E182" s="213" t="s">
        <v>7868</v>
      </c>
      <c r="F182" s="213" t="s">
        <v>7869</v>
      </c>
      <c r="G182" s="200"/>
      <c r="H182" s="200"/>
      <c r="I182" s="203"/>
      <c r="J182" s="214">
        <f>BK182</f>
        <v>0</v>
      </c>
      <c r="K182" s="200"/>
      <c r="L182" s="205"/>
      <c r="M182" s="206"/>
      <c r="N182" s="207"/>
      <c r="O182" s="207"/>
      <c r="P182" s="208">
        <f>SUM(P183:P184)</f>
        <v>0</v>
      </c>
      <c r="Q182" s="207"/>
      <c r="R182" s="208">
        <f>SUM(R183:R184)</f>
        <v>0</v>
      </c>
      <c r="S182" s="207"/>
      <c r="T182" s="209">
        <f>SUM(T183:T184)</f>
        <v>0</v>
      </c>
      <c r="U182" s="12"/>
      <c r="V182" s="12"/>
      <c r="W182" s="12"/>
      <c r="X182" s="12"/>
      <c r="Y182" s="12"/>
      <c r="Z182" s="12"/>
      <c r="AA182" s="12"/>
      <c r="AB182" s="12"/>
      <c r="AC182" s="12"/>
      <c r="AD182" s="12"/>
      <c r="AE182" s="12"/>
      <c r="AR182" s="210" t="s">
        <v>84</v>
      </c>
      <c r="AT182" s="211" t="s">
        <v>73</v>
      </c>
      <c r="AU182" s="211" t="s">
        <v>82</v>
      </c>
      <c r="AY182" s="210" t="s">
        <v>197</v>
      </c>
      <c r="BK182" s="212">
        <f>SUM(BK183:BK184)</f>
        <v>0</v>
      </c>
    </row>
    <row r="183" s="2" customFormat="1" ht="16.5" customHeight="1">
      <c r="A183" s="41"/>
      <c r="B183" s="42"/>
      <c r="C183" s="215" t="s">
        <v>514</v>
      </c>
      <c r="D183" s="215" t="s">
        <v>199</v>
      </c>
      <c r="E183" s="216" t="s">
        <v>8055</v>
      </c>
      <c r="F183" s="217" t="s">
        <v>8056</v>
      </c>
      <c r="G183" s="218" t="s">
        <v>210</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8057</v>
      </c>
    </row>
    <row r="184" s="2" customFormat="1" ht="21.75" customHeight="1">
      <c r="A184" s="41"/>
      <c r="B184" s="42"/>
      <c r="C184" s="215" t="s">
        <v>523</v>
      </c>
      <c r="D184" s="215" t="s">
        <v>199</v>
      </c>
      <c r="E184" s="216" t="s">
        <v>8058</v>
      </c>
      <c r="F184" s="217" t="s">
        <v>8059</v>
      </c>
      <c r="G184" s="218" t="s">
        <v>210</v>
      </c>
      <c r="H184" s="219">
        <v>4</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8060</v>
      </c>
    </row>
    <row r="185" s="12" customFormat="1" ht="25.92" customHeight="1">
      <c r="A185" s="12"/>
      <c r="B185" s="199"/>
      <c r="C185" s="200"/>
      <c r="D185" s="201" t="s">
        <v>73</v>
      </c>
      <c r="E185" s="202" t="s">
        <v>519</v>
      </c>
      <c r="F185" s="202" t="s">
        <v>520</v>
      </c>
      <c r="G185" s="200"/>
      <c r="H185" s="200"/>
      <c r="I185" s="203"/>
      <c r="J185" s="204">
        <f>BK185</f>
        <v>0</v>
      </c>
      <c r="K185" s="200"/>
      <c r="L185" s="205"/>
      <c r="M185" s="206"/>
      <c r="N185" s="207"/>
      <c r="O185" s="207"/>
      <c r="P185" s="208">
        <f>P186</f>
        <v>0</v>
      </c>
      <c r="Q185" s="207"/>
      <c r="R185" s="208">
        <f>R186</f>
        <v>0.028180000000000004</v>
      </c>
      <c r="S185" s="207"/>
      <c r="T185" s="209">
        <f>T186</f>
        <v>0</v>
      </c>
      <c r="U185" s="12"/>
      <c r="V185" s="12"/>
      <c r="W185" s="12"/>
      <c r="X185" s="12"/>
      <c r="Y185" s="12"/>
      <c r="Z185" s="12"/>
      <c r="AA185" s="12"/>
      <c r="AB185" s="12"/>
      <c r="AC185" s="12"/>
      <c r="AD185" s="12"/>
      <c r="AE185" s="12"/>
      <c r="AR185" s="210" t="s">
        <v>160</v>
      </c>
      <c r="AT185" s="211" t="s">
        <v>73</v>
      </c>
      <c r="AU185" s="211" t="s">
        <v>74</v>
      </c>
      <c r="AY185" s="210" t="s">
        <v>197</v>
      </c>
      <c r="BK185" s="212">
        <f>BK186</f>
        <v>0</v>
      </c>
    </row>
    <row r="186" s="12" customFormat="1" ht="22.8" customHeight="1">
      <c r="A186" s="12"/>
      <c r="B186" s="199"/>
      <c r="C186" s="200"/>
      <c r="D186" s="201" t="s">
        <v>73</v>
      </c>
      <c r="E186" s="213" t="s">
        <v>8061</v>
      </c>
      <c r="F186" s="213" t="s">
        <v>8062</v>
      </c>
      <c r="G186" s="200"/>
      <c r="H186" s="200"/>
      <c r="I186" s="203"/>
      <c r="J186" s="214">
        <f>BK186</f>
        <v>0</v>
      </c>
      <c r="K186" s="200"/>
      <c r="L186" s="205"/>
      <c r="M186" s="206"/>
      <c r="N186" s="207"/>
      <c r="O186" s="207"/>
      <c r="P186" s="208">
        <f>SUM(P187:P194)</f>
        <v>0</v>
      </c>
      <c r="Q186" s="207"/>
      <c r="R186" s="208">
        <f>SUM(R187:R194)</f>
        <v>0.028180000000000004</v>
      </c>
      <c r="S186" s="207"/>
      <c r="T186" s="209">
        <f>SUM(T187:T194)</f>
        <v>0</v>
      </c>
      <c r="U186" s="12"/>
      <c r="V186" s="12"/>
      <c r="W186" s="12"/>
      <c r="X186" s="12"/>
      <c r="Y186" s="12"/>
      <c r="Z186" s="12"/>
      <c r="AA186" s="12"/>
      <c r="AB186" s="12"/>
      <c r="AC186" s="12"/>
      <c r="AD186" s="12"/>
      <c r="AE186" s="12"/>
      <c r="AR186" s="210" t="s">
        <v>160</v>
      </c>
      <c r="AT186" s="211" t="s">
        <v>73</v>
      </c>
      <c r="AU186" s="211" t="s">
        <v>82</v>
      </c>
      <c r="AY186" s="210" t="s">
        <v>197</v>
      </c>
      <c r="BK186" s="212">
        <f>SUM(BK187:BK194)</f>
        <v>0</v>
      </c>
    </row>
    <row r="187" s="2" customFormat="1" ht="16.5" customHeight="1">
      <c r="A187" s="41"/>
      <c r="B187" s="42"/>
      <c r="C187" s="215" t="s">
        <v>532</v>
      </c>
      <c r="D187" s="215" t="s">
        <v>199</v>
      </c>
      <c r="E187" s="216" t="s">
        <v>8063</v>
      </c>
      <c r="F187" s="217" t="s">
        <v>8064</v>
      </c>
      <c r="G187" s="218" t="s">
        <v>265</v>
      </c>
      <c r="H187" s="219">
        <v>4</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526</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526</v>
      </c>
      <c r="BM187" s="226" t="s">
        <v>8065</v>
      </c>
    </row>
    <row r="188" s="2" customFormat="1" ht="16.5" customHeight="1">
      <c r="A188" s="41"/>
      <c r="B188" s="42"/>
      <c r="C188" s="281" t="s">
        <v>1047</v>
      </c>
      <c r="D188" s="281" t="s">
        <v>519</v>
      </c>
      <c r="E188" s="282" t="s">
        <v>8066</v>
      </c>
      <c r="F188" s="283" t="s">
        <v>8067</v>
      </c>
      <c r="G188" s="284" t="s">
        <v>265</v>
      </c>
      <c r="H188" s="285">
        <v>4</v>
      </c>
      <c r="I188" s="286"/>
      <c r="J188" s="287">
        <f>ROUND(I188*H188,2)</f>
        <v>0</v>
      </c>
      <c r="K188" s="283" t="s">
        <v>28</v>
      </c>
      <c r="L188" s="288"/>
      <c r="M188" s="289" t="s">
        <v>28</v>
      </c>
      <c r="N188" s="290" t="s">
        <v>45</v>
      </c>
      <c r="O188" s="87"/>
      <c r="P188" s="224">
        <f>O188*H188</f>
        <v>0</v>
      </c>
      <c r="Q188" s="224">
        <v>0.0067400000000000003</v>
      </c>
      <c r="R188" s="224">
        <f>Q188*H188</f>
        <v>0.026960000000000001</v>
      </c>
      <c r="S188" s="224">
        <v>0</v>
      </c>
      <c r="T188" s="225">
        <f>S188*H188</f>
        <v>0</v>
      </c>
      <c r="U188" s="41"/>
      <c r="V188" s="41"/>
      <c r="W188" s="41"/>
      <c r="X188" s="41"/>
      <c r="Y188" s="41"/>
      <c r="Z188" s="41"/>
      <c r="AA188" s="41"/>
      <c r="AB188" s="41"/>
      <c r="AC188" s="41"/>
      <c r="AD188" s="41"/>
      <c r="AE188" s="41"/>
      <c r="AR188" s="226" t="s">
        <v>1640</v>
      </c>
      <c r="AT188" s="226" t="s">
        <v>519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1640</v>
      </c>
      <c r="BM188" s="226" t="s">
        <v>8068</v>
      </c>
    </row>
    <row r="189" s="2" customFormat="1" ht="16.5" customHeight="1">
      <c r="A189" s="41"/>
      <c r="B189" s="42"/>
      <c r="C189" s="215" t="s">
        <v>1058</v>
      </c>
      <c r="D189" s="215" t="s">
        <v>199</v>
      </c>
      <c r="E189" s="216" t="s">
        <v>8069</v>
      </c>
      <c r="F189" s="217" t="s">
        <v>8070</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8071</v>
      </c>
    </row>
    <row r="190" s="2" customFormat="1" ht="24.15" customHeight="1">
      <c r="A190" s="41"/>
      <c r="B190" s="42"/>
      <c r="C190" s="215" t="s">
        <v>1064</v>
      </c>
      <c r="D190" s="215" t="s">
        <v>199</v>
      </c>
      <c r="E190" s="216" t="s">
        <v>8072</v>
      </c>
      <c r="F190" s="217" t="s">
        <v>8073</v>
      </c>
      <c r="G190" s="218" t="s">
        <v>210</v>
      </c>
      <c r="H190" s="219">
        <v>5</v>
      </c>
      <c r="I190" s="220"/>
      <c r="J190" s="221">
        <f>ROUND(I190*H190,2)</f>
        <v>0</v>
      </c>
      <c r="K190" s="217" t="s">
        <v>28</v>
      </c>
      <c r="L190" s="47"/>
      <c r="M190" s="222" t="s">
        <v>28</v>
      </c>
      <c r="N190" s="223" t="s">
        <v>45</v>
      </c>
      <c r="O190" s="87"/>
      <c r="P190" s="224">
        <f>O190*H190</f>
        <v>0</v>
      </c>
      <c r="Q190" s="224">
        <v>1.0000000000000001E-05</v>
      </c>
      <c r="R190" s="224">
        <f>Q190*H190</f>
        <v>5.0000000000000002E-05</v>
      </c>
      <c r="S190" s="224">
        <v>0</v>
      </c>
      <c r="T190" s="225">
        <f>S190*H190</f>
        <v>0</v>
      </c>
      <c r="U190" s="41"/>
      <c r="V190" s="41"/>
      <c r="W190" s="41"/>
      <c r="X190" s="41"/>
      <c r="Y190" s="41"/>
      <c r="Z190" s="41"/>
      <c r="AA190" s="41"/>
      <c r="AB190" s="41"/>
      <c r="AC190" s="41"/>
      <c r="AD190" s="41"/>
      <c r="AE190" s="41"/>
      <c r="AR190" s="226" t="s">
        <v>526</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526</v>
      </c>
      <c r="BM190" s="226" t="s">
        <v>8074</v>
      </c>
    </row>
    <row r="191" s="2" customFormat="1" ht="16.5" customHeight="1">
      <c r="A191" s="41"/>
      <c r="B191" s="42"/>
      <c r="C191" s="281" t="s">
        <v>1089</v>
      </c>
      <c r="D191" s="281" t="s">
        <v>519</v>
      </c>
      <c r="E191" s="282" t="s">
        <v>8075</v>
      </c>
      <c r="F191" s="283" t="s">
        <v>8076</v>
      </c>
      <c r="G191" s="284" t="s">
        <v>210</v>
      </c>
      <c r="H191" s="285">
        <v>5</v>
      </c>
      <c r="I191" s="286"/>
      <c r="J191" s="287">
        <f>ROUND(I191*H191,2)</f>
        <v>0</v>
      </c>
      <c r="K191" s="283" t="s">
        <v>28</v>
      </c>
      <c r="L191" s="288"/>
      <c r="M191" s="289" t="s">
        <v>28</v>
      </c>
      <c r="N191" s="290" t="s">
        <v>45</v>
      </c>
      <c r="O191" s="87"/>
      <c r="P191" s="224">
        <f>O191*H191</f>
        <v>0</v>
      </c>
      <c r="Q191" s="224">
        <v>5.0000000000000002E-05</v>
      </c>
      <c r="R191" s="224">
        <f>Q191*H191</f>
        <v>0.00025000000000000001</v>
      </c>
      <c r="S191" s="224">
        <v>0</v>
      </c>
      <c r="T191" s="225">
        <f>S191*H191</f>
        <v>0</v>
      </c>
      <c r="U191" s="41"/>
      <c r="V191" s="41"/>
      <c r="W191" s="41"/>
      <c r="X191" s="41"/>
      <c r="Y191" s="41"/>
      <c r="Z191" s="41"/>
      <c r="AA191" s="41"/>
      <c r="AB191" s="41"/>
      <c r="AC191" s="41"/>
      <c r="AD191" s="41"/>
      <c r="AE191" s="41"/>
      <c r="AR191" s="226" t="s">
        <v>1640</v>
      </c>
      <c r="AT191" s="226" t="s">
        <v>519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1640</v>
      </c>
      <c r="BM191" s="226" t="s">
        <v>8077</v>
      </c>
    </row>
    <row r="192" s="13" customFormat="1">
      <c r="A192" s="13"/>
      <c r="B192" s="233"/>
      <c r="C192" s="234"/>
      <c r="D192" s="235" t="s">
        <v>213</v>
      </c>
      <c r="E192" s="236" t="s">
        <v>28</v>
      </c>
      <c r="F192" s="237" t="s">
        <v>8078</v>
      </c>
      <c r="G192" s="234"/>
      <c r="H192" s="238">
        <v>5</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82</v>
      </c>
      <c r="AY192" s="244" t="s">
        <v>197</v>
      </c>
    </row>
    <row r="193" s="2" customFormat="1" ht="16.5" customHeight="1">
      <c r="A193" s="41"/>
      <c r="B193" s="42"/>
      <c r="C193" s="215" t="s">
        <v>526</v>
      </c>
      <c r="D193" s="215" t="s">
        <v>199</v>
      </c>
      <c r="E193" s="216" t="s">
        <v>8079</v>
      </c>
      <c r="F193" s="217" t="s">
        <v>8080</v>
      </c>
      <c r="G193" s="218" t="s">
        <v>210</v>
      </c>
      <c r="H193" s="219">
        <v>2</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8081</v>
      </c>
    </row>
    <row r="194" s="2" customFormat="1" ht="16.5" customHeight="1">
      <c r="A194" s="41"/>
      <c r="B194" s="42"/>
      <c r="C194" s="281" t="s">
        <v>1116</v>
      </c>
      <c r="D194" s="281" t="s">
        <v>519</v>
      </c>
      <c r="E194" s="282" t="s">
        <v>8082</v>
      </c>
      <c r="F194" s="283" t="s">
        <v>8083</v>
      </c>
      <c r="G194" s="284" t="s">
        <v>210</v>
      </c>
      <c r="H194" s="285">
        <v>2</v>
      </c>
      <c r="I194" s="286"/>
      <c r="J194" s="287">
        <f>ROUND(I194*H194,2)</f>
        <v>0</v>
      </c>
      <c r="K194" s="283" t="s">
        <v>28</v>
      </c>
      <c r="L194" s="288"/>
      <c r="M194" s="307" t="s">
        <v>28</v>
      </c>
      <c r="N194" s="308" t="s">
        <v>45</v>
      </c>
      <c r="O194" s="298"/>
      <c r="P194" s="302">
        <f>O194*H194</f>
        <v>0</v>
      </c>
      <c r="Q194" s="302">
        <v>0.00046000000000000001</v>
      </c>
      <c r="R194" s="302">
        <f>Q194*H194</f>
        <v>0.00092000000000000003</v>
      </c>
      <c r="S194" s="302">
        <v>0</v>
      </c>
      <c r="T194" s="303">
        <f>S194*H194</f>
        <v>0</v>
      </c>
      <c r="U194" s="41"/>
      <c r="V194" s="41"/>
      <c r="W194" s="41"/>
      <c r="X194" s="41"/>
      <c r="Y194" s="41"/>
      <c r="Z194" s="41"/>
      <c r="AA194" s="41"/>
      <c r="AB194" s="41"/>
      <c r="AC194" s="41"/>
      <c r="AD194" s="41"/>
      <c r="AE194" s="41"/>
      <c r="AR194" s="226" t="s">
        <v>2469</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526</v>
      </c>
      <c r="BM194" s="226" t="s">
        <v>8084</v>
      </c>
    </row>
    <row r="195" s="2" customFormat="1" ht="6.96" customHeight="1">
      <c r="A195" s="41"/>
      <c r="B195" s="62"/>
      <c r="C195" s="63"/>
      <c r="D195" s="63"/>
      <c r="E195" s="63"/>
      <c r="F195" s="63"/>
      <c r="G195" s="63"/>
      <c r="H195" s="63"/>
      <c r="I195" s="63"/>
      <c r="J195" s="63"/>
      <c r="K195" s="63"/>
      <c r="L195" s="47"/>
      <c r="M195" s="41"/>
      <c r="O195" s="41"/>
      <c r="P195" s="41"/>
      <c r="Q195" s="41"/>
      <c r="R195" s="41"/>
      <c r="S195" s="41"/>
      <c r="T195" s="41"/>
      <c r="U195" s="41"/>
      <c r="V195" s="41"/>
      <c r="W195" s="41"/>
      <c r="X195" s="41"/>
      <c r="Y195" s="41"/>
      <c r="Z195" s="41"/>
      <c r="AA195" s="41"/>
      <c r="AB195" s="41"/>
      <c r="AC195" s="41"/>
      <c r="AD195" s="41"/>
      <c r="AE195" s="41"/>
    </row>
  </sheetData>
  <sheetProtection sheet="1" autoFilter="0" formatColumns="0" formatRows="0" objects="1" scenarios="1" spinCount="100000" saltValue="QBtxDOquRKKGP50EftNQOKk472QZQR7CIGGkPjouyv2Ttws/qlsGaJCBt/R6ETzhXttc/kGg3rXQCjg0+uVQiA==" hashValue="l4fgWFPm6Bct1y0LNw+2a5UKqMnmpKZXNKwflj7pJMfzE9PUG8BXP7+kHLjW/+PKaz39UaokUQeaZUZ4KMvKkA==" algorithmName="SHA-512" password="CC35"/>
  <autoFilter ref="C94:K19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7888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8085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3. 3. 2025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7888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3. 3. 2025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7358</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582</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7888</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3. 3. 2025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8086</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8087</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7306</v>
      </c>
      <c r="F101" s="217" t="s">
        <v>7307</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8088</v>
      </c>
    </row>
    <row r="102" s="2" customFormat="1">
      <c r="A102" s="41"/>
      <c r="B102" s="42"/>
      <c r="C102" s="43"/>
      <c r="D102" s="228" t="s">
        <v>206</v>
      </c>
      <c r="E102" s="43"/>
      <c r="F102" s="229" t="s">
        <v>7309</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649</v>
      </c>
      <c r="F103" s="217" t="s">
        <v>650</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8089</v>
      </c>
    </row>
    <row r="104" s="2" customFormat="1">
      <c r="A104" s="41"/>
      <c r="B104" s="42"/>
      <c r="C104" s="43"/>
      <c r="D104" s="228" t="s">
        <v>206</v>
      </c>
      <c r="E104" s="43"/>
      <c r="F104" s="229" t="s">
        <v>652</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656</v>
      </c>
      <c r="F105" s="217" t="s">
        <v>657</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8090</v>
      </c>
    </row>
    <row r="106" s="2" customFormat="1">
      <c r="A106" s="41"/>
      <c r="B106" s="42"/>
      <c r="C106" s="43"/>
      <c r="D106" s="228" t="s">
        <v>206</v>
      </c>
      <c r="E106" s="43"/>
      <c r="F106" s="229" t="s">
        <v>659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781</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8091</v>
      </c>
      <c r="F108" s="217" t="s">
        <v>8092</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8093</v>
      </c>
    </row>
    <row r="109" s="2" customFormat="1">
      <c r="A109" s="41"/>
      <c r="B109" s="42"/>
      <c r="C109" s="43"/>
      <c r="D109" s="228" t="s">
        <v>206</v>
      </c>
      <c r="E109" s="43"/>
      <c r="F109" s="229" t="s">
        <v>8094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8095</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8096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8097</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1239</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8098</v>
      </c>
      <c r="F114" s="217" t="s">
        <v>8099</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8100</v>
      </c>
    </row>
    <row r="115" s="2" customFormat="1">
      <c r="A115" s="41"/>
      <c r="B115" s="42"/>
      <c r="C115" s="43"/>
      <c r="D115" s="228" t="s">
        <v>206</v>
      </c>
      <c r="E115" s="43"/>
      <c r="F115" s="229" t="s">
        <v>8101</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8095</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8102</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8103</v>
      </c>
      <c r="F118" s="217" t="s">
        <v>8104</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8105</v>
      </c>
    </row>
    <row r="119" s="2" customFormat="1">
      <c r="A119" s="41"/>
      <c r="B119" s="42"/>
      <c r="C119" s="43"/>
      <c r="D119" s="228" t="s">
        <v>206</v>
      </c>
      <c r="E119" s="43"/>
      <c r="F119" s="229" t="s">
        <v>8106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8107</v>
      </c>
      <c r="F120" s="217" t="s">
        <v>8108</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8109</v>
      </c>
    </row>
    <row r="121" s="2" customFormat="1">
      <c r="A121" s="41"/>
      <c r="B121" s="42"/>
      <c r="C121" s="43"/>
      <c r="D121" s="228" t="s">
        <v>206</v>
      </c>
      <c r="E121" s="43"/>
      <c r="F121" s="229" t="s">
        <v>8110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7432</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7692</v>
      </c>
      <c r="F123" s="217" t="s">
        <v>7693</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8111</v>
      </c>
    </row>
    <row r="124" s="2" customFormat="1">
      <c r="A124" s="41"/>
      <c r="B124" s="42"/>
      <c r="C124" s="43"/>
      <c r="D124" s="228" t="s">
        <v>206</v>
      </c>
      <c r="E124" s="43"/>
      <c r="F124" s="229" t="s">
        <v>8112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2911</v>
      </c>
      <c r="F125" s="283" t="s">
        <v>8113</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8114</v>
      </c>
    </row>
    <row r="126" s="2" customFormat="1" ht="16.5" customHeight="1">
      <c r="A126" s="41"/>
      <c r="B126" s="42"/>
      <c r="C126" s="215" t="s">
        <v>258</v>
      </c>
      <c r="D126" s="215" t="s">
        <v>199</v>
      </c>
      <c r="E126" s="216" t="s">
        <v>8115</v>
      </c>
      <c r="F126" s="217" t="s">
        <v>8116</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8117</v>
      </c>
    </row>
    <row r="127" s="2" customFormat="1">
      <c r="A127" s="41"/>
      <c r="B127" s="42"/>
      <c r="C127" s="43"/>
      <c r="D127" s="228" t="s">
        <v>206</v>
      </c>
      <c r="E127" s="43"/>
      <c r="F127" s="229" t="s">
        <v>8118</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8095</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7834</v>
      </c>
      <c r="F130" s="217" t="s">
        <v>7835</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8119</v>
      </c>
    </row>
    <row r="131" s="2" customFormat="1">
      <c r="A131" s="41"/>
      <c r="B131" s="42"/>
      <c r="C131" s="43"/>
      <c r="D131" s="228" t="s">
        <v>206</v>
      </c>
      <c r="E131" s="43"/>
      <c r="F131" s="229" t="s">
        <v>8120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2924</v>
      </c>
      <c r="F132" s="283" t="s">
        <v>8121</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8122</v>
      </c>
    </row>
    <row r="133" s="2" customFormat="1" ht="16.5" customHeight="1">
      <c r="A133" s="41"/>
      <c r="B133" s="42"/>
      <c r="C133" s="215" t="s">
        <v>273</v>
      </c>
      <c r="D133" s="215" t="s">
        <v>199</v>
      </c>
      <c r="E133" s="216" t="s">
        <v>8123</v>
      </c>
      <c r="F133" s="217" t="s">
        <v>8124</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8125</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8126</v>
      </c>
      <c r="F135" s="217" t="s">
        <v>8127</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8128</v>
      </c>
    </row>
    <row r="136" s="2" customFormat="1">
      <c r="A136" s="41"/>
      <c r="B136" s="42"/>
      <c r="C136" s="43"/>
      <c r="D136" s="228" t="s">
        <v>206</v>
      </c>
      <c r="E136" s="43"/>
      <c r="F136" s="229" t="s">
        <v>8129</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8095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8130</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8131</v>
      </c>
      <c r="F139" s="217" t="s">
        <v>8132</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8133</v>
      </c>
    </row>
    <row r="140" s="2" customFormat="1">
      <c r="A140" s="41"/>
      <c r="B140" s="42"/>
      <c r="C140" s="43"/>
      <c r="D140" s="228" t="s">
        <v>206</v>
      </c>
      <c r="E140" s="43"/>
      <c r="F140" s="229" t="s">
        <v>8134</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8095</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8135</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8136</v>
      </c>
      <c r="F143" s="217" t="s">
        <v>8137</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8138</v>
      </c>
    </row>
    <row r="144" s="2" customFormat="1">
      <c r="A144" s="41"/>
      <c r="B144" s="42"/>
      <c r="C144" s="43"/>
      <c r="D144" s="228" t="s">
        <v>206</v>
      </c>
      <c r="E144" s="43"/>
      <c r="F144" s="229" t="s">
        <v>8139</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8095</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8140</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8141</v>
      </c>
      <c r="F147" s="217" t="s">
        <v>8142</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8143</v>
      </c>
    </row>
    <row r="148" s="2" customFormat="1">
      <c r="A148" s="41"/>
      <c r="B148" s="42"/>
      <c r="C148" s="43"/>
      <c r="D148" s="228" t="s">
        <v>206</v>
      </c>
      <c r="E148" s="43"/>
      <c r="F148" s="229" t="s">
        <v>8144</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8095</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8145</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8146</v>
      </c>
      <c r="F151" s="217" t="s">
        <v>8147</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8148</v>
      </c>
    </row>
    <row r="152" s="2" customFormat="1">
      <c r="A152" s="41"/>
      <c r="B152" s="42"/>
      <c r="C152" s="43"/>
      <c r="D152" s="228" t="s">
        <v>206</v>
      </c>
      <c r="E152" s="43"/>
      <c r="F152" s="229" t="s">
        <v>8149</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8095</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8150</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8151</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8152</v>
      </c>
      <c r="F156" s="217" t="s">
        <v>8153</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8154</v>
      </c>
    </row>
    <row r="157" s="2" customFormat="1">
      <c r="A157" s="41"/>
      <c r="B157" s="42"/>
      <c r="C157" s="43"/>
      <c r="D157" s="228" t="s">
        <v>206</v>
      </c>
      <c r="E157" s="43"/>
      <c r="F157" s="229" t="s">
        <v>8155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8095</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8150</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8156</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8157</v>
      </c>
      <c r="F161" s="217" t="s">
        <v>8158</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8159</v>
      </c>
    </row>
    <row r="162" s="2" customFormat="1">
      <c r="A162" s="41"/>
      <c r="B162" s="42"/>
      <c r="C162" s="43"/>
      <c r="D162" s="228" t="s">
        <v>206</v>
      </c>
      <c r="E162" s="43"/>
      <c r="F162" s="229" t="s">
        <v>8160</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8161</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8162</v>
      </c>
      <c r="F164" s="217" t="s">
        <v>8163</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8164</v>
      </c>
    </row>
    <row r="165" s="2" customFormat="1">
      <c r="A165" s="41"/>
      <c r="B165" s="42"/>
      <c r="C165" s="43"/>
      <c r="D165" s="228" t="s">
        <v>206</v>
      </c>
      <c r="E165" s="43"/>
      <c r="F165" s="229" t="s">
        <v>8165</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8166</v>
      </c>
      <c r="F166" s="217" t="s">
        <v>8167</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8168</v>
      </c>
    </row>
    <row r="167" s="2" customFormat="1">
      <c r="A167" s="41"/>
      <c r="B167" s="42"/>
      <c r="C167" s="43"/>
      <c r="D167" s="228" t="s">
        <v>206</v>
      </c>
      <c r="E167" s="43"/>
      <c r="F167" s="229" t="s">
        <v>8169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8170</v>
      </c>
      <c r="F168" s="217" t="s">
        <v>8171</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8172</v>
      </c>
    </row>
    <row r="169" s="2" customFormat="1">
      <c r="A169" s="41"/>
      <c r="B169" s="42"/>
      <c r="C169" s="43"/>
      <c r="D169" s="228" t="s">
        <v>206</v>
      </c>
      <c r="E169" s="43"/>
      <c r="F169" s="229" t="s">
        <v>8173</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8174</v>
      </c>
      <c r="F170" s="217" t="s">
        <v>8175</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8176</v>
      </c>
    </row>
    <row r="171" s="2" customFormat="1">
      <c r="A171" s="41"/>
      <c r="B171" s="42"/>
      <c r="C171" s="43"/>
      <c r="D171" s="228" t="s">
        <v>206</v>
      </c>
      <c r="E171" s="43"/>
      <c r="F171" s="229" t="s">
        <v>8177</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8178</v>
      </c>
      <c r="F172" s="217" t="s">
        <v>8179</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8180</v>
      </c>
    </row>
    <row r="173" s="2" customFormat="1">
      <c r="A173" s="41"/>
      <c r="B173" s="42"/>
      <c r="C173" s="43"/>
      <c r="D173" s="228" t="s">
        <v>206</v>
      </c>
      <c r="E173" s="43"/>
      <c r="F173" s="229" t="s">
        <v>8181</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8182</v>
      </c>
      <c r="F174" s="217" t="s">
        <v>8183</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8184</v>
      </c>
    </row>
    <row r="175" s="2" customFormat="1">
      <c r="A175" s="41"/>
      <c r="B175" s="42"/>
      <c r="C175" s="43"/>
      <c r="D175" s="228" t="s">
        <v>206</v>
      </c>
      <c r="E175" s="43"/>
      <c r="F175" s="229" t="s">
        <v>8185</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8186</v>
      </c>
      <c r="F176" s="217" t="s">
        <v>8187</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8188</v>
      </c>
    </row>
    <row r="177" s="2" customFormat="1">
      <c r="A177" s="41"/>
      <c r="B177" s="42"/>
      <c r="C177" s="43"/>
      <c r="D177" s="228" t="s">
        <v>206</v>
      </c>
      <c r="E177" s="43"/>
      <c r="F177" s="229" t="s">
        <v>8189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8190</v>
      </c>
      <c r="F178" s="217" t="s">
        <v>8191</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8192</v>
      </c>
    </row>
    <row r="179" s="2" customFormat="1">
      <c r="A179" s="41"/>
      <c r="B179" s="42"/>
      <c r="C179" s="43"/>
      <c r="D179" s="228" t="s">
        <v>206</v>
      </c>
      <c r="E179" s="43"/>
      <c r="F179" s="229" t="s">
        <v>8193</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8194</v>
      </c>
      <c r="F180" s="217" t="s">
        <v>8195</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8196</v>
      </c>
    </row>
    <row r="181" s="2" customFormat="1">
      <c r="A181" s="41"/>
      <c r="B181" s="42"/>
      <c r="C181" s="43"/>
      <c r="D181" s="228" t="s">
        <v>206</v>
      </c>
      <c r="E181" s="43"/>
      <c r="F181" s="229" t="s">
        <v>8197</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8198</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8199</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8200</v>
      </c>
      <c r="F185" s="217" t="s">
        <v>8201</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8202</v>
      </c>
    </row>
    <row r="186" s="2" customFormat="1">
      <c r="A186" s="41"/>
      <c r="B186" s="42"/>
      <c r="C186" s="43"/>
      <c r="D186" s="228" t="s">
        <v>206</v>
      </c>
      <c r="E186" s="43"/>
      <c r="F186" s="229" t="s">
        <v>8203</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8204</v>
      </c>
      <c r="F188" s="217" t="s">
        <v>8205</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8206</v>
      </c>
    </row>
    <row r="189" s="2" customFormat="1">
      <c r="A189" s="41"/>
      <c r="B189" s="42"/>
      <c r="C189" s="43"/>
      <c r="D189" s="228" t="s">
        <v>206</v>
      </c>
      <c r="E189" s="43"/>
      <c r="F189" s="229" t="s">
        <v>8207</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2166</v>
      </c>
      <c r="F190" s="217" t="s">
        <v>2167</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8208</v>
      </c>
    </row>
    <row r="191" s="2" customFormat="1">
      <c r="A191" s="41"/>
      <c r="B191" s="42"/>
      <c r="C191" s="43"/>
      <c r="D191" s="228" t="s">
        <v>206</v>
      </c>
      <c r="E191" s="43"/>
      <c r="F191" s="229" t="s">
        <v>2169</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2171</v>
      </c>
      <c r="F192" s="217" t="s">
        <v>2172</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8209</v>
      </c>
    </row>
    <row r="193" s="2" customFormat="1">
      <c r="A193" s="41"/>
      <c r="B193" s="42"/>
      <c r="C193" s="43"/>
      <c r="D193" s="228" t="s">
        <v>206</v>
      </c>
      <c r="E193" s="43"/>
      <c r="F193" s="229" t="s">
        <v>2174</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8210</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8211</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2178</v>
      </c>
      <c r="F197" s="213" t="s">
        <v>2179</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8212</v>
      </c>
      <c r="F198" s="217" t="s">
        <v>8213</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8214</v>
      </c>
    </row>
    <row r="199" s="2" customFormat="1">
      <c r="A199" s="41"/>
      <c r="B199" s="42"/>
      <c r="C199" s="43"/>
      <c r="D199" s="228" t="s">
        <v>206</v>
      </c>
      <c r="E199" s="43"/>
      <c r="F199" s="229" t="s">
        <v>8215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2185</v>
      </c>
      <c r="F200" s="202" t="s">
        <v>2186</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3186</v>
      </c>
      <c r="F201" s="213" t="s">
        <v>3187</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8216</v>
      </c>
      <c r="F202" s="217" t="s">
        <v>8217</v>
      </c>
      <c r="G202" s="218" t="s">
        <v>1591</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8218</v>
      </c>
    </row>
    <row r="203" s="2" customFormat="1" ht="16.5" customHeight="1">
      <c r="A203" s="41"/>
      <c r="B203" s="42"/>
      <c r="C203" s="215" t="s">
        <v>395</v>
      </c>
      <c r="D203" s="215" t="s">
        <v>199</v>
      </c>
      <c r="E203" s="216" t="s">
        <v>8219</v>
      </c>
      <c r="F203" s="217" t="s">
        <v>8220</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8221</v>
      </c>
    </row>
    <row r="204" s="2" customFormat="1">
      <c r="A204" s="41"/>
      <c r="B204" s="42"/>
      <c r="C204" s="43"/>
      <c r="D204" s="228" t="s">
        <v>206</v>
      </c>
      <c r="E204" s="43"/>
      <c r="F204" s="229" t="s">
        <v>8222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8223</v>
      </c>
      <c r="F205" s="283" t="s">
        <v>8224</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8225</v>
      </c>
    </row>
    <row r="206" s="2" customFormat="1" ht="24.15" customHeight="1">
      <c r="A206" s="41"/>
      <c r="B206" s="42"/>
      <c r="C206" s="215" t="s">
        <v>406</v>
      </c>
      <c r="D206" s="215" t="s">
        <v>199</v>
      </c>
      <c r="E206" s="216" t="s">
        <v>8226</v>
      </c>
      <c r="F206" s="217" t="s">
        <v>8227</v>
      </c>
      <c r="G206" s="218" t="s">
        <v>2975</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8228</v>
      </c>
    </row>
    <row r="207" s="2" customFormat="1">
      <c r="A207" s="41"/>
      <c r="B207" s="42"/>
      <c r="C207" s="43"/>
      <c r="D207" s="228" t="s">
        <v>206</v>
      </c>
      <c r="E207" s="43"/>
      <c r="F207" s="229" t="s">
        <v>8229</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2IIWCgtUD7GjHIkN/Ad4ypVQE0yz1mplMi4nUppti6H+ZtL4+PNRbcqHPXHZNx0dHYAOasQZJLCbOapZfUmUcQ==" hashValue="0LMzCSRUcfWSUuzt1DUK898ZsD8KqnxXQ1dkAJf7/SS1Dj5M4NjCPy8cW0QFVhFsy0FmTuZfMB6SBPQrrQN4aw=="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8230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3. 3. 2025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3. 3. 2025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8231</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8232</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8233</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8234</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8235</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8236</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8237</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3. 3. 2025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8238</v>
      </c>
      <c r="F88" s="213" t="s">
        <v>8239</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8240</v>
      </c>
      <c r="F89" s="217" t="s">
        <v>8241</v>
      </c>
      <c r="G89" s="218" t="s">
        <v>8242</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8243</v>
      </c>
    </row>
    <row r="90" s="2" customFormat="1">
      <c r="A90" s="41"/>
      <c r="B90" s="42"/>
      <c r="C90" s="43"/>
      <c r="D90" s="235" t="s">
        <v>4098</v>
      </c>
      <c r="E90" s="43"/>
      <c r="F90" s="295" t="s">
        <v>8244</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4098</v>
      </c>
      <c r="AU90" s="20" t="s">
        <v>84</v>
      </c>
    </row>
    <row r="91" s="2" customFormat="1" ht="16.5" customHeight="1">
      <c r="A91" s="41"/>
      <c r="B91" s="42"/>
      <c r="C91" s="215" t="s">
        <v>84</v>
      </c>
      <c r="D91" s="215" t="s">
        <v>199</v>
      </c>
      <c r="E91" s="216" t="s">
        <v>8245</v>
      </c>
      <c r="F91" s="217" t="s">
        <v>8246</v>
      </c>
      <c r="G91" s="218" t="s">
        <v>8242</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8247</v>
      </c>
    </row>
    <row r="92" s="2" customFormat="1" ht="16.5" customHeight="1">
      <c r="A92" s="41"/>
      <c r="B92" s="42"/>
      <c r="C92" s="215" t="s">
        <v>160</v>
      </c>
      <c r="D92" s="215" t="s">
        <v>199</v>
      </c>
      <c r="E92" s="216" t="s">
        <v>8248</v>
      </c>
      <c r="F92" s="217" t="s">
        <v>8249</v>
      </c>
      <c r="G92" s="218" t="s">
        <v>8242</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8250</v>
      </c>
    </row>
    <row r="93" s="2" customFormat="1">
      <c r="A93" s="41"/>
      <c r="B93" s="42"/>
      <c r="C93" s="43"/>
      <c r="D93" s="235" t="s">
        <v>4098</v>
      </c>
      <c r="E93" s="43"/>
      <c r="F93" s="295" t="s">
        <v>8251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4098</v>
      </c>
      <c r="AU93" s="20" t="s">
        <v>84</v>
      </c>
    </row>
    <row r="94" s="2" customFormat="1" ht="16.5" customHeight="1">
      <c r="A94" s="41"/>
      <c r="B94" s="42"/>
      <c r="C94" s="215" t="s">
        <v>204</v>
      </c>
      <c r="D94" s="215" t="s">
        <v>199</v>
      </c>
      <c r="E94" s="216" t="s">
        <v>8252</v>
      </c>
      <c r="F94" s="217" t="s">
        <v>8253</v>
      </c>
      <c r="G94" s="218" t="s">
        <v>8242</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8254</v>
      </c>
    </row>
    <row r="95" s="2" customFormat="1">
      <c r="A95" s="41"/>
      <c r="B95" s="42"/>
      <c r="C95" s="43"/>
      <c r="D95" s="235" t="s">
        <v>4098</v>
      </c>
      <c r="E95" s="43"/>
      <c r="F95" s="295" t="s">
        <v>8255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4098</v>
      </c>
      <c r="AU95" s="20" t="s">
        <v>84</v>
      </c>
    </row>
    <row r="96" s="2" customFormat="1" ht="16.5" customHeight="1">
      <c r="A96" s="41"/>
      <c r="B96" s="42"/>
      <c r="C96" s="215" t="s">
        <v>227</v>
      </c>
      <c r="D96" s="215" t="s">
        <v>199</v>
      </c>
      <c r="E96" s="216" t="s">
        <v>8256</v>
      </c>
      <c r="F96" s="217" t="s">
        <v>8257</v>
      </c>
      <c r="G96" s="218" t="s">
        <v>8242</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8258</v>
      </c>
    </row>
    <row r="97" s="2" customFormat="1">
      <c r="A97" s="41"/>
      <c r="B97" s="42"/>
      <c r="C97" s="43"/>
      <c r="D97" s="235" t="s">
        <v>4098</v>
      </c>
      <c r="E97" s="43"/>
      <c r="F97" s="295" t="s">
        <v>8259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4098</v>
      </c>
      <c r="AU97" s="20" t="s">
        <v>84</v>
      </c>
    </row>
    <row r="98" s="12" customFormat="1" ht="22.8" customHeight="1">
      <c r="A98" s="12"/>
      <c r="B98" s="199"/>
      <c r="C98" s="200"/>
      <c r="D98" s="201" t="s">
        <v>73</v>
      </c>
      <c r="E98" s="213" t="s">
        <v>8260</v>
      </c>
      <c r="F98" s="213" t="s">
        <v>8261</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8262</v>
      </c>
      <c r="F99" s="217" t="s">
        <v>8261</v>
      </c>
      <c r="G99" s="218" t="s">
        <v>8242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8263</v>
      </c>
    </row>
    <row r="100" s="2" customFormat="1">
      <c r="A100" s="41"/>
      <c r="B100" s="42"/>
      <c r="C100" s="43"/>
      <c r="D100" s="235" t="s">
        <v>4098</v>
      </c>
      <c r="E100" s="43"/>
      <c r="F100" s="295" t="s">
        <v>8264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4098</v>
      </c>
      <c r="AU100" s="20" t="s">
        <v>84</v>
      </c>
    </row>
    <row r="101" s="12" customFormat="1" ht="22.8" customHeight="1">
      <c r="A101" s="12"/>
      <c r="B101" s="199"/>
      <c r="C101" s="200"/>
      <c r="D101" s="201" t="s">
        <v>73</v>
      </c>
      <c r="E101" s="213" t="s">
        <v>8265</v>
      </c>
      <c r="F101" s="213" t="s">
        <v>8266</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8267</v>
      </c>
      <c r="F102" s="217" t="s">
        <v>8266</v>
      </c>
      <c r="G102" s="218" t="s">
        <v>8242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8268</v>
      </c>
    </row>
    <row r="103" s="2" customFormat="1">
      <c r="A103" s="41"/>
      <c r="B103" s="42"/>
      <c r="C103" s="43"/>
      <c r="D103" s="235" t="s">
        <v>4098</v>
      </c>
      <c r="E103" s="43"/>
      <c r="F103" s="295" t="s">
        <v>8269</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4098</v>
      </c>
      <c r="AU103" s="20" t="s">
        <v>84</v>
      </c>
    </row>
    <row r="104" s="2" customFormat="1" ht="16.5" customHeight="1">
      <c r="A104" s="41"/>
      <c r="B104" s="42"/>
      <c r="C104" s="215" t="s">
        <v>243</v>
      </c>
      <c r="D104" s="215" t="s">
        <v>199</v>
      </c>
      <c r="E104" s="216" t="s">
        <v>8270</v>
      </c>
      <c r="F104" s="217" t="s">
        <v>8271</v>
      </c>
      <c r="G104" s="218" t="s">
        <v>8242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8272</v>
      </c>
    </row>
    <row r="105" s="2" customFormat="1">
      <c r="A105" s="41"/>
      <c r="B105" s="42"/>
      <c r="C105" s="43"/>
      <c r="D105" s="235" t="s">
        <v>4098</v>
      </c>
      <c r="E105" s="43"/>
      <c r="F105" s="295" t="s">
        <v>8273</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4098</v>
      </c>
      <c r="AU105" s="20" t="s">
        <v>84</v>
      </c>
    </row>
    <row r="106" s="2" customFormat="1" ht="16.5" customHeight="1">
      <c r="A106" s="41"/>
      <c r="B106" s="42"/>
      <c r="C106" s="215" t="s">
        <v>248</v>
      </c>
      <c r="D106" s="215" t="s">
        <v>199</v>
      </c>
      <c r="E106" s="216" t="s">
        <v>8274</v>
      </c>
      <c r="F106" s="217" t="s">
        <v>8275</v>
      </c>
      <c r="G106" s="218" t="s">
        <v>8242</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8276</v>
      </c>
    </row>
    <row r="107" s="2" customFormat="1">
      <c r="A107" s="41"/>
      <c r="B107" s="42"/>
      <c r="C107" s="43"/>
      <c r="D107" s="235" t="s">
        <v>4098</v>
      </c>
      <c r="E107" s="43"/>
      <c r="F107" s="295" t="s">
        <v>8277</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4098</v>
      </c>
      <c r="AU107" s="20" t="s">
        <v>84</v>
      </c>
    </row>
    <row r="108" s="12" customFormat="1" ht="22.8" customHeight="1">
      <c r="A108" s="12"/>
      <c r="B108" s="199"/>
      <c r="C108" s="200"/>
      <c r="D108" s="201" t="s">
        <v>73</v>
      </c>
      <c r="E108" s="213" t="s">
        <v>8278</v>
      </c>
      <c r="F108" s="213" t="s">
        <v>8279</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8280</v>
      </c>
      <c r="F109" s="217" t="s">
        <v>8281</v>
      </c>
      <c r="G109" s="218" t="s">
        <v>8242</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8282</v>
      </c>
    </row>
    <row r="110" s="2" customFormat="1">
      <c r="A110" s="41"/>
      <c r="B110" s="42"/>
      <c r="C110" s="43"/>
      <c r="D110" s="235" t="s">
        <v>4098</v>
      </c>
      <c r="E110" s="43"/>
      <c r="F110" s="295" t="s">
        <v>8283</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4098</v>
      </c>
      <c r="AU110" s="20" t="s">
        <v>84</v>
      </c>
    </row>
    <row r="111" s="2" customFormat="1" ht="16.5" customHeight="1">
      <c r="A111" s="41"/>
      <c r="B111" s="42"/>
      <c r="C111" s="215" t="s">
        <v>258</v>
      </c>
      <c r="D111" s="215" t="s">
        <v>199</v>
      </c>
      <c r="E111" s="216" t="s">
        <v>8284</v>
      </c>
      <c r="F111" s="217" t="s">
        <v>8285</v>
      </c>
      <c r="G111" s="218" t="s">
        <v>8242</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8286</v>
      </c>
    </row>
    <row r="112" s="2" customFormat="1">
      <c r="A112" s="41"/>
      <c r="B112" s="42"/>
      <c r="C112" s="43"/>
      <c r="D112" s="235" t="s">
        <v>4098</v>
      </c>
      <c r="E112" s="43"/>
      <c r="F112" s="295" t="s">
        <v>8287</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4098</v>
      </c>
      <c r="AU112" s="20" t="s">
        <v>84</v>
      </c>
    </row>
    <row r="113" s="12" customFormat="1" ht="22.8" customHeight="1">
      <c r="A113" s="12"/>
      <c r="B113" s="199"/>
      <c r="C113" s="200"/>
      <c r="D113" s="201" t="s">
        <v>73</v>
      </c>
      <c r="E113" s="213" t="s">
        <v>8288</v>
      </c>
      <c r="F113" s="213" t="s">
        <v>8289</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8290</v>
      </c>
      <c r="F114" s="217" t="s">
        <v>8291</v>
      </c>
      <c r="G114" s="218" t="s">
        <v>8242</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8292</v>
      </c>
    </row>
    <row r="115" s="2" customFormat="1">
      <c r="A115" s="41"/>
      <c r="B115" s="42"/>
      <c r="C115" s="43"/>
      <c r="D115" s="235" t="s">
        <v>4098</v>
      </c>
      <c r="E115" s="43"/>
      <c r="F115" s="295" t="s">
        <v>8293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4098</v>
      </c>
      <c r="AU115" s="20" t="s">
        <v>84</v>
      </c>
    </row>
    <row r="116" s="2" customFormat="1" ht="16.5" customHeight="1">
      <c r="A116" s="41"/>
      <c r="B116" s="42"/>
      <c r="C116" s="215" t="s">
        <v>268</v>
      </c>
      <c r="D116" s="215" t="s">
        <v>199</v>
      </c>
      <c r="E116" s="216" t="s">
        <v>8294</v>
      </c>
      <c r="F116" s="217" t="s">
        <v>8295</v>
      </c>
      <c r="G116" s="218" t="s">
        <v>1591</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8296</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8296</v>
      </c>
      <c r="BM116" s="226" t="s">
        <v>8297</v>
      </c>
    </row>
    <row r="117" s="2" customFormat="1">
      <c r="A117" s="41"/>
      <c r="B117" s="42"/>
      <c r="C117" s="43"/>
      <c r="D117" s="228" t="s">
        <v>206</v>
      </c>
      <c r="E117" s="43"/>
      <c r="F117" s="229" t="s">
        <v>8298</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4098</v>
      </c>
      <c r="E118" s="43"/>
      <c r="F118" s="295" t="s">
        <v>8299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4098</v>
      </c>
      <c r="AU118" s="20" t="s">
        <v>84</v>
      </c>
    </row>
    <row r="119" s="12" customFormat="1" ht="22.8" customHeight="1">
      <c r="A119" s="12"/>
      <c r="B119" s="199"/>
      <c r="C119" s="200"/>
      <c r="D119" s="201" t="s">
        <v>73</v>
      </c>
      <c r="E119" s="213" t="s">
        <v>8300</v>
      </c>
      <c r="F119" s="213" t="s">
        <v>8301</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8302</v>
      </c>
      <c r="F120" s="217" t="s">
        <v>8301</v>
      </c>
      <c r="G120" s="218" t="s">
        <v>8242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8303</v>
      </c>
    </row>
    <row r="121" s="2" customFormat="1">
      <c r="A121" s="41"/>
      <c r="B121" s="42"/>
      <c r="C121" s="43"/>
      <c r="D121" s="235" t="s">
        <v>4098</v>
      </c>
      <c r="E121" s="43"/>
      <c r="F121" s="295" t="s">
        <v>8304</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4098</v>
      </c>
      <c r="AU121" s="20" t="s">
        <v>84</v>
      </c>
    </row>
    <row r="122" s="2" customFormat="1" ht="16.5" customHeight="1">
      <c r="A122" s="41"/>
      <c r="B122" s="42"/>
      <c r="C122" s="215" t="s">
        <v>278</v>
      </c>
      <c r="D122" s="215" t="s">
        <v>199</v>
      </c>
      <c r="E122" s="216" t="s">
        <v>8305</v>
      </c>
      <c r="F122" s="217" t="s">
        <v>8306</v>
      </c>
      <c r="G122" s="218" t="s">
        <v>1591</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8307</v>
      </c>
    </row>
    <row r="123" s="2" customFormat="1">
      <c r="A123" s="41"/>
      <c r="B123" s="42"/>
      <c r="C123" s="43"/>
      <c r="D123" s="235" t="s">
        <v>4098</v>
      </c>
      <c r="E123" s="43"/>
      <c r="F123" s="295" t="s">
        <v>8308</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4098</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dmpz9dVldY0iptuk076DqsNqr2vso+mofW0DY0ctnPvohB8YC5QVeftjWcf8s+pR47pHKAKZg9kLtmysp1VvdQ==" hashValue="iMgYLRAzHUvY1esFeKr/T6ie/yDDrzJ1xPvDyD+Xtjy6O6fA8tVmSqLo4uMnCak8HdVfQnde+AqtUS1PYgWPaA=="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8309</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3. 3. 2025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8310</v>
      </c>
      <c r="G9" s="188"/>
      <c r="H9" s="312"/>
    </row>
    <row r="10" s="2" customFormat="1" ht="26.4" customHeight="1">
      <c r="A10" s="41"/>
      <c r="B10" s="47"/>
      <c r="C10" s="316" t="s">
        <v>8311</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2554</v>
      </c>
      <c r="E12" s="20" t="s">
        <v>28</v>
      </c>
      <c r="F12" s="322">
        <v>1103</v>
      </c>
      <c r="G12" s="41"/>
      <c r="H12" s="47"/>
    </row>
    <row r="13" s="2" customFormat="1" ht="16.8" customHeight="1">
      <c r="A13" s="41"/>
      <c r="B13" s="47"/>
      <c r="C13" s="323" t="s">
        <v>8312</v>
      </c>
      <c r="D13" s="41"/>
      <c r="E13" s="41"/>
      <c r="F13" s="41"/>
      <c r="G13" s="41"/>
      <c r="H13" s="47"/>
    </row>
    <row r="14" s="2" customFormat="1" ht="16.8" customHeight="1">
      <c r="A14" s="41"/>
      <c r="B14" s="47"/>
      <c r="C14" s="321" t="s">
        <v>2547</v>
      </c>
      <c r="D14" s="321" t="s">
        <v>8313</v>
      </c>
      <c r="E14" s="20" t="s">
        <v>202</v>
      </c>
      <c r="F14" s="322">
        <v>1357.5999999999999</v>
      </c>
      <c r="G14" s="41"/>
      <c r="H14" s="47"/>
    </row>
    <row r="15" s="2" customFormat="1" ht="16.8" customHeight="1">
      <c r="A15" s="41"/>
      <c r="B15" s="47"/>
      <c r="C15" s="321" t="s">
        <v>2779</v>
      </c>
      <c r="D15" s="321" t="s">
        <v>8314</v>
      </c>
      <c r="E15" s="20" t="s">
        <v>202</v>
      </c>
      <c r="F15" s="322">
        <v>1103</v>
      </c>
      <c r="G15" s="41"/>
      <c r="H15" s="47"/>
    </row>
    <row r="16" s="2" customFormat="1" ht="16.8" customHeight="1">
      <c r="A16" s="41"/>
      <c r="B16" s="47"/>
      <c r="C16" s="321" t="s">
        <v>2561</v>
      </c>
      <c r="D16" s="321" t="s">
        <v>2562</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1653</v>
      </c>
      <c r="E18" s="20" t="s">
        <v>28</v>
      </c>
      <c r="F18" s="322">
        <v>9.5999999999999996</v>
      </c>
      <c r="G18" s="41"/>
      <c r="H18" s="47"/>
    </row>
    <row r="19" s="2" customFormat="1" ht="16.8" customHeight="1">
      <c r="A19" s="41"/>
      <c r="B19" s="47"/>
      <c r="C19" s="323" t="s">
        <v>8312</v>
      </c>
      <c r="D19" s="41"/>
      <c r="E19" s="41"/>
      <c r="F19" s="41"/>
      <c r="G19" s="41"/>
      <c r="H19" s="47"/>
    </row>
    <row r="20" s="2" customFormat="1" ht="16.8" customHeight="1">
      <c r="A20" s="41"/>
      <c r="B20" s="47"/>
      <c r="C20" s="321" t="s">
        <v>1641</v>
      </c>
      <c r="D20" s="321" t="s">
        <v>8315</v>
      </c>
      <c r="E20" s="20" t="s">
        <v>409</v>
      </c>
      <c r="F20" s="322">
        <v>24.059999999999999</v>
      </c>
      <c r="G20" s="41"/>
      <c r="H20" s="47"/>
    </row>
    <row r="21" s="2" customFormat="1" ht="16.8" customHeight="1">
      <c r="A21" s="41"/>
      <c r="B21" s="47"/>
      <c r="C21" s="321" t="s">
        <v>1703</v>
      </c>
      <c r="D21" s="321" t="s">
        <v>8316</v>
      </c>
      <c r="E21" s="20" t="s">
        <v>428</v>
      </c>
      <c r="F21" s="322">
        <v>1.446</v>
      </c>
      <c r="G21" s="41"/>
      <c r="H21" s="47"/>
    </row>
    <row r="22" s="2" customFormat="1" ht="16.8" customHeight="1">
      <c r="A22" s="41"/>
      <c r="B22" s="47"/>
      <c r="C22" s="321" t="s">
        <v>1728</v>
      </c>
      <c r="D22" s="321" t="s">
        <v>8317</v>
      </c>
      <c r="E22" s="20" t="s">
        <v>202</v>
      </c>
      <c r="F22" s="322">
        <v>655.60000000000002</v>
      </c>
      <c r="G22" s="41"/>
      <c r="H22" s="47"/>
    </row>
    <row r="23" s="2" customFormat="1" ht="16.8" customHeight="1">
      <c r="A23" s="41"/>
      <c r="B23" s="47"/>
      <c r="C23" s="321" t="s">
        <v>1738</v>
      </c>
      <c r="D23" s="321" t="s">
        <v>8318</v>
      </c>
      <c r="E23" s="20" t="s">
        <v>202</v>
      </c>
      <c r="F23" s="322">
        <v>3225.9000000000001</v>
      </c>
      <c r="G23" s="41"/>
      <c r="H23" s="47"/>
    </row>
    <row r="24" s="2" customFormat="1" ht="16.8" customHeight="1">
      <c r="A24" s="41"/>
      <c r="B24" s="47"/>
      <c r="C24" s="321" t="s">
        <v>1751</v>
      </c>
      <c r="D24" s="321" t="s">
        <v>8319</v>
      </c>
      <c r="E24" s="20" t="s">
        <v>202</v>
      </c>
      <c r="F24" s="322">
        <v>196.59999999999999</v>
      </c>
      <c r="G24" s="41"/>
      <c r="H24" s="47"/>
    </row>
    <row r="25" s="2" customFormat="1" ht="16.8" customHeight="1">
      <c r="A25" s="41"/>
      <c r="B25" s="47"/>
      <c r="C25" s="321" t="s">
        <v>1756</v>
      </c>
      <c r="D25" s="321" t="s">
        <v>8320</v>
      </c>
      <c r="E25" s="20" t="s">
        <v>202</v>
      </c>
      <c r="F25" s="322">
        <v>655.60000000000002</v>
      </c>
      <c r="G25" s="41"/>
      <c r="H25" s="47"/>
    </row>
    <row r="26" s="2" customFormat="1" ht="16.8" customHeight="1">
      <c r="A26" s="41"/>
      <c r="B26" s="47"/>
      <c r="C26" s="321" t="s">
        <v>2566</v>
      </c>
      <c r="D26" s="321" t="s">
        <v>8321</v>
      </c>
      <c r="E26" s="20" t="s">
        <v>202</v>
      </c>
      <c r="F26" s="322">
        <v>401</v>
      </c>
      <c r="G26" s="41"/>
      <c r="H26" s="47"/>
    </row>
    <row r="27" s="2" customFormat="1" ht="16.8" customHeight="1">
      <c r="A27" s="41"/>
      <c r="B27" s="47"/>
      <c r="C27" s="321" t="s">
        <v>3624</v>
      </c>
      <c r="D27" s="321" t="s">
        <v>8322</v>
      </c>
      <c r="E27" s="20" t="s">
        <v>202</v>
      </c>
      <c r="F27" s="322">
        <v>264.30000000000001</v>
      </c>
      <c r="G27" s="41"/>
      <c r="H27" s="47"/>
    </row>
    <row r="28" s="2" customFormat="1" ht="16.8" customHeight="1">
      <c r="A28" s="41"/>
      <c r="B28" s="47"/>
      <c r="C28" s="321" t="s">
        <v>3648</v>
      </c>
      <c r="D28" s="321" t="s">
        <v>8323</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1655</v>
      </c>
      <c r="E30" s="20" t="s">
        <v>28</v>
      </c>
      <c r="F30" s="322">
        <v>0</v>
      </c>
      <c r="G30" s="41"/>
      <c r="H30" s="47"/>
    </row>
    <row r="31" s="2" customFormat="1" ht="16.8" customHeight="1">
      <c r="A31" s="41"/>
      <c r="B31" s="47"/>
      <c r="C31" s="321" t="s">
        <v>28</v>
      </c>
      <c r="D31" s="321" t="s">
        <v>1656</v>
      </c>
      <c r="E31" s="20" t="s">
        <v>28</v>
      </c>
      <c r="F31" s="322">
        <v>148.69999999999999</v>
      </c>
      <c r="G31" s="41"/>
      <c r="H31" s="47"/>
    </row>
    <row r="32" s="2" customFormat="1" ht="16.8" customHeight="1">
      <c r="A32" s="41"/>
      <c r="B32" s="47"/>
      <c r="C32" s="323" t="s">
        <v>8312</v>
      </c>
      <c r="D32" s="41"/>
      <c r="E32" s="41"/>
      <c r="F32" s="41"/>
      <c r="G32" s="41"/>
      <c r="H32" s="47"/>
    </row>
    <row r="33" s="2" customFormat="1" ht="16.8" customHeight="1">
      <c r="A33" s="41"/>
      <c r="B33" s="47"/>
      <c r="C33" s="321" t="s">
        <v>1641</v>
      </c>
      <c r="D33" s="321" t="s">
        <v>8315</v>
      </c>
      <c r="E33" s="20" t="s">
        <v>409</v>
      </c>
      <c r="F33" s="322">
        <v>24.059999999999999</v>
      </c>
      <c r="G33" s="41"/>
      <c r="H33" s="47"/>
    </row>
    <row r="34" s="2" customFormat="1" ht="16.8" customHeight="1">
      <c r="A34" s="41"/>
      <c r="B34" s="47"/>
      <c r="C34" s="321" t="s">
        <v>1703</v>
      </c>
      <c r="D34" s="321" t="s">
        <v>8316</v>
      </c>
      <c r="E34" s="20" t="s">
        <v>428</v>
      </c>
      <c r="F34" s="322">
        <v>1.446</v>
      </c>
      <c r="G34" s="41"/>
      <c r="H34" s="47"/>
    </row>
    <row r="35" s="2" customFormat="1" ht="16.8" customHeight="1">
      <c r="A35" s="41"/>
      <c r="B35" s="47"/>
      <c r="C35" s="321" t="s">
        <v>1728</v>
      </c>
      <c r="D35" s="321" t="s">
        <v>8317</v>
      </c>
      <c r="E35" s="20" t="s">
        <v>202</v>
      </c>
      <c r="F35" s="322">
        <v>655.60000000000002</v>
      </c>
      <c r="G35" s="41"/>
      <c r="H35" s="47"/>
    </row>
    <row r="36" s="2" customFormat="1" ht="16.8" customHeight="1">
      <c r="A36" s="41"/>
      <c r="B36" s="47"/>
      <c r="C36" s="321" t="s">
        <v>1738</v>
      </c>
      <c r="D36" s="321" t="s">
        <v>8318</v>
      </c>
      <c r="E36" s="20" t="s">
        <v>202</v>
      </c>
      <c r="F36" s="322">
        <v>3225.9000000000001</v>
      </c>
      <c r="G36" s="41"/>
      <c r="H36" s="47"/>
    </row>
    <row r="37" s="2" customFormat="1" ht="16.8" customHeight="1">
      <c r="A37" s="41"/>
      <c r="B37" s="47"/>
      <c r="C37" s="321" t="s">
        <v>1756</v>
      </c>
      <c r="D37" s="321" t="s">
        <v>8320</v>
      </c>
      <c r="E37" s="20" t="s">
        <v>202</v>
      </c>
      <c r="F37" s="322">
        <v>655.60000000000002</v>
      </c>
      <c r="G37" s="41"/>
      <c r="H37" s="47"/>
    </row>
    <row r="38" s="2" customFormat="1" ht="16.8" customHeight="1">
      <c r="A38" s="41"/>
      <c r="B38" s="47"/>
      <c r="C38" s="321" t="s">
        <v>2566</v>
      </c>
      <c r="D38" s="321" t="s">
        <v>8321</v>
      </c>
      <c r="E38" s="20" t="s">
        <v>202</v>
      </c>
      <c r="F38" s="322">
        <v>401</v>
      </c>
      <c r="G38" s="41"/>
      <c r="H38" s="47"/>
    </row>
    <row r="39" s="2" customFormat="1" ht="16.8" customHeight="1">
      <c r="A39" s="41"/>
      <c r="B39" s="47"/>
      <c r="C39" s="321" t="s">
        <v>2750</v>
      </c>
      <c r="D39" s="321" t="s">
        <v>8324</v>
      </c>
      <c r="E39" s="20" t="s">
        <v>202</v>
      </c>
      <c r="F39" s="322">
        <v>204.40000000000001</v>
      </c>
      <c r="G39" s="41"/>
      <c r="H39" s="47"/>
    </row>
    <row r="40" s="2" customFormat="1" ht="16.8" customHeight="1">
      <c r="A40" s="41"/>
      <c r="B40" s="47"/>
      <c r="C40" s="321" t="s">
        <v>3624</v>
      </c>
      <c r="D40" s="321" t="s">
        <v>8322</v>
      </c>
      <c r="E40" s="20" t="s">
        <v>202</v>
      </c>
      <c r="F40" s="322">
        <v>264.30000000000001</v>
      </c>
      <c r="G40" s="41"/>
      <c r="H40" s="47"/>
    </row>
    <row r="41" s="2" customFormat="1" ht="16.8" customHeight="1">
      <c r="A41" s="41"/>
      <c r="B41" s="47"/>
      <c r="C41" s="321" t="s">
        <v>3648</v>
      </c>
      <c r="D41" s="321" t="s">
        <v>8323</v>
      </c>
      <c r="E41" s="20" t="s">
        <v>202</v>
      </c>
      <c r="F41" s="322">
        <v>106.90000000000001</v>
      </c>
      <c r="G41" s="41"/>
      <c r="H41" s="47"/>
    </row>
    <row r="42" s="2" customFormat="1" ht="16.8" customHeight="1">
      <c r="A42" s="41"/>
      <c r="B42" s="47"/>
      <c r="C42" s="317" t="s">
        <v>547</v>
      </c>
      <c r="D42" s="318" t="s">
        <v>548</v>
      </c>
      <c r="E42" s="319" t="s">
        <v>202</v>
      </c>
      <c r="F42" s="320">
        <v>131.80000000000001</v>
      </c>
      <c r="G42" s="41"/>
      <c r="H42" s="47"/>
    </row>
    <row r="43" s="2" customFormat="1" ht="16.8" customHeight="1">
      <c r="A43" s="41"/>
      <c r="B43" s="47"/>
      <c r="C43" s="321" t="s">
        <v>28</v>
      </c>
      <c r="D43" s="321" t="s">
        <v>1658</v>
      </c>
      <c r="E43" s="20" t="s">
        <v>28</v>
      </c>
      <c r="F43" s="322">
        <v>0</v>
      </c>
      <c r="G43" s="41"/>
      <c r="H43" s="47"/>
    </row>
    <row r="44" s="2" customFormat="1" ht="16.8" customHeight="1">
      <c r="A44" s="41"/>
      <c r="B44" s="47"/>
      <c r="C44" s="321" t="s">
        <v>28</v>
      </c>
      <c r="D44" s="321" t="s">
        <v>1659</v>
      </c>
      <c r="E44" s="20" t="s">
        <v>28</v>
      </c>
      <c r="F44" s="322">
        <v>131.80000000000001</v>
      </c>
      <c r="G44" s="41"/>
      <c r="H44" s="47"/>
    </row>
    <row r="45" s="2" customFormat="1" ht="16.8" customHeight="1">
      <c r="A45" s="41"/>
      <c r="B45" s="47"/>
      <c r="C45" s="323" t="s">
        <v>8312</v>
      </c>
      <c r="D45" s="41"/>
      <c r="E45" s="41"/>
      <c r="F45" s="41"/>
      <c r="G45" s="41"/>
      <c r="H45" s="47"/>
    </row>
    <row r="46" s="2" customFormat="1" ht="16.8" customHeight="1">
      <c r="A46" s="41"/>
      <c r="B46" s="47"/>
      <c r="C46" s="321" t="s">
        <v>1641</v>
      </c>
      <c r="D46" s="321" t="s">
        <v>8315</v>
      </c>
      <c r="E46" s="20" t="s">
        <v>409</v>
      </c>
      <c r="F46" s="322">
        <v>24.059999999999999</v>
      </c>
      <c r="G46" s="41"/>
      <c r="H46" s="47"/>
    </row>
    <row r="47" s="2" customFormat="1" ht="16.8" customHeight="1">
      <c r="A47" s="41"/>
      <c r="B47" s="47"/>
      <c r="C47" s="321" t="s">
        <v>1703</v>
      </c>
      <c r="D47" s="321" t="s">
        <v>8316</v>
      </c>
      <c r="E47" s="20" t="s">
        <v>428</v>
      </c>
      <c r="F47" s="322">
        <v>1.446</v>
      </c>
      <c r="G47" s="41"/>
      <c r="H47" s="47"/>
    </row>
    <row r="48" s="2" customFormat="1" ht="16.8" customHeight="1">
      <c r="A48" s="41"/>
      <c r="B48" s="47"/>
      <c r="C48" s="321" t="s">
        <v>1728</v>
      </c>
      <c r="D48" s="321" t="s">
        <v>8317</v>
      </c>
      <c r="E48" s="20" t="s">
        <v>202</v>
      </c>
      <c r="F48" s="322">
        <v>655.60000000000002</v>
      </c>
      <c r="G48" s="41"/>
      <c r="H48" s="47"/>
    </row>
    <row r="49" s="2" customFormat="1" ht="16.8" customHeight="1">
      <c r="A49" s="41"/>
      <c r="B49" s="47"/>
      <c r="C49" s="321" t="s">
        <v>1738</v>
      </c>
      <c r="D49" s="321" t="s">
        <v>8318</v>
      </c>
      <c r="E49" s="20" t="s">
        <v>202</v>
      </c>
      <c r="F49" s="322">
        <v>3225.9000000000001</v>
      </c>
      <c r="G49" s="41"/>
      <c r="H49" s="47"/>
    </row>
    <row r="50" s="2" customFormat="1" ht="16.8" customHeight="1">
      <c r="A50" s="41"/>
      <c r="B50" s="47"/>
      <c r="C50" s="321" t="s">
        <v>1751</v>
      </c>
      <c r="D50" s="321" t="s">
        <v>8319</v>
      </c>
      <c r="E50" s="20" t="s">
        <v>202</v>
      </c>
      <c r="F50" s="322">
        <v>196.59999999999999</v>
      </c>
      <c r="G50" s="41"/>
      <c r="H50" s="47"/>
    </row>
    <row r="51" s="2" customFormat="1" ht="16.8" customHeight="1">
      <c r="A51" s="41"/>
      <c r="B51" s="47"/>
      <c r="C51" s="321" t="s">
        <v>1756</v>
      </c>
      <c r="D51" s="321" t="s">
        <v>8320</v>
      </c>
      <c r="E51" s="20" t="s">
        <v>202</v>
      </c>
      <c r="F51" s="322">
        <v>655.60000000000002</v>
      </c>
      <c r="G51" s="41"/>
      <c r="H51" s="47"/>
    </row>
    <row r="52" s="2" customFormat="1" ht="16.8" customHeight="1">
      <c r="A52" s="41"/>
      <c r="B52" s="47"/>
      <c r="C52" s="321" t="s">
        <v>2566</v>
      </c>
      <c r="D52" s="321" t="s">
        <v>8321</v>
      </c>
      <c r="E52" s="20" t="s">
        <v>202</v>
      </c>
      <c r="F52" s="322">
        <v>401</v>
      </c>
      <c r="G52" s="41"/>
      <c r="H52" s="47"/>
    </row>
    <row r="53" s="2" customFormat="1" ht="16.8" customHeight="1">
      <c r="A53" s="41"/>
      <c r="B53" s="47"/>
      <c r="C53" s="321" t="s">
        <v>3732</v>
      </c>
      <c r="D53" s="321" t="s">
        <v>8325</v>
      </c>
      <c r="E53" s="20" t="s">
        <v>202</v>
      </c>
      <c r="F53" s="322">
        <v>281.19999999999999</v>
      </c>
      <c r="G53" s="41"/>
      <c r="H53" s="47"/>
    </row>
    <row r="54" s="2" customFormat="1" ht="16.8" customHeight="1">
      <c r="A54" s="41"/>
      <c r="B54" s="47"/>
      <c r="C54" s="317" t="s">
        <v>550</v>
      </c>
      <c r="D54" s="318" t="s">
        <v>551</v>
      </c>
      <c r="E54" s="319" t="s">
        <v>202</v>
      </c>
      <c r="F54" s="320">
        <v>55.700000000000003</v>
      </c>
      <c r="G54" s="41"/>
      <c r="H54" s="47"/>
    </row>
    <row r="55" s="2" customFormat="1" ht="16.8" customHeight="1">
      <c r="A55" s="41"/>
      <c r="B55" s="47"/>
      <c r="C55" s="321" t="s">
        <v>28</v>
      </c>
      <c r="D55" s="321" t="s">
        <v>1661</v>
      </c>
      <c r="E55" s="20" t="s">
        <v>28</v>
      </c>
      <c r="F55" s="322">
        <v>55.700000000000003</v>
      </c>
      <c r="G55" s="41"/>
      <c r="H55" s="47"/>
    </row>
    <row r="56" s="2" customFormat="1" ht="16.8" customHeight="1">
      <c r="A56" s="41"/>
      <c r="B56" s="47"/>
      <c r="C56" s="323" t="s">
        <v>8312</v>
      </c>
      <c r="D56" s="41"/>
      <c r="E56" s="41"/>
      <c r="F56" s="41"/>
      <c r="G56" s="41"/>
      <c r="H56" s="47"/>
    </row>
    <row r="57" s="2" customFormat="1" ht="16.8" customHeight="1">
      <c r="A57" s="41"/>
      <c r="B57" s="47"/>
      <c r="C57" s="321" t="s">
        <v>1641</v>
      </c>
      <c r="D57" s="321" t="s">
        <v>8315</v>
      </c>
      <c r="E57" s="20" t="s">
        <v>409</v>
      </c>
      <c r="F57" s="322">
        <v>24.059999999999999</v>
      </c>
      <c r="G57" s="41"/>
      <c r="H57" s="47"/>
    </row>
    <row r="58" s="2" customFormat="1" ht="16.8" customHeight="1">
      <c r="A58" s="41"/>
      <c r="B58" s="47"/>
      <c r="C58" s="321" t="s">
        <v>1703</v>
      </c>
      <c r="D58" s="321" t="s">
        <v>8316</v>
      </c>
      <c r="E58" s="20" t="s">
        <v>428</v>
      </c>
      <c r="F58" s="322">
        <v>1.446</v>
      </c>
      <c r="G58" s="41"/>
      <c r="H58" s="47"/>
    </row>
    <row r="59" s="2" customFormat="1" ht="16.8" customHeight="1">
      <c r="A59" s="41"/>
      <c r="B59" s="47"/>
      <c r="C59" s="321" t="s">
        <v>1728</v>
      </c>
      <c r="D59" s="321" t="s">
        <v>8317</v>
      </c>
      <c r="E59" s="20" t="s">
        <v>202</v>
      </c>
      <c r="F59" s="322">
        <v>655.60000000000002</v>
      </c>
      <c r="G59" s="41"/>
      <c r="H59" s="47"/>
    </row>
    <row r="60" s="2" customFormat="1" ht="16.8" customHeight="1">
      <c r="A60" s="41"/>
      <c r="B60" s="47"/>
      <c r="C60" s="321" t="s">
        <v>1738</v>
      </c>
      <c r="D60" s="321" t="s">
        <v>8318</v>
      </c>
      <c r="E60" s="20" t="s">
        <v>202</v>
      </c>
      <c r="F60" s="322">
        <v>3225.9000000000001</v>
      </c>
      <c r="G60" s="41"/>
      <c r="H60" s="47"/>
    </row>
    <row r="61" s="2" customFormat="1" ht="16.8" customHeight="1">
      <c r="A61" s="41"/>
      <c r="B61" s="47"/>
      <c r="C61" s="321" t="s">
        <v>1756</v>
      </c>
      <c r="D61" s="321" t="s">
        <v>8320</v>
      </c>
      <c r="E61" s="20" t="s">
        <v>202</v>
      </c>
      <c r="F61" s="322">
        <v>655.60000000000002</v>
      </c>
      <c r="G61" s="41"/>
      <c r="H61" s="47"/>
    </row>
    <row r="62" s="2" customFormat="1" ht="16.8" customHeight="1">
      <c r="A62" s="41"/>
      <c r="B62" s="47"/>
      <c r="C62" s="321" t="s">
        <v>2566</v>
      </c>
      <c r="D62" s="321" t="s">
        <v>8321</v>
      </c>
      <c r="E62" s="20" t="s">
        <v>202</v>
      </c>
      <c r="F62" s="322">
        <v>401</v>
      </c>
      <c r="G62" s="41"/>
      <c r="H62" s="47"/>
    </row>
    <row r="63" s="2" customFormat="1" ht="16.8" customHeight="1">
      <c r="A63" s="41"/>
      <c r="B63" s="47"/>
      <c r="C63" s="321" t="s">
        <v>2750</v>
      </c>
      <c r="D63" s="321" t="s">
        <v>8324</v>
      </c>
      <c r="E63" s="20" t="s">
        <v>202</v>
      </c>
      <c r="F63" s="322">
        <v>204.40000000000001</v>
      </c>
      <c r="G63" s="41"/>
      <c r="H63" s="47"/>
    </row>
    <row r="64" s="2" customFormat="1" ht="16.8" customHeight="1">
      <c r="A64" s="41"/>
      <c r="B64" s="47"/>
      <c r="C64" s="321" t="s">
        <v>3732</v>
      </c>
      <c r="D64" s="321" t="s">
        <v>8325</v>
      </c>
      <c r="E64" s="20" t="s">
        <v>202</v>
      </c>
      <c r="F64" s="322">
        <v>281.19999999999999</v>
      </c>
      <c r="G64" s="41"/>
      <c r="H64" s="47"/>
    </row>
    <row r="65" s="2" customFormat="1" ht="16.8" customHeight="1">
      <c r="A65" s="41"/>
      <c r="B65" s="47"/>
      <c r="C65" s="317" t="s">
        <v>553</v>
      </c>
      <c r="D65" s="318" t="s">
        <v>554</v>
      </c>
      <c r="E65" s="319" t="s">
        <v>202</v>
      </c>
      <c r="F65" s="320">
        <v>24.800000000000001</v>
      </c>
      <c r="G65" s="41"/>
      <c r="H65" s="47"/>
    </row>
    <row r="66" s="2" customFormat="1" ht="16.8" customHeight="1">
      <c r="A66" s="41"/>
      <c r="B66" s="47"/>
      <c r="C66" s="321" t="s">
        <v>28</v>
      </c>
      <c r="D66" s="321" t="s">
        <v>1663</v>
      </c>
      <c r="E66" s="20" t="s">
        <v>28</v>
      </c>
      <c r="F66" s="322">
        <v>24.800000000000001</v>
      </c>
      <c r="G66" s="41"/>
      <c r="H66" s="47"/>
    </row>
    <row r="67" s="2" customFormat="1" ht="16.8" customHeight="1">
      <c r="A67" s="41"/>
      <c r="B67" s="47"/>
      <c r="C67" s="323" t="s">
        <v>8312</v>
      </c>
      <c r="D67" s="41"/>
      <c r="E67" s="41"/>
      <c r="F67" s="41"/>
      <c r="G67" s="41"/>
      <c r="H67" s="47"/>
    </row>
    <row r="68" s="2" customFormat="1" ht="16.8" customHeight="1">
      <c r="A68" s="41"/>
      <c r="B68" s="47"/>
      <c r="C68" s="321" t="s">
        <v>1641</v>
      </c>
      <c r="D68" s="321" t="s">
        <v>8315</v>
      </c>
      <c r="E68" s="20" t="s">
        <v>409</v>
      </c>
      <c r="F68" s="322">
        <v>24.059999999999999</v>
      </c>
      <c r="G68" s="41"/>
      <c r="H68" s="47"/>
    </row>
    <row r="69" s="2" customFormat="1" ht="16.8" customHeight="1">
      <c r="A69" s="41"/>
      <c r="B69" s="47"/>
      <c r="C69" s="321" t="s">
        <v>1703</v>
      </c>
      <c r="D69" s="321" t="s">
        <v>8316</v>
      </c>
      <c r="E69" s="20" t="s">
        <v>428</v>
      </c>
      <c r="F69" s="322">
        <v>1.446</v>
      </c>
      <c r="G69" s="41"/>
      <c r="H69" s="47"/>
    </row>
    <row r="70" s="2" customFormat="1" ht="16.8" customHeight="1">
      <c r="A70" s="41"/>
      <c r="B70" s="47"/>
      <c r="C70" s="321" t="s">
        <v>1721</v>
      </c>
      <c r="D70" s="321" t="s">
        <v>8326</v>
      </c>
      <c r="E70" s="20" t="s">
        <v>202</v>
      </c>
      <c r="F70" s="322">
        <v>55.200000000000003</v>
      </c>
      <c r="G70" s="41"/>
      <c r="H70" s="47"/>
    </row>
    <row r="71" s="2" customFormat="1" ht="16.8" customHeight="1">
      <c r="A71" s="41"/>
      <c r="B71" s="47"/>
      <c r="C71" s="321" t="s">
        <v>1728</v>
      </c>
      <c r="D71" s="321" t="s">
        <v>8317</v>
      </c>
      <c r="E71" s="20" t="s">
        <v>202</v>
      </c>
      <c r="F71" s="322">
        <v>655.60000000000002</v>
      </c>
      <c r="G71" s="41"/>
      <c r="H71" s="47"/>
    </row>
    <row r="72" s="2" customFormat="1" ht="16.8" customHeight="1">
      <c r="A72" s="41"/>
      <c r="B72" s="47"/>
      <c r="C72" s="321" t="s">
        <v>1738</v>
      </c>
      <c r="D72" s="321" t="s">
        <v>8318</v>
      </c>
      <c r="E72" s="20" t="s">
        <v>202</v>
      </c>
      <c r="F72" s="322">
        <v>3225.9000000000001</v>
      </c>
      <c r="G72" s="41"/>
      <c r="H72" s="47"/>
    </row>
    <row r="73" s="2" customFormat="1" ht="16.8" customHeight="1">
      <c r="A73" s="41"/>
      <c r="B73" s="47"/>
      <c r="C73" s="321" t="s">
        <v>1751</v>
      </c>
      <c r="D73" s="321" t="s">
        <v>8319</v>
      </c>
      <c r="E73" s="20" t="s">
        <v>202</v>
      </c>
      <c r="F73" s="322">
        <v>196.59999999999999</v>
      </c>
      <c r="G73" s="41"/>
      <c r="H73" s="47"/>
    </row>
    <row r="74" s="2" customFormat="1" ht="16.8" customHeight="1">
      <c r="A74" s="41"/>
      <c r="B74" s="47"/>
      <c r="C74" s="321" t="s">
        <v>1756</v>
      </c>
      <c r="D74" s="321" t="s">
        <v>8320</v>
      </c>
      <c r="E74" s="20" t="s">
        <v>202</v>
      </c>
      <c r="F74" s="322">
        <v>655.60000000000002</v>
      </c>
      <c r="G74" s="41"/>
      <c r="H74" s="47"/>
    </row>
    <row r="75" s="2" customFormat="1" ht="16.8" customHeight="1">
      <c r="A75" s="41"/>
      <c r="B75" s="47"/>
      <c r="C75" s="321" t="s">
        <v>2566</v>
      </c>
      <c r="D75" s="321" t="s">
        <v>8321</v>
      </c>
      <c r="E75" s="20" t="s">
        <v>202</v>
      </c>
      <c r="F75" s="322">
        <v>401</v>
      </c>
      <c r="G75" s="41"/>
      <c r="H75" s="47"/>
    </row>
    <row r="76" s="2" customFormat="1" ht="16.8" customHeight="1">
      <c r="A76" s="41"/>
      <c r="B76" s="47"/>
      <c r="C76" s="317" t="s">
        <v>556</v>
      </c>
      <c r="D76" s="318" t="s">
        <v>557</v>
      </c>
      <c r="E76" s="319" t="s">
        <v>202</v>
      </c>
      <c r="F76" s="320">
        <v>30.399999999999999</v>
      </c>
      <c r="G76" s="41"/>
      <c r="H76" s="47"/>
    </row>
    <row r="77" s="2" customFormat="1" ht="16.8" customHeight="1">
      <c r="A77" s="41"/>
      <c r="B77" s="47"/>
      <c r="C77" s="321" t="s">
        <v>28</v>
      </c>
      <c r="D77" s="321" t="s">
        <v>1665</v>
      </c>
      <c r="E77" s="20" t="s">
        <v>28</v>
      </c>
      <c r="F77" s="322">
        <v>30.399999999999999</v>
      </c>
      <c r="G77" s="41"/>
      <c r="H77" s="47"/>
    </row>
    <row r="78" s="2" customFormat="1" ht="16.8" customHeight="1">
      <c r="A78" s="41"/>
      <c r="B78" s="47"/>
      <c r="C78" s="323" t="s">
        <v>8312</v>
      </c>
      <c r="D78" s="41"/>
      <c r="E78" s="41"/>
      <c r="F78" s="41"/>
      <c r="G78" s="41"/>
      <c r="H78" s="47"/>
    </row>
    <row r="79" s="2" customFormat="1" ht="16.8" customHeight="1">
      <c r="A79" s="41"/>
      <c r="B79" s="47"/>
      <c r="C79" s="321" t="s">
        <v>1641</v>
      </c>
      <c r="D79" s="321" t="s">
        <v>8315</v>
      </c>
      <c r="E79" s="20" t="s">
        <v>409</v>
      </c>
      <c r="F79" s="322">
        <v>24.059999999999999</v>
      </c>
      <c r="G79" s="41"/>
      <c r="H79" s="47"/>
    </row>
    <row r="80" s="2" customFormat="1" ht="16.8" customHeight="1">
      <c r="A80" s="41"/>
      <c r="B80" s="47"/>
      <c r="C80" s="321" t="s">
        <v>1703</v>
      </c>
      <c r="D80" s="321" t="s">
        <v>8316</v>
      </c>
      <c r="E80" s="20" t="s">
        <v>428</v>
      </c>
      <c r="F80" s="322">
        <v>1.446</v>
      </c>
      <c r="G80" s="41"/>
      <c r="H80" s="47"/>
    </row>
    <row r="81" s="2" customFormat="1" ht="16.8" customHeight="1">
      <c r="A81" s="41"/>
      <c r="B81" s="47"/>
      <c r="C81" s="321" t="s">
        <v>1721</v>
      </c>
      <c r="D81" s="321" t="s">
        <v>8326</v>
      </c>
      <c r="E81" s="20" t="s">
        <v>202</v>
      </c>
      <c r="F81" s="322">
        <v>55.200000000000003</v>
      </c>
      <c r="G81" s="41"/>
      <c r="H81" s="47"/>
    </row>
    <row r="82" s="2" customFormat="1" ht="16.8" customHeight="1">
      <c r="A82" s="41"/>
      <c r="B82" s="47"/>
      <c r="C82" s="321" t="s">
        <v>1728</v>
      </c>
      <c r="D82" s="321" t="s">
        <v>8317</v>
      </c>
      <c r="E82" s="20" t="s">
        <v>202</v>
      </c>
      <c r="F82" s="322">
        <v>655.60000000000002</v>
      </c>
      <c r="G82" s="41"/>
      <c r="H82" s="47"/>
    </row>
    <row r="83" s="2" customFormat="1" ht="16.8" customHeight="1">
      <c r="A83" s="41"/>
      <c r="B83" s="47"/>
      <c r="C83" s="321" t="s">
        <v>1738</v>
      </c>
      <c r="D83" s="321" t="s">
        <v>8318</v>
      </c>
      <c r="E83" s="20" t="s">
        <v>202</v>
      </c>
      <c r="F83" s="322">
        <v>3225.9000000000001</v>
      </c>
      <c r="G83" s="41"/>
      <c r="H83" s="47"/>
    </row>
    <row r="84" s="2" customFormat="1" ht="16.8" customHeight="1">
      <c r="A84" s="41"/>
      <c r="B84" s="47"/>
      <c r="C84" s="321" t="s">
        <v>1751</v>
      </c>
      <c r="D84" s="321" t="s">
        <v>8319</v>
      </c>
      <c r="E84" s="20" t="s">
        <v>202</v>
      </c>
      <c r="F84" s="322">
        <v>196.59999999999999</v>
      </c>
      <c r="G84" s="41"/>
      <c r="H84" s="47"/>
    </row>
    <row r="85" s="2" customFormat="1" ht="16.8" customHeight="1">
      <c r="A85" s="41"/>
      <c r="B85" s="47"/>
      <c r="C85" s="321" t="s">
        <v>1756</v>
      </c>
      <c r="D85" s="321" t="s">
        <v>8320</v>
      </c>
      <c r="E85" s="20" t="s">
        <v>202</v>
      </c>
      <c r="F85" s="322">
        <v>655.60000000000002</v>
      </c>
      <c r="G85" s="41"/>
      <c r="H85" s="47"/>
    </row>
    <row r="86" s="2" customFormat="1" ht="16.8" customHeight="1">
      <c r="A86" s="41"/>
      <c r="B86" s="47"/>
      <c r="C86" s="321" t="s">
        <v>2566</v>
      </c>
      <c r="D86" s="321" t="s">
        <v>8321</v>
      </c>
      <c r="E86" s="20" t="s">
        <v>202</v>
      </c>
      <c r="F86" s="322">
        <v>401</v>
      </c>
      <c r="G86" s="41"/>
      <c r="H86" s="47"/>
    </row>
    <row r="87" s="2" customFormat="1" ht="16.8" customHeight="1">
      <c r="A87" s="41"/>
      <c r="B87" s="47"/>
      <c r="C87" s="321" t="s">
        <v>3993</v>
      </c>
      <c r="D87" s="321" t="s">
        <v>8327</v>
      </c>
      <c r="E87" s="20" t="s">
        <v>202</v>
      </c>
      <c r="F87" s="322">
        <v>32.810000000000002</v>
      </c>
      <c r="G87" s="41"/>
      <c r="H87" s="47"/>
    </row>
    <row r="88" s="2" customFormat="1" ht="16.8" customHeight="1">
      <c r="A88" s="41"/>
      <c r="B88" s="47"/>
      <c r="C88" s="321" t="s">
        <v>4000</v>
      </c>
      <c r="D88" s="321" t="s">
        <v>8328</v>
      </c>
      <c r="E88" s="20" t="s">
        <v>202</v>
      </c>
      <c r="F88" s="322">
        <v>32.810000000000002</v>
      </c>
      <c r="G88" s="41"/>
      <c r="H88" s="47"/>
    </row>
    <row r="89" s="2" customFormat="1" ht="16.8" customHeight="1">
      <c r="A89" s="41"/>
      <c r="B89" s="47"/>
      <c r="C89" s="317" t="s">
        <v>560</v>
      </c>
      <c r="D89" s="318" t="s">
        <v>561</v>
      </c>
      <c r="E89" s="319" t="s">
        <v>202</v>
      </c>
      <c r="F89" s="320">
        <v>160.90000000000001</v>
      </c>
      <c r="G89" s="41"/>
      <c r="H89" s="47"/>
    </row>
    <row r="90" s="2" customFormat="1" ht="16.8" customHeight="1">
      <c r="A90" s="41"/>
      <c r="B90" s="47"/>
      <c r="C90" s="321" t="s">
        <v>28</v>
      </c>
      <c r="D90" s="321" t="s">
        <v>1733</v>
      </c>
      <c r="E90" s="20" t="s">
        <v>28</v>
      </c>
      <c r="F90" s="322">
        <v>0</v>
      </c>
      <c r="G90" s="41"/>
      <c r="H90" s="47"/>
    </row>
    <row r="91" s="2" customFormat="1" ht="16.8" customHeight="1">
      <c r="A91" s="41"/>
      <c r="B91" s="47"/>
      <c r="C91" s="321" t="s">
        <v>28</v>
      </c>
      <c r="D91" s="321" t="s">
        <v>1734</v>
      </c>
      <c r="E91" s="20" t="s">
        <v>28</v>
      </c>
      <c r="F91" s="322">
        <v>160.90000000000001</v>
      </c>
      <c r="G91" s="41"/>
      <c r="H91" s="47"/>
    </row>
    <row r="92" s="2" customFormat="1" ht="16.8" customHeight="1">
      <c r="A92" s="41"/>
      <c r="B92" s="47"/>
      <c r="C92" s="323" t="s">
        <v>8312</v>
      </c>
      <c r="D92" s="41"/>
      <c r="E92" s="41"/>
      <c r="F92" s="41"/>
      <c r="G92" s="41"/>
      <c r="H92" s="47"/>
    </row>
    <row r="93" s="2" customFormat="1" ht="16.8" customHeight="1">
      <c r="A93" s="41"/>
      <c r="B93" s="47"/>
      <c r="C93" s="321" t="s">
        <v>1728</v>
      </c>
      <c r="D93" s="321" t="s">
        <v>8317</v>
      </c>
      <c r="E93" s="20" t="s">
        <v>202</v>
      </c>
      <c r="F93" s="322">
        <v>655.60000000000002</v>
      </c>
      <c r="G93" s="41"/>
      <c r="H93" s="47"/>
    </row>
    <row r="94" s="2" customFormat="1" ht="16.8" customHeight="1">
      <c r="A94" s="41"/>
      <c r="B94" s="47"/>
      <c r="C94" s="321" t="s">
        <v>1738</v>
      </c>
      <c r="D94" s="321" t="s">
        <v>8318</v>
      </c>
      <c r="E94" s="20" t="s">
        <v>202</v>
      </c>
      <c r="F94" s="322">
        <v>3225.9000000000001</v>
      </c>
      <c r="G94" s="41"/>
      <c r="H94" s="47"/>
    </row>
    <row r="95" s="2" customFormat="1" ht="16.8" customHeight="1">
      <c r="A95" s="41"/>
      <c r="B95" s="47"/>
      <c r="C95" s="321" t="s">
        <v>1756</v>
      </c>
      <c r="D95" s="321" t="s">
        <v>8320</v>
      </c>
      <c r="E95" s="20" t="s">
        <v>202</v>
      </c>
      <c r="F95" s="322">
        <v>655.60000000000002</v>
      </c>
      <c r="G95" s="41"/>
      <c r="H95" s="47"/>
    </row>
    <row r="96" s="2" customFormat="1" ht="16.8" customHeight="1">
      <c r="A96" s="41"/>
      <c r="B96" s="47"/>
      <c r="C96" s="321" t="s">
        <v>2547</v>
      </c>
      <c r="D96" s="321" t="s">
        <v>8313</v>
      </c>
      <c r="E96" s="20" t="s">
        <v>202</v>
      </c>
      <c r="F96" s="322">
        <v>1357.5999999999999</v>
      </c>
      <c r="G96" s="41"/>
      <c r="H96" s="47"/>
    </row>
    <row r="97" s="2" customFormat="1" ht="16.8" customHeight="1">
      <c r="A97" s="41"/>
      <c r="B97" s="47"/>
      <c r="C97" s="321" t="s">
        <v>2755</v>
      </c>
      <c r="D97" s="321" t="s">
        <v>8329</v>
      </c>
      <c r="E97" s="20" t="s">
        <v>202</v>
      </c>
      <c r="F97" s="322">
        <v>254.59999999999999</v>
      </c>
      <c r="G97" s="41"/>
      <c r="H97" s="47"/>
    </row>
    <row r="98" s="2" customFormat="1" ht="16.8" customHeight="1">
      <c r="A98" s="41"/>
      <c r="B98" s="47"/>
      <c r="C98" s="321" t="s">
        <v>3624</v>
      </c>
      <c r="D98" s="321" t="s">
        <v>8322</v>
      </c>
      <c r="E98" s="20" t="s">
        <v>202</v>
      </c>
      <c r="F98" s="322">
        <v>264.30000000000001</v>
      </c>
      <c r="G98" s="41"/>
      <c r="H98" s="47"/>
    </row>
    <row r="99" s="2" customFormat="1" ht="16.8" customHeight="1">
      <c r="A99" s="41"/>
      <c r="B99" s="47"/>
      <c r="C99" s="321" t="s">
        <v>3648</v>
      </c>
      <c r="D99" s="321" t="s">
        <v>8323</v>
      </c>
      <c r="E99" s="20" t="s">
        <v>202</v>
      </c>
      <c r="F99" s="322">
        <v>106.90000000000001</v>
      </c>
      <c r="G99" s="41"/>
      <c r="H99" s="47"/>
    </row>
    <row r="100" s="2" customFormat="1" ht="16.8" customHeight="1">
      <c r="A100" s="41"/>
      <c r="B100" s="47"/>
      <c r="C100" s="317" t="s">
        <v>564</v>
      </c>
      <c r="D100" s="318" t="s">
        <v>565</v>
      </c>
      <c r="E100" s="319" t="s">
        <v>202</v>
      </c>
      <c r="F100" s="320">
        <v>93.700000000000003</v>
      </c>
      <c r="G100" s="41"/>
      <c r="H100" s="47"/>
    </row>
    <row r="101" s="2" customFormat="1" ht="16.8" customHeight="1">
      <c r="A101" s="41"/>
      <c r="B101" s="47"/>
      <c r="C101" s="321" t="s">
        <v>28</v>
      </c>
      <c r="D101" s="321" t="s">
        <v>1736</v>
      </c>
      <c r="E101" s="20" t="s">
        <v>28</v>
      </c>
      <c r="F101" s="322">
        <v>93.700000000000003</v>
      </c>
      <c r="G101" s="41"/>
      <c r="H101" s="47"/>
    </row>
    <row r="102" s="2" customFormat="1" ht="16.8" customHeight="1">
      <c r="A102" s="41"/>
      <c r="B102" s="47"/>
      <c r="C102" s="323" t="s">
        <v>8312</v>
      </c>
      <c r="D102" s="41"/>
      <c r="E102" s="41"/>
      <c r="F102" s="41"/>
      <c r="G102" s="41"/>
      <c r="H102" s="47"/>
    </row>
    <row r="103" s="2" customFormat="1" ht="16.8" customHeight="1">
      <c r="A103" s="41"/>
      <c r="B103" s="47"/>
      <c r="C103" s="321" t="s">
        <v>1728</v>
      </c>
      <c r="D103" s="321" t="s">
        <v>8317</v>
      </c>
      <c r="E103" s="20" t="s">
        <v>202</v>
      </c>
      <c r="F103" s="322">
        <v>655.60000000000002</v>
      </c>
      <c r="G103" s="41"/>
      <c r="H103" s="47"/>
    </row>
    <row r="104" s="2" customFormat="1" ht="16.8" customHeight="1">
      <c r="A104" s="41"/>
      <c r="B104" s="47"/>
      <c r="C104" s="321" t="s">
        <v>1738</v>
      </c>
      <c r="D104" s="321" t="s">
        <v>8318</v>
      </c>
      <c r="E104" s="20" t="s">
        <v>202</v>
      </c>
      <c r="F104" s="322">
        <v>3225.9000000000001</v>
      </c>
      <c r="G104" s="41"/>
      <c r="H104" s="47"/>
    </row>
    <row r="105" s="2" customFormat="1" ht="16.8" customHeight="1">
      <c r="A105" s="41"/>
      <c r="B105" s="47"/>
      <c r="C105" s="321" t="s">
        <v>1756</v>
      </c>
      <c r="D105" s="321" t="s">
        <v>8320</v>
      </c>
      <c r="E105" s="20" t="s">
        <v>202</v>
      </c>
      <c r="F105" s="322">
        <v>655.60000000000002</v>
      </c>
      <c r="G105" s="41"/>
      <c r="H105" s="47"/>
    </row>
    <row r="106" s="2" customFormat="1" ht="16.8" customHeight="1">
      <c r="A106" s="41"/>
      <c r="B106" s="47"/>
      <c r="C106" s="321" t="s">
        <v>2547</v>
      </c>
      <c r="D106" s="321" t="s">
        <v>8313</v>
      </c>
      <c r="E106" s="20" t="s">
        <v>202</v>
      </c>
      <c r="F106" s="322">
        <v>1357.5999999999999</v>
      </c>
      <c r="G106" s="41"/>
      <c r="H106" s="47"/>
    </row>
    <row r="107" s="2" customFormat="1" ht="16.8" customHeight="1">
      <c r="A107" s="41"/>
      <c r="B107" s="47"/>
      <c r="C107" s="321" t="s">
        <v>2755</v>
      </c>
      <c r="D107" s="321" t="s">
        <v>8329</v>
      </c>
      <c r="E107" s="20" t="s">
        <v>202</v>
      </c>
      <c r="F107" s="322">
        <v>254.59999999999999</v>
      </c>
      <c r="G107" s="41"/>
      <c r="H107" s="47"/>
    </row>
    <row r="108" s="2" customFormat="1" ht="16.8" customHeight="1">
      <c r="A108" s="41"/>
      <c r="B108" s="47"/>
      <c r="C108" s="321" t="s">
        <v>3732</v>
      </c>
      <c r="D108" s="321" t="s">
        <v>8325</v>
      </c>
      <c r="E108" s="20" t="s">
        <v>202</v>
      </c>
      <c r="F108" s="322">
        <v>281.19999999999999</v>
      </c>
      <c r="G108" s="41"/>
      <c r="H108" s="47"/>
    </row>
    <row r="109" s="2" customFormat="1" ht="7.44" customHeight="1">
      <c r="A109" s="41"/>
      <c r="B109" s="168"/>
      <c r="C109" s="169"/>
      <c r="D109" s="169"/>
      <c r="E109" s="169"/>
      <c r="F109" s="169"/>
      <c r="G109" s="169"/>
      <c r="H109" s="47"/>
    </row>
    <row r="110" s="2" customFormat="1">
      <c r="A110" s="41"/>
      <c r="B110" s="41"/>
      <c r="C110" s="41"/>
      <c r="D110" s="41"/>
      <c r="E110" s="41"/>
      <c r="F110" s="41"/>
      <c r="G110" s="41"/>
      <c r="H110" s="41"/>
    </row>
  </sheetData>
  <sheetProtection sheet="1" formatColumns="0" formatRows="0" objects="1" scenarios="1" spinCount="100000" saltValue="K7Yam4JaqYaClFo222MxoF27fYRQbj/AB3oUCdmNafNW9R7ay8EUFKvw/eE8A827mz7xGFkshgQJDpXqBOeTOQ==" hashValue="tdUvdAnnAwub78Y6r+ZQ2jTy/sp2L3OTHHMBmhJd6RzdqeCsfVIS1Oj46PSHEL7PljVlh1/jATk+wU8BHEjwJ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8330</v>
      </c>
      <c r="D3" s="329"/>
      <c r="E3" s="329"/>
      <c r="F3" s="329"/>
      <c r="G3" s="329"/>
      <c r="H3" s="329"/>
      <c r="I3" s="329"/>
      <c r="J3" s="329"/>
      <c r="K3" s="330"/>
    </row>
    <row r="4" s="1" customFormat="1" ht="25.5" customHeight="1">
      <c r="B4" s="331"/>
      <c r="C4" s="332" t="s">
        <v>8331</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8332</v>
      </c>
      <c r="D6" s="335"/>
      <c r="E6" s="335"/>
      <c r="F6" s="335"/>
      <c r="G6" s="335"/>
      <c r="H6" s="335"/>
      <c r="I6" s="335"/>
      <c r="J6" s="335"/>
      <c r="K6" s="333"/>
    </row>
    <row r="7" s="1" customFormat="1" ht="15" customHeight="1">
      <c r="B7" s="336"/>
      <c r="C7" s="335" t="s">
        <v>8333</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8334</v>
      </c>
      <c r="D9" s="335"/>
      <c r="E9" s="335"/>
      <c r="F9" s="335"/>
      <c r="G9" s="335"/>
      <c r="H9" s="335"/>
      <c r="I9" s="335"/>
      <c r="J9" s="335"/>
      <c r="K9" s="333"/>
    </row>
    <row r="10" s="1" customFormat="1" ht="15" customHeight="1">
      <c r="B10" s="336"/>
      <c r="C10" s="335"/>
      <c r="D10" s="335" t="s">
        <v>8335</v>
      </c>
      <c r="E10" s="335"/>
      <c r="F10" s="335"/>
      <c r="G10" s="335"/>
      <c r="H10" s="335"/>
      <c r="I10" s="335"/>
      <c r="J10" s="335"/>
      <c r="K10" s="333"/>
    </row>
    <row r="11" s="1" customFormat="1" ht="15" customHeight="1">
      <c r="B11" s="336"/>
      <c r="C11" s="337"/>
      <c r="D11" s="335" t="s">
        <v>8336</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8337</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8338</v>
      </c>
      <c r="E15" s="335"/>
      <c r="F15" s="335"/>
      <c r="G15" s="335"/>
      <c r="H15" s="335"/>
      <c r="I15" s="335"/>
      <c r="J15" s="335"/>
      <c r="K15" s="333"/>
    </row>
    <row r="16" s="1" customFormat="1" ht="15" customHeight="1">
      <c r="B16" s="336"/>
      <c r="C16" s="337"/>
      <c r="D16" s="335" t="s">
        <v>8339</v>
      </c>
      <c r="E16" s="335"/>
      <c r="F16" s="335"/>
      <c r="G16" s="335"/>
      <c r="H16" s="335"/>
      <c r="I16" s="335"/>
      <c r="J16" s="335"/>
      <c r="K16" s="333"/>
    </row>
    <row r="17" s="1" customFormat="1" ht="15" customHeight="1">
      <c r="B17" s="336"/>
      <c r="C17" s="337"/>
      <c r="D17" s="335" t="s">
        <v>8340</v>
      </c>
      <c r="E17" s="335"/>
      <c r="F17" s="335"/>
      <c r="G17" s="335"/>
      <c r="H17" s="335"/>
      <c r="I17" s="335"/>
      <c r="J17" s="335"/>
      <c r="K17" s="333"/>
    </row>
    <row r="18" s="1" customFormat="1" ht="15" customHeight="1">
      <c r="B18" s="336"/>
      <c r="C18" s="337"/>
      <c r="D18" s="337"/>
      <c r="E18" s="339" t="s">
        <v>81</v>
      </c>
      <c r="F18" s="335" t="s">
        <v>8341</v>
      </c>
      <c r="G18" s="335"/>
      <c r="H18" s="335"/>
      <c r="I18" s="335"/>
      <c r="J18" s="335"/>
      <c r="K18" s="333"/>
    </row>
    <row r="19" s="1" customFormat="1" ht="15" customHeight="1">
      <c r="B19" s="336"/>
      <c r="C19" s="337"/>
      <c r="D19" s="337"/>
      <c r="E19" s="339" t="s">
        <v>8342</v>
      </c>
      <c r="F19" s="335" t="s">
        <v>8343</v>
      </c>
      <c r="G19" s="335"/>
      <c r="H19" s="335"/>
      <c r="I19" s="335"/>
      <c r="J19" s="335"/>
      <c r="K19" s="333"/>
    </row>
    <row r="20" s="1" customFormat="1" ht="15" customHeight="1">
      <c r="B20" s="336"/>
      <c r="C20" s="337"/>
      <c r="D20" s="337"/>
      <c r="E20" s="339" t="s">
        <v>8344</v>
      </c>
      <c r="F20" s="335" t="s">
        <v>8345</v>
      </c>
      <c r="G20" s="335"/>
      <c r="H20" s="335"/>
      <c r="I20" s="335"/>
      <c r="J20" s="335"/>
      <c r="K20" s="333"/>
    </row>
    <row r="21" s="1" customFormat="1" ht="15" customHeight="1">
      <c r="B21" s="336"/>
      <c r="C21" s="337"/>
      <c r="D21" s="337"/>
      <c r="E21" s="339" t="s">
        <v>8346</v>
      </c>
      <c r="F21" s="335" t="s">
        <v>8347</v>
      </c>
      <c r="G21" s="335"/>
      <c r="H21" s="335"/>
      <c r="I21" s="335"/>
      <c r="J21" s="335"/>
      <c r="K21" s="333"/>
    </row>
    <row r="22" s="1" customFormat="1" ht="15" customHeight="1">
      <c r="B22" s="336"/>
      <c r="C22" s="337"/>
      <c r="D22" s="337"/>
      <c r="E22" s="339" t="s">
        <v>8348</v>
      </c>
      <c r="F22" s="335" t="s">
        <v>4514</v>
      </c>
      <c r="G22" s="335"/>
      <c r="H22" s="335"/>
      <c r="I22" s="335"/>
      <c r="J22" s="335"/>
      <c r="K22" s="333"/>
    </row>
    <row r="23" s="1" customFormat="1" ht="15" customHeight="1">
      <c r="B23" s="336"/>
      <c r="C23" s="337"/>
      <c r="D23" s="337"/>
      <c r="E23" s="339" t="s">
        <v>90</v>
      </c>
      <c r="F23" s="335" t="s">
        <v>8349</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8350</v>
      </c>
      <c r="D25" s="335"/>
      <c r="E25" s="335"/>
      <c r="F25" s="335"/>
      <c r="G25" s="335"/>
      <c r="H25" s="335"/>
      <c r="I25" s="335"/>
      <c r="J25" s="335"/>
      <c r="K25" s="333"/>
    </row>
    <row r="26" s="1" customFormat="1" ht="15" customHeight="1">
      <c r="B26" s="336"/>
      <c r="C26" s="335" t="s">
        <v>8351</v>
      </c>
      <c r="D26" s="335"/>
      <c r="E26" s="335"/>
      <c r="F26" s="335"/>
      <c r="G26" s="335"/>
      <c r="H26" s="335"/>
      <c r="I26" s="335"/>
      <c r="J26" s="335"/>
      <c r="K26" s="333"/>
    </row>
    <row r="27" s="1" customFormat="1" ht="15" customHeight="1">
      <c r="B27" s="336"/>
      <c r="C27" s="335"/>
      <c r="D27" s="335" t="s">
        <v>8352</v>
      </c>
      <c r="E27" s="335"/>
      <c r="F27" s="335"/>
      <c r="G27" s="335"/>
      <c r="H27" s="335"/>
      <c r="I27" s="335"/>
      <c r="J27" s="335"/>
      <c r="K27" s="333"/>
    </row>
    <row r="28" s="1" customFormat="1" ht="15" customHeight="1">
      <c r="B28" s="336"/>
      <c r="C28" s="337"/>
      <c r="D28" s="335" t="s">
        <v>8353</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8354</v>
      </c>
      <c r="E30" s="335"/>
      <c r="F30" s="335"/>
      <c r="G30" s="335"/>
      <c r="H30" s="335"/>
      <c r="I30" s="335"/>
      <c r="J30" s="335"/>
      <c r="K30" s="333"/>
    </row>
    <row r="31" s="1" customFormat="1" ht="15" customHeight="1">
      <c r="B31" s="336"/>
      <c r="C31" s="337"/>
      <c r="D31" s="335" t="s">
        <v>8355</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8356</v>
      </c>
      <c r="E33" s="335"/>
      <c r="F33" s="335"/>
      <c r="G33" s="335"/>
      <c r="H33" s="335"/>
      <c r="I33" s="335"/>
      <c r="J33" s="335"/>
      <c r="K33" s="333"/>
    </row>
    <row r="34" s="1" customFormat="1" ht="15" customHeight="1">
      <c r="B34" s="336"/>
      <c r="C34" s="337"/>
      <c r="D34" s="335" t="s">
        <v>8357</v>
      </c>
      <c r="E34" s="335"/>
      <c r="F34" s="335"/>
      <c r="G34" s="335"/>
      <c r="H34" s="335"/>
      <c r="I34" s="335"/>
      <c r="J34" s="335"/>
      <c r="K34" s="333"/>
    </row>
    <row r="35" s="1" customFormat="1" ht="15" customHeight="1">
      <c r="B35" s="336"/>
      <c r="C35" s="337"/>
      <c r="D35" s="335" t="s">
        <v>8358</v>
      </c>
      <c r="E35" s="335"/>
      <c r="F35" s="335"/>
      <c r="G35" s="335"/>
      <c r="H35" s="335"/>
      <c r="I35" s="335"/>
      <c r="J35" s="335"/>
      <c r="K35" s="333"/>
    </row>
    <row r="36" s="1" customFormat="1" ht="15" customHeight="1">
      <c r="B36" s="336"/>
      <c r="C36" s="337"/>
      <c r="D36" s="335"/>
      <c r="E36" s="338" t="s">
        <v>183</v>
      </c>
      <c r="F36" s="335"/>
      <c r="G36" s="335" t="s">
        <v>8359</v>
      </c>
      <c r="H36" s="335"/>
      <c r="I36" s="335"/>
      <c r="J36" s="335"/>
      <c r="K36" s="333"/>
    </row>
    <row r="37" s="1" customFormat="1" ht="30.75" customHeight="1">
      <c r="B37" s="336"/>
      <c r="C37" s="337"/>
      <c r="D37" s="335"/>
      <c r="E37" s="338" t="s">
        <v>8360</v>
      </c>
      <c r="F37" s="335"/>
      <c r="G37" s="335" t="s">
        <v>8361</v>
      </c>
      <c r="H37" s="335"/>
      <c r="I37" s="335"/>
      <c r="J37" s="335"/>
      <c r="K37" s="333"/>
    </row>
    <row r="38" s="1" customFormat="1" ht="15" customHeight="1">
      <c r="B38" s="336"/>
      <c r="C38" s="337"/>
      <c r="D38" s="335"/>
      <c r="E38" s="338" t="s">
        <v>55</v>
      </c>
      <c r="F38" s="335"/>
      <c r="G38" s="335" t="s">
        <v>8362</v>
      </c>
      <c r="H38" s="335"/>
      <c r="I38" s="335"/>
      <c r="J38" s="335"/>
      <c r="K38" s="333"/>
    </row>
    <row r="39" s="1" customFormat="1" ht="15" customHeight="1">
      <c r="B39" s="336"/>
      <c r="C39" s="337"/>
      <c r="D39" s="335"/>
      <c r="E39" s="338" t="s">
        <v>56</v>
      </c>
      <c r="F39" s="335"/>
      <c r="G39" s="335" t="s">
        <v>8363</v>
      </c>
      <c r="H39" s="335"/>
      <c r="I39" s="335"/>
      <c r="J39" s="335"/>
      <c r="K39" s="333"/>
    </row>
    <row r="40" s="1" customFormat="1" ht="15" customHeight="1">
      <c r="B40" s="336"/>
      <c r="C40" s="337"/>
      <c r="D40" s="335"/>
      <c r="E40" s="338" t="s">
        <v>184</v>
      </c>
      <c r="F40" s="335"/>
      <c r="G40" s="335" t="s">
        <v>8364</v>
      </c>
      <c r="H40" s="335"/>
      <c r="I40" s="335"/>
      <c r="J40" s="335"/>
      <c r="K40" s="333"/>
    </row>
    <row r="41" s="1" customFormat="1" ht="15" customHeight="1">
      <c r="B41" s="336"/>
      <c r="C41" s="337"/>
      <c r="D41" s="335"/>
      <c r="E41" s="338" t="s">
        <v>185</v>
      </c>
      <c r="F41" s="335"/>
      <c r="G41" s="335" t="s">
        <v>8365</v>
      </c>
      <c r="H41" s="335"/>
      <c r="I41" s="335"/>
      <c r="J41" s="335"/>
      <c r="K41" s="333"/>
    </row>
    <row r="42" s="1" customFormat="1" ht="15" customHeight="1">
      <c r="B42" s="336"/>
      <c r="C42" s="337"/>
      <c r="D42" s="335"/>
      <c r="E42" s="338" t="s">
        <v>8366</v>
      </c>
      <c r="F42" s="335"/>
      <c r="G42" s="335" t="s">
        <v>8367</v>
      </c>
      <c r="H42" s="335"/>
      <c r="I42" s="335"/>
      <c r="J42" s="335"/>
      <c r="K42" s="333"/>
    </row>
    <row r="43" s="1" customFormat="1" ht="15" customHeight="1">
      <c r="B43" s="336"/>
      <c r="C43" s="337"/>
      <c r="D43" s="335"/>
      <c r="E43" s="338"/>
      <c r="F43" s="335"/>
      <c r="G43" s="335" t="s">
        <v>8368</v>
      </c>
      <c r="H43" s="335"/>
      <c r="I43" s="335"/>
      <c r="J43" s="335"/>
      <c r="K43" s="333"/>
    </row>
    <row r="44" s="1" customFormat="1" ht="15" customHeight="1">
      <c r="B44" s="336"/>
      <c r="C44" s="337"/>
      <c r="D44" s="335"/>
      <c r="E44" s="338" t="s">
        <v>8369</v>
      </c>
      <c r="F44" s="335"/>
      <c r="G44" s="335" t="s">
        <v>8370</v>
      </c>
      <c r="H44" s="335"/>
      <c r="I44" s="335"/>
      <c r="J44" s="335"/>
      <c r="K44" s="333"/>
    </row>
    <row r="45" s="1" customFormat="1" ht="15" customHeight="1">
      <c r="B45" s="336"/>
      <c r="C45" s="337"/>
      <c r="D45" s="335"/>
      <c r="E45" s="338" t="s">
        <v>187</v>
      </c>
      <c r="F45" s="335"/>
      <c r="G45" s="335" t="s">
        <v>8371</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8372</v>
      </c>
      <c r="E47" s="335"/>
      <c r="F47" s="335"/>
      <c r="G47" s="335"/>
      <c r="H47" s="335"/>
      <c r="I47" s="335"/>
      <c r="J47" s="335"/>
      <c r="K47" s="333"/>
    </row>
    <row r="48" s="1" customFormat="1" ht="15" customHeight="1">
      <c r="B48" s="336"/>
      <c r="C48" s="337"/>
      <c r="D48" s="337"/>
      <c r="E48" s="335" t="s">
        <v>8373</v>
      </c>
      <c r="F48" s="335"/>
      <c r="G48" s="335"/>
      <c r="H48" s="335"/>
      <c r="I48" s="335"/>
      <c r="J48" s="335"/>
      <c r="K48" s="333"/>
    </row>
    <row r="49" s="1" customFormat="1" ht="15" customHeight="1">
      <c r="B49" s="336"/>
      <c r="C49" s="337"/>
      <c r="D49" s="337"/>
      <c r="E49" s="335" t="s">
        <v>8374</v>
      </c>
      <c r="F49" s="335"/>
      <c r="G49" s="335"/>
      <c r="H49" s="335"/>
      <c r="I49" s="335"/>
      <c r="J49" s="335"/>
      <c r="K49" s="333"/>
    </row>
    <row r="50" s="1" customFormat="1" ht="15" customHeight="1">
      <c r="B50" s="336"/>
      <c r="C50" s="337"/>
      <c r="D50" s="337"/>
      <c r="E50" s="335" t="s">
        <v>8375</v>
      </c>
      <c r="F50" s="335"/>
      <c r="G50" s="335"/>
      <c r="H50" s="335"/>
      <c r="I50" s="335"/>
      <c r="J50" s="335"/>
      <c r="K50" s="333"/>
    </row>
    <row r="51" s="1" customFormat="1" ht="15" customHeight="1">
      <c r="B51" s="336"/>
      <c r="C51" s="337"/>
      <c r="D51" s="335" t="s">
        <v>8376</v>
      </c>
      <c r="E51" s="335"/>
      <c r="F51" s="335"/>
      <c r="G51" s="335"/>
      <c r="H51" s="335"/>
      <c r="I51" s="335"/>
      <c r="J51" s="335"/>
      <c r="K51" s="333"/>
    </row>
    <row r="52" s="1" customFormat="1" ht="25.5" customHeight="1">
      <c r="B52" s="331"/>
      <c r="C52" s="332" t="s">
        <v>8377</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8378</v>
      </c>
      <c r="D54" s="335"/>
      <c r="E54" s="335"/>
      <c r="F54" s="335"/>
      <c r="G54" s="335"/>
      <c r="H54" s="335"/>
      <c r="I54" s="335"/>
      <c r="J54" s="335"/>
      <c r="K54" s="333"/>
    </row>
    <row r="55" s="1" customFormat="1" ht="15" customHeight="1">
      <c r="B55" s="331"/>
      <c r="C55" s="335" t="s">
        <v>8379</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8380</v>
      </c>
      <c r="D57" s="335"/>
      <c r="E57" s="335"/>
      <c r="F57" s="335"/>
      <c r="G57" s="335"/>
      <c r="H57" s="335"/>
      <c r="I57" s="335"/>
      <c r="J57" s="335"/>
      <c r="K57" s="333"/>
    </row>
    <row r="58" s="1" customFormat="1" ht="15" customHeight="1">
      <c r="B58" s="331"/>
      <c r="C58" s="337"/>
      <c r="D58" s="335" t="s">
        <v>8381</v>
      </c>
      <c r="E58" s="335"/>
      <c r="F58" s="335"/>
      <c r="G58" s="335"/>
      <c r="H58" s="335"/>
      <c r="I58" s="335"/>
      <c r="J58" s="335"/>
      <c r="K58" s="333"/>
    </row>
    <row r="59" s="1" customFormat="1" ht="15" customHeight="1">
      <c r="B59" s="331"/>
      <c r="C59" s="337"/>
      <c r="D59" s="335" t="s">
        <v>8382</v>
      </c>
      <c r="E59" s="335"/>
      <c r="F59" s="335"/>
      <c r="G59" s="335"/>
      <c r="H59" s="335"/>
      <c r="I59" s="335"/>
      <c r="J59" s="335"/>
      <c r="K59" s="333"/>
    </row>
    <row r="60" s="1" customFormat="1" ht="15" customHeight="1">
      <c r="B60" s="331"/>
      <c r="C60" s="337"/>
      <c r="D60" s="335" t="s">
        <v>8383</v>
      </c>
      <c r="E60" s="335"/>
      <c r="F60" s="335"/>
      <c r="G60" s="335"/>
      <c r="H60" s="335"/>
      <c r="I60" s="335"/>
      <c r="J60" s="335"/>
      <c r="K60" s="333"/>
    </row>
    <row r="61" s="1" customFormat="1" ht="15" customHeight="1">
      <c r="B61" s="331"/>
      <c r="C61" s="337"/>
      <c r="D61" s="335" t="s">
        <v>8384</v>
      </c>
      <c r="E61" s="335"/>
      <c r="F61" s="335"/>
      <c r="G61" s="335"/>
      <c r="H61" s="335"/>
      <c r="I61" s="335"/>
      <c r="J61" s="335"/>
      <c r="K61" s="333"/>
    </row>
    <row r="62" s="1" customFormat="1" ht="15" customHeight="1">
      <c r="B62" s="331"/>
      <c r="C62" s="337"/>
      <c r="D62" s="340" t="s">
        <v>8385</v>
      </c>
      <c r="E62" s="340"/>
      <c r="F62" s="340"/>
      <c r="G62" s="340"/>
      <c r="H62" s="340"/>
      <c r="I62" s="340"/>
      <c r="J62" s="340"/>
      <c r="K62" s="333"/>
    </row>
    <row r="63" s="1" customFormat="1" ht="15" customHeight="1">
      <c r="B63" s="331"/>
      <c r="C63" s="337"/>
      <c r="D63" s="335" t="s">
        <v>8386</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8387</v>
      </c>
      <c r="E65" s="335"/>
      <c r="F65" s="335"/>
      <c r="G65" s="335"/>
      <c r="H65" s="335"/>
      <c r="I65" s="335"/>
      <c r="J65" s="335"/>
      <c r="K65" s="333"/>
    </row>
    <row r="66" s="1" customFormat="1" ht="15" customHeight="1">
      <c r="B66" s="331"/>
      <c r="C66" s="337"/>
      <c r="D66" s="340" t="s">
        <v>8388</v>
      </c>
      <c r="E66" s="340"/>
      <c r="F66" s="340"/>
      <c r="G66" s="340"/>
      <c r="H66" s="340"/>
      <c r="I66" s="340"/>
      <c r="J66" s="340"/>
      <c r="K66" s="333"/>
    </row>
    <row r="67" s="1" customFormat="1" ht="15" customHeight="1">
      <c r="B67" s="331"/>
      <c r="C67" s="337"/>
      <c r="D67" s="335" t="s">
        <v>8389</v>
      </c>
      <c r="E67" s="335"/>
      <c r="F67" s="335"/>
      <c r="G67" s="335"/>
      <c r="H67" s="335"/>
      <c r="I67" s="335"/>
      <c r="J67" s="335"/>
      <c r="K67" s="333"/>
    </row>
    <row r="68" s="1" customFormat="1" ht="15" customHeight="1">
      <c r="B68" s="331"/>
      <c r="C68" s="337"/>
      <c r="D68" s="335" t="s">
        <v>8390</v>
      </c>
      <c r="E68" s="335"/>
      <c r="F68" s="335"/>
      <c r="G68" s="335"/>
      <c r="H68" s="335"/>
      <c r="I68" s="335"/>
      <c r="J68" s="335"/>
      <c r="K68" s="333"/>
    </row>
    <row r="69" s="1" customFormat="1" ht="15" customHeight="1">
      <c r="B69" s="331"/>
      <c r="C69" s="337"/>
      <c r="D69" s="335" t="s">
        <v>8391</v>
      </c>
      <c r="E69" s="335"/>
      <c r="F69" s="335"/>
      <c r="G69" s="335"/>
      <c r="H69" s="335"/>
      <c r="I69" s="335"/>
      <c r="J69" s="335"/>
      <c r="K69" s="333"/>
    </row>
    <row r="70" s="1" customFormat="1" ht="15" customHeight="1">
      <c r="B70" s="331"/>
      <c r="C70" s="337"/>
      <c r="D70" s="335" t="s">
        <v>8392</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8393</v>
      </c>
      <c r="D75" s="351"/>
      <c r="E75" s="351"/>
      <c r="F75" s="351"/>
      <c r="G75" s="351"/>
      <c r="H75" s="351"/>
      <c r="I75" s="351"/>
      <c r="J75" s="351"/>
      <c r="K75" s="352"/>
    </row>
    <row r="76" s="1" customFormat="1" ht="17.25" customHeight="1">
      <c r="B76" s="350"/>
      <c r="C76" s="353" t="s">
        <v>8394</v>
      </c>
      <c r="D76" s="353"/>
      <c r="E76" s="353"/>
      <c r="F76" s="353" t="s">
        <v>8395</v>
      </c>
      <c r="G76" s="354"/>
      <c r="H76" s="353" t="s">
        <v>56</v>
      </c>
      <c r="I76" s="353" t="s">
        <v>59</v>
      </c>
      <c r="J76" s="353" t="s">
        <v>8396</v>
      </c>
      <c r="K76" s="352"/>
    </row>
    <row r="77" s="1" customFormat="1" ht="17.25" customHeight="1">
      <c r="B77" s="350"/>
      <c r="C77" s="355" t="s">
        <v>8397</v>
      </c>
      <c r="D77" s="355"/>
      <c r="E77" s="355"/>
      <c r="F77" s="356" t="s">
        <v>8398</v>
      </c>
      <c r="G77" s="357"/>
      <c r="H77" s="355"/>
      <c r="I77" s="355"/>
      <c r="J77" s="355" t="s">
        <v>8399</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4309</v>
      </c>
      <c r="G79" s="362"/>
      <c r="H79" s="338" t="s">
        <v>8400</v>
      </c>
      <c r="I79" s="338" t="s">
        <v>8401</v>
      </c>
      <c r="J79" s="338">
        <v>20</v>
      </c>
      <c r="K79" s="352"/>
    </row>
    <row r="80" s="1" customFormat="1" ht="15" customHeight="1">
      <c r="B80" s="350"/>
      <c r="C80" s="338" t="s">
        <v>5617</v>
      </c>
      <c r="D80" s="338"/>
      <c r="E80" s="338"/>
      <c r="F80" s="361" t="s">
        <v>4309</v>
      </c>
      <c r="G80" s="362"/>
      <c r="H80" s="338" t="s">
        <v>8402</v>
      </c>
      <c r="I80" s="338" t="s">
        <v>8401</v>
      </c>
      <c r="J80" s="338">
        <v>120</v>
      </c>
      <c r="K80" s="352"/>
    </row>
    <row r="81" s="1" customFormat="1" ht="15" customHeight="1">
      <c r="B81" s="363"/>
      <c r="C81" s="338" t="s">
        <v>8403</v>
      </c>
      <c r="D81" s="338"/>
      <c r="E81" s="338"/>
      <c r="F81" s="361" t="s">
        <v>4361</v>
      </c>
      <c r="G81" s="362"/>
      <c r="H81" s="338" t="s">
        <v>8404</v>
      </c>
      <c r="I81" s="338" t="s">
        <v>8401</v>
      </c>
      <c r="J81" s="338">
        <v>50</v>
      </c>
      <c r="K81" s="352"/>
    </row>
    <row r="82" s="1" customFormat="1" ht="15" customHeight="1">
      <c r="B82" s="363"/>
      <c r="C82" s="338" t="s">
        <v>8405</v>
      </c>
      <c r="D82" s="338"/>
      <c r="E82" s="338"/>
      <c r="F82" s="361" t="s">
        <v>4309</v>
      </c>
      <c r="G82" s="362"/>
      <c r="H82" s="338" t="s">
        <v>8406</v>
      </c>
      <c r="I82" s="338" t="s">
        <v>8407</v>
      </c>
      <c r="J82" s="338"/>
      <c r="K82" s="352"/>
    </row>
    <row r="83" s="1" customFormat="1" ht="15" customHeight="1">
      <c r="B83" s="363"/>
      <c r="C83" s="364" t="s">
        <v>8408</v>
      </c>
      <c r="D83" s="364"/>
      <c r="E83" s="364"/>
      <c r="F83" s="365" t="s">
        <v>4361</v>
      </c>
      <c r="G83" s="364"/>
      <c r="H83" s="364" t="s">
        <v>8409</v>
      </c>
      <c r="I83" s="364" t="s">
        <v>8401</v>
      </c>
      <c r="J83" s="364">
        <v>15</v>
      </c>
      <c r="K83" s="352"/>
    </row>
    <row r="84" s="1" customFormat="1" ht="15" customHeight="1">
      <c r="B84" s="363"/>
      <c r="C84" s="364" t="s">
        <v>8410</v>
      </c>
      <c r="D84" s="364"/>
      <c r="E84" s="364"/>
      <c r="F84" s="365" t="s">
        <v>4361</v>
      </c>
      <c r="G84" s="364"/>
      <c r="H84" s="364" t="s">
        <v>8411</v>
      </c>
      <c r="I84" s="364" t="s">
        <v>8401</v>
      </c>
      <c r="J84" s="364">
        <v>15</v>
      </c>
      <c r="K84" s="352"/>
    </row>
    <row r="85" s="1" customFormat="1" ht="15" customHeight="1">
      <c r="B85" s="363"/>
      <c r="C85" s="364" t="s">
        <v>8412</v>
      </c>
      <c r="D85" s="364"/>
      <c r="E85" s="364"/>
      <c r="F85" s="365" t="s">
        <v>4361</v>
      </c>
      <c r="G85" s="364"/>
      <c r="H85" s="364" t="s">
        <v>8413</v>
      </c>
      <c r="I85" s="364" t="s">
        <v>8401</v>
      </c>
      <c r="J85" s="364">
        <v>20</v>
      </c>
      <c r="K85" s="352"/>
    </row>
    <row r="86" s="1" customFormat="1" ht="15" customHeight="1">
      <c r="B86" s="363"/>
      <c r="C86" s="364" t="s">
        <v>8414</v>
      </c>
      <c r="D86" s="364"/>
      <c r="E86" s="364"/>
      <c r="F86" s="365" t="s">
        <v>4361</v>
      </c>
      <c r="G86" s="364"/>
      <c r="H86" s="364" t="s">
        <v>8415</v>
      </c>
      <c r="I86" s="364" t="s">
        <v>8401</v>
      </c>
      <c r="J86" s="364">
        <v>20</v>
      </c>
      <c r="K86" s="352"/>
    </row>
    <row r="87" s="1" customFormat="1" ht="15" customHeight="1">
      <c r="B87" s="363"/>
      <c r="C87" s="338" t="s">
        <v>8416</v>
      </c>
      <c r="D87" s="338"/>
      <c r="E87" s="338"/>
      <c r="F87" s="361" t="s">
        <v>4361</v>
      </c>
      <c r="G87" s="362"/>
      <c r="H87" s="338" t="s">
        <v>8417</v>
      </c>
      <c r="I87" s="338" t="s">
        <v>8401</v>
      </c>
      <c r="J87" s="338">
        <v>50</v>
      </c>
      <c r="K87" s="352"/>
    </row>
    <row r="88" s="1" customFormat="1" ht="15" customHeight="1">
      <c r="B88" s="363"/>
      <c r="C88" s="338" t="s">
        <v>8418</v>
      </c>
      <c r="D88" s="338"/>
      <c r="E88" s="338"/>
      <c r="F88" s="361" t="s">
        <v>4361</v>
      </c>
      <c r="G88" s="362"/>
      <c r="H88" s="338" t="s">
        <v>8419</v>
      </c>
      <c r="I88" s="338" t="s">
        <v>8401</v>
      </c>
      <c r="J88" s="338">
        <v>20</v>
      </c>
      <c r="K88" s="352"/>
    </row>
    <row r="89" s="1" customFormat="1" ht="15" customHeight="1">
      <c r="B89" s="363"/>
      <c r="C89" s="338" t="s">
        <v>8420</v>
      </c>
      <c r="D89" s="338"/>
      <c r="E89" s="338"/>
      <c r="F89" s="361" t="s">
        <v>4361</v>
      </c>
      <c r="G89" s="362"/>
      <c r="H89" s="338" t="s">
        <v>8421</v>
      </c>
      <c r="I89" s="338" t="s">
        <v>8401</v>
      </c>
      <c r="J89" s="338">
        <v>20</v>
      </c>
      <c r="K89" s="352"/>
    </row>
    <row r="90" s="1" customFormat="1" ht="15" customHeight="1">
      <c r="B90" s="363"/>
      <c r="C90" s="338" t="s">
        <v>8422</v>
      </c>
      <c r="D90" s="338"/>
      <c r="E90" s="338"/>
      <c r="F90" s="361" t="s">
        <v>4361</v>
      </c>
      <c r="G90" s="362"/>
      <c r="H90" s="338" t="s">
        <v>8423</v>
      </c>
      <c r="I90" s="338" t="s">
        <v>8401</v>
      </c>
      <c r="J90" s="338">
        <v>50</v>
      </c>
      <c r="K90" s="352"/>
    </row>
    <row r="91" s="1" customFormat="1" ht="15" customHeight="1">
      <c r="B91" s="363"/>
      <c r="C91" s="338" t="s">
        <v>8424</v>
      </c>
      <c r="D91" s="338"/>
      <c r="E91" s="338"/>
      <c r="F91" s="361" t="s">
        <v>4361</v>
      </c>
      <c r="G91" s="362"/>
      <c r="H91" s="338" t="s">
        <v>8424</v>
      </c>
      <c r="I91" s="338" t="s">
        <v>8401</v>
      </c>
      <c r="J91" s="338">
        <v>50</v>
      </c>
      <c r="K91" s="352"/>
    </row>
    <row r="92" s="1" customFormat="1" ht="15" customHeight="1">
      <c r="B92" s="363"/>
      <c r="C92" s="338" t="s">
        <v>8425</v>
      </c>
      <c r="D92" s="338"/>
      <c r="E92" s="338"/>
      <c r="F92" s="361" t="s">
        <v>4361</v>
      </c>
      <c r="G92" s="362"/>
      <c r="H92" s="338" t="s">
        <v>8426</v>
      </c>
      <c r="I92" s="338" t="s">
        <v>8401</v>
      </c>
      <c r="J92" s="338">
        <v>255</v>
      </c>
      <c r="K92" s="352"/>
    </row>
    <row r="93" s="1" customFormat="1" ht="15" customHeight="1">
      <c r="B93" s="363"/>
      <c r="C93" s="338" t="s">
        <v>8427</v>
      </c>
      <c r="D93" s="338"/>
      <c r="E93" s="338"/>
      <c r="F93" s="361" t="s">
        <v>4309</v>
      </c>
      <c r="G93" s="362"/>
      <c r="H93" s="338" t="s">
        <v>8428</v>
      </c>
      <c r="I93" s="338" t="s">
        <v>8429</v>
      </c>
      <c r="J93" s="338"/>
      <c r="K93" s="352"/>
    </row>
    <row r="94" s="1" customFormat="1" ht="15" customHeight="1">
      <c r="B94" s="363"/>
      <c r="C94" s="338" t="s">
        <v>8430</v>
      </c>
      <c r="D94" s="338"/>
      <c r="E94" s="338"/>
      <c r="F94" s="361" t="s">
        <v>4309</v>
      </c>
      <c r="G94" s="362"/>
      <c r="H94" s="338" t="s">
        <v>8431</v>
      </c>
      <c r="I94" s="338" t="s">
        <v>8432</v>
      </c>
      <c r="J94" s="338"/>
      <c r="K94" s="352"/>
    </row>
    <row r="95" s="1" customFormat="1" ht="15" customHeight="1">
      <c r="B95" s="363"/>
      <c r="C95" s="338" t="s">
        <v>8433</v>
      </c>
      <c r="D95" s="338"/>
      <c r="E95" s="338"/>
      <c r="F95" s="361" t="s">
        <v>4309</v>
      </c>
      <c r="G95" s="362"/>
      <c r="H95" s="338" t="s">
        <v>8433</v>
      </c>
      <c r="I95" s="338" t="s">
        <v>8432</v>
      </c>
      <c r="J95" s="338"/>
      <c r="K95" s="352"/>
    </row>
    <row r="96" s="1" customFormat="1" ht="15" customHeight="1">
      <c r="B96" s="363"/>
      <c r="C96" s="338" t="s">
        <v>40</v>
      </c>
      <c r="D96" s="338"/>
      <c r="E96" s="338"/>
      <c r="F96" s="361" t="s">
        <v>4309</v>
      </c>
      <c r="G96" s="362"/>
      <c r="H96" s="338" t="s">
        <v>8434</v>
      </c>
      <c r="I96" s="338" t="s">
        <v>8432</v>
      </c>
      <c r="J96" s="338"/>
      <c r="K96" s="352"/>
    </row>
    <row r="97" s="1" customFormat="1" ht="15" customHeight="1">
      <c r="B97" s="363"/>
      <c r="C97" s="338" t="s">
        <v>50</v>
      </c>
      <c r="D97" s="338"/>
      <c r="E97" s="338"/>
      <c r="F97" s="361" t="s">
        <v>4309</v>
      </c>
      <c r="G97" s="362"/>
      <c r="H97" s="338" t="s">
        <v>8435</v>
      </c>
      <c r="I97" s="338" t="s">
        <v>8432</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8436</v>
      </c>
      <c r="D102" s="351"/>
      <c r="E102" s="351"/>
      <c r="F102" s="351"/>
      <c r="G102" s="351"/>
      <c r="H102" s="351"/>
      <c r="I102" s="351"/>
      <c r="J102" s="351"/>
      <c r="K102" s="352"/>
    </row>
    <row r="103" s="1" customFormat="1" ht="17.25" customHeight="1">
      <c r="B103" s="350"/>
      <c r="C103" s="353" t="s">
        <v>8394</v>
      </c>
      <c r="D103" s="353"/>
      <c r="E103" s="353"/>
      <c r="F103" s="353" t="s">
        <v>8395</v>
      </c>
      <c r="G103" s="354"/>
      <c r="H103" s="353" t="s">
        <v>56</v>
      </c>
      <c r="I103" s="353" t="s">
        <v>59</v>
      </c>
      <c r="J103" s="353" t="s">
        <v>8396</v>
      </c>
      <c r="K103" s="352"/>
    </row>
    <row r="104" s="1" customFormat="1" ht="17.25" customHeight="1">
      <c r="B104" s="350"/>
      <c r="C104" s="355" t="s">
        <v>8397</v>
      </c>
      <c r="D104" s="355"/>
      <c r="E104" s="355"/>
      <c r="F104" s="356" t="s">
        <v>8398</v>
      </c>
      <c r="G104" s="357"/>
      <c r="H104" s="355"/>
      <c r="I104" s="355"/>
      <c r="J104" s="355" t="s">
        <v>8399</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4309</v>
      </c>
      <c r="G106" s="338"/>
      <c r="H106" s="338" t="s">
        <v>8437</v>
      </c>
      <c r="I106" s="338" t="s">
        <v>8401</v>
      </c>
      <c r="J106" s="338">
        <v>20</v>
      </c>
      <c r="K106" s="352"/>
    </row>
    <row r="107" s="1" customFormat="1" ht="15" customHeight="1">
      <c r="B107" s="350"/>
      <c r="C107" s="338" t="s">
        <v>5617</v>
      </c>
      <c r="D107" s="338"/>
      <c r="E107" s="338"/>
      <c r="F107" s="361" t="s">
        <v>4309</v>
      </c>
      <c r="G107" s="338"/>
      <c r="H107" s="338" t="s">
        <v>8437</v>
      </c>
      <c r="I107" s="338" t="s">
        <v>8401</v>
      </c>
      <c r="J107" s="338">
        <v>120</v>
      </c>
      <c r="K107" s="352"/>
    </row>
    <row r="108" s="1" customFormat="1" ht="15" customHeight="1">
      <c r="B108" s="363"/>
      <c r="C108" s="338" t="s">
        <v>8403</v>
      </c>
      <c r="D108" s="338"/>
      <c r="E108" s="338"/>
      <c r="F108" s="361" t="s">
        <v>4361</v>
      </c>
      <c r="G108" s="338"/>
      <c r="H108" s="338" t="s">
        <v>8437</v>
      </c>
      <c r="I108" s="338" t="s">
        <v>8401</v>
      </c>
      <c r="J108" s="338">
        <v>50</v>
      </c>
      <c r="K108" s="352"/>
    </row>
    <row r="109" s="1" customFormat="1" ht="15" customHeight="1">
      <c r="B109" s="363"/>
      <c r="C109" s="338" t="s">
        <v>8405</v>
      </c>
      <c r="D109" s="338"/>
      <c r="E109" s="338"/>
      <c r="F109" s="361" t="s">
        <v>4309</v>
      </c>
      <c r="G109" s="338"/>
      <c r="H109" s="338" t="s">
        <v>8437</v>
      </c>
      <c r="I109" s="338" t="s">
        <v>8407</v>
      </c>
      <c r="J109" s="338"/>
      <c r="K109" s="352"/>
    </row>
    <row r="110" s="1" customFormat="1" ht="15" customHeight="1">
      <c r="B110" s="363"/>
      <c r="C110" s="338" t="s">
        <v>8416</v>
      </c>
      <c r="D110" s="338"/>
      <c r="E110" s="338"/>
      <c r="F110" s="361" t="s">
        <v>4361</v>
      </c>
      <c r="G110" s="338"/>
      <c r="H110" s="338" t="s">
        <v>8437</v>
      </c>
      <c r="I110" s="338" t="s">
        <v>8401</v>
      </c>
      <c r="J110" s="338">
        <v>50</v>
      </c>
      <c r="K110" s="352"/>
    </row>
    <row r="111" s="1" customFormat="1" ht="15" customHeight="1">
      <c r="B111" s="363"/>
      <c r="C111" s="338" t="s">
        <v>8424</v>
      </c>
      <c r="D111" s="338"/>
      <c r="E111" s="338"/>
      <c r="F111" s="361" t="s">
        <v>4361</v>
      </c>
      <c r="G111" s="338"/>
      <c r="H111" s="338" t="s">
        <v>8437</v>
      </c>
      <c r="I111" s="338" t="s">
        <v>8401</v>
      </c>
      <c r="J111" s="338">
        <v>50</v>
      </c>
      <c r="K111" s="352"/>
    </row>
    <row r="112" s="1" customFormat="1" ht="15" customHeight="1">
      <c r="B112" s="363"/>
      <c r="C112" s="338" t="s">
        <v>8422</v>
      </c>
      <c r="D112" s="338"/>
      <c r="E112" s="338"/>
      <c r="F112" s="361" t="s">
        <v>4361</v>
      </c>
      <c r="G112" s="338"/>
      <c r="H112" s="338" t="s">
        <v>8437</v>
      </c>
      <c r="I112" s="338" t="s">
        <v>8401</v>
      </c>
      <c r="J112" s="338">
        <v>50</v>
      </c>
      <c r="K112" s="352"/>
    </row>
    <row r="113" s="1" customFormat="1" ht="15" customHeight="1">
      <c r="B113" s="363"/>
      <c r="C113" s="338" t="s">
        <v>55</v>
      </c>
      <c r="D113" s="338"/>
      <c r="E113" s="338"/>
      <c r="F113" s="361" t="s">
        <v>4309</v>
      </c>
      <c r="G113" s="338"/>
      <c r="H113" s="338" t="s">
        <v>8438</v>
      </c>
      <c r="I113" s="338" t="s">
        <v>8401</v>
      </c>
      <c r="J113" s="338">
        <v>20</v>
      </c>
      <c r="K113" s="352"/>
    </row>
    <row r="114" s="1" customFormat="1" ht="15" customHeight="1">
      <c r="B114" s="363"/>
      <c r="C114" s="338" t="s">
        <v>8439</v>
      </c>
      <c r="D114" s="338"/>
      <c r="E114" s="338"/>
      <c r="F114" s="361" t="s">
        <v>4309</v>
      </c>
      <c r="G114" s="338"/>
      <c r="H114" s="338" t="s">
        <v>8440</v>
      </c>
      <c r="I114" s="338" t="s">
        <v>8401</v>
      </c>
      <c r="J114" s="338">
        <v>120</v>
      </c>
      <c r="K114" s="352"/>
    </row>
    <row r="115" s="1" customFormat="1" ht="15" customHeight="1">
      <c r="B115" s="363"/>
      <c r="C115" s="338" t="s">
        <v>40</v>
      </c>
      <c r="D115" s="338"/>
      <c r="E115" s="338"/>
      <c r="F115" s="361" t="s">
        <v>4309</v>
      </c>
      <c r="G115" s="338"/>
      <c r="H115" s="338" t="s">
        <v>8441</v>
      </c>
      <c r="I115" s="338" t="s">
        <v>8432</v>
      </c>
      <c r="J115" s="338"/>
      <c r="K115" s="352"/>
    </row>
    <row r="116" s="1" customFormat="1" ht="15" customHeight="1">
      <c r="B116" s="363"/>
      <c r="C116" s="338" t="s">
        <v>50</v>
      </c>
      <c r="D116" s="338"/>
      <c r="E116" s="338"/>
      <c r="F116" s="361" t="s">
        <v>4309</v>
      </c>
      <c r="G116" s="338"/>
      <c r="H116" s="338" t="s">
        <v>8442</v>
      </c>
      <c r="I116" s="338" t="s">
        <v>8432</v>
      </c>
      <c r="J116" s="338"/>
      <c r="K116" s="352"/>
    </row>
    <row r="117" s="1" customFormat="1" ht="15" customHeight="1">
      <c r="B117" s="363"/>
      <c r="C117" s="338" t="s">
        <v>59</v>
      </c>
      <c r="D117" s="338"/>
      <c r="E117" s="338"/>
      <c r="F117" s="361" t="s">
        <v>4309</v>
      </c>
      <c r="G117" s="338"/>
      <c r="H117" s="338" t="s">
        <v>8443</v>
      </c>
      <c r="I117" s="338" t="s">
        <v>8444</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8445</v>
      </c>
      <c r="D122" s="329"/>
      <c r="E122" s="329"/>
      <c r="F122" s="329"/>
      <c r="G122" s="329"/>
      <c r="H122" s="329"/>
      <c r="I122" s="329"/>
      <c r="J122" s="329"/>
      <c r="K122" s="380"/>
    </row>
    <row r="123" s="1" customFormat="1" ht="17.25" customHeight="1">
      <c r="B123" s="381"/>
      <c r="C123" s="353" t="s">
        <v>8394</v>
      </c>
      <c r="D123" s="353"/>
      <c r="E123" s="353"/>
      <c r="F123" s="353" t="s">
        <v>8395</v>
      </c>
      <c r="G123" s="354"/>
      <c r="H123" s="353" t="s">
        <v>56</v>
      </c>
      <c r="I123" s="353" t="s">
        <v>59</v>
      </c>
      <c r="J123" s="353" t="s">
        <v>8396</v>
      </c>
      <c r="K123" s="382"/>
    </row>
    <row r="124" s="1" customFormat="1" ht="17.25" customHeight="1">
      <c r="B124" s="381"/>
      <c r="C124" s="355" t="s">
        <v>8397</v>
      </c>
      <c r="D124" s="355"/>
      <c r="E124" s="355"/>
      <c r="F124" s="356" t="s">
        <v>8398</v>
      </c>
      <c r="G124" s="357"/>
      <c r="H124" s="355"/>
      <c r="I124" s="355"/>
      <c r="J124" s="355" t="s">
        <v>8399</v>
      </c>
      <c r="K124" s="382"/>
    </row>
    <row r="125" s="1" customFormat="1" ht="5.25" customHeight="1">
      <c r="B125" s="383"/>
      <c r="C125" s="358"/>
      <c r="D125" s="358"/>
      <c r="E125" s="358"/>
      <c r="F125" s="358"/>
      <c r="G125" s="384"/>
      <c r="H125" s="358"/>
      <c r="I125" s="358"/>
      <c r="J125" s="358"/>
      <c r="K125" s="385"/>
    </row>
    <row r="126" s="1" customFormat="1" ht="15" customHeight="1">
      <c r="B126" s="383"/>
      <c r="C126" s="338" t="s">
        <v>5617</v>
      </c>
      <c r="D126" s="360"/>
      <c r="E126" s="360"/>
      <c r="F126" s="361" t="s">
        <v>4309</v>
      </c>
      <c r="G126" s="338"/>
      <c r="H126" s="338" t="s">
        <v>8437</v>
      </c>
      <c r="I126" s="338" t="s">
        <v>8401</v>
      </c>
      <c r="J126" s="338">
        <v>120</v>
      </c>
      <c r="K126" s="386"/>
    </row>
    <row r="127" s="1" customFormat="1" ht="15" customHeight="1">
      <c r="B127" s="383"/>
      <c r="C127" s="338" t="s">
        <v>8446</v>
      </c>
      <c r="D127" s="338"/>
      <c r="E127" s="338"/>
      <c r="F127" s="361" t="s">
        <v>4309</v>
      </c>
      <c r="G127" s="338"/>
      <c r="H127" s="338" t="s">
        <v>8447</v>
      </c>
      <c r="I127" s="338" t="s">
        <v>8401</v>
      </c>
      <c r="J127" s="338" t="s">
        <v>8448</v>
      </c>
      <c r="K127" s="386"/>
    </row>
    <row r="128" s="1" customFormat="1" ht="15" customHeight="1">
      <c r="B128" s="383"/>
      <c r="C128" s="338" t="s">
        <v>90</v>
      </c>
      <c r="D128" s="338"/>
      <c r="E128" s="338"/>
      <c r="F128" s="361" t="s">
        <v>4309</v>
      </c>
      <c r="G128" s="338"/>
      <c r="H128" s="338" t="s">
        <v>8449</v>
      </c>
      <c r="I128" s="338" t="s">
        <v>8401</v>
      </c>
      <c r="J128" s="338" t="s">
        <v>8448</v>
      </c>
      <c r="K128" s="386"/>
    </row>
    <row r="129" s="1" customFormat="1" ht="15" customHeight="1">
      <c r="B129" s="383"/>
      <c r="C129" s="338" t="s">
        <v>8408</v>
      </c>
      <c r="D129" s="338"/>
      <c r="E129" s="338"/>
      <c r="F129" s="361" t="s">
        <v>4361</v>
      </c>
      <c r="G129" s="338"/>
      <c r="H129" s="338" t="s">
        <v>8409</v>
      </c>
      <c r="I129" s="338" t="s">
        <v>8401</v>
      </c>
      <c r="J129" s="338">
        <v>15</v>
      </c>
      <c r="K129" s="386"/>
    </row>
    <row r="130" s="1" customFormat="1" ht="15" customHeight="1">
      <c r="B130" s="383"/>
      <c r="C130" s="364" t="s">
        <v>8410</v>
      </c>
      <c r="D130" s="364"/>
      <c r="E130" s="364"/>
      <c r="F130" s="365" t="s">
        <v>4361</v>
      </c>
      <c r="G130" s="364"/>
      <c r="H130" s="364" t="s">
        <v>8411</v>
      </c>
      <c r="I130" s="364" t="s">
        <v>8401</v>
      </c>
      <c r="J130" s="364">
        <v>15</v>
      </c>
      <c r="K130" s="386"/>
    </row>
    <row r="131" s="1" customFormat="1" ht="15" customHeight="1">
      <c r="B131" s="383"/>
      <c r="C131" s="364" t="s">
        <v>8412</v>
      </c>
      <c r="D131" s="364"/>
      <c r="E131" s="364"/>
      <c r="F131" s="365" t="s">
        <v>4361</v>
      </c>
      <c r="G131" s="364"/>
      <c r="H131" s="364" t="s">
        <v>8413</v>
      </c>
      <c r="I131" s="364" t="s">
        <v>8401</v>
      </c>
      <c r="J131" s="364">
        <v>20</v>
      </c>
      <c r="K131" s="386"/>
    </row>
    <row r="132" s="1" customFormat="1" ht="15" customHeight="1">
      <c r="B132" s="383"/>
      <c r="C132" s="364" t="s">
        <v>8414</v>
      </c>
      <c r="D132" s="364"/>
      <c r="E132" s="364"/>
      <c r="F132" s="365" t="s">
        <v>4361</v>
      </c>
      <c r="G132" s="364"/>
      <c r="H132" s="364" t="s">
        <v>8415</v>
      </c>
      <c r="I132" s="364" t="s">
        <v>8401</v>
      </c>
      <c r="J132" s="364">
        <v>20</v>
      </c>
      <c r="K132" s="386"/>
    </row>
    <row r="133" s="1" customFormat="1" ht="15" customHeight="1">
      <c r="B133" s="383"/>
      <c r="C133" s="338" t="s">
        <v>8403</v>
      </c>
      <c r="D133" s="338"/>
      <c r="E133" s="338"/>
      <c r="F133" s="361" t="s">
        <v>4361</v>
      </c>
      <c r="G133" s="338"/>
      <c r="H133" s="338" t="s">
        <v>8437</v>
      </c>
      <c r="I133" s="338" t="s">
        <v>8401</v>
      </c>
      <c r="J133" s="338">
        <v>50</v>
      </c>
      <c r="K133" s="386"/>
    </row>
    <row r="134" s="1" customFormat="1" ht="15" customHeight="1">
      <c r="B134" s="383"/>
      <c r="C134" s="338" t="s">
        <v>8416</v>
      </c>
      <c r="D134" s="338"/>
      <c r="E134" s="338"/>
      <c r="F134" s="361" t="s">
        <v>4361</v>
      </c>
      <c r="G134" s="338"/>
      <c r="H134" s="338" t="s">
        <v>8437</v>
      </c>
      <c r="I134" s="338" t="s">
        <v>8401</v>
      </c>
      <c r="J134" s="338">
        <v>50</v>
      </c>
      <c r="K134" s="386"/>
    </row>
    <row r="135" s="1" customFormat="1" ht="15" customHeight="1">
      <c r="B135" s="383"/>
      <c r="C135" s="338" t="s">
        <v>8422</v>
      </c>
      <c r="D135" s="338"/>
      <c r="E135" s="338"/>
      <c r="F135" s="361" t="s">
        <v>4361</v>
      </c>
      <c r="G135" s="338"/>
      <c r="H135" s="338" t="s">
        <v>8437</v>
      </c>
      <c r="I135" s="338" t="s">
        <v>8401</v>
      </c>
      <c r="J135" s="338">
        <v>50</v>
      </c>
      <c r="K135" s="386"/>
    </row>
    <row r="136" s="1" customFormat="1" ht="15" customHeight="1">
      <c r="B136" s="383"/>
      <c r="C136" s="338" t="s">
        <v>8424</v>
      </c>
      <c r="D136" s="338"/>
      <c r="E136" s="338"/>
      <c r="F136" s="361" t="s">
        <v>4361</v>
      </c>
      <c r="G136" s="338"/>
      <c r="H136" s="338" t="s">
        <v>8437</v>
      </c>
      <c r="I136" s="338" t="s">
        <v>8401</v>
      </c>
      <c r="J136" s="338">
        <v>50</v>
      </c>
      <c r="K136" s="386"/>
    </row>
    <row r="137" s="1" customFormat="1" ht="15" customHeight="1">
      <c r="B137" s="383"/>
      <c r="C137" s="338" t="s">
        <v>8425</v>
      </c>
      <c r="D137" s="338"/>
      <c r="E137" s="338"/>
      <c r="F137" s="361" t="s">
        <v>4361</v>
      </c>
      <c r="G137" s="338"/>
      <c r="H137" s="338" t="s">
        <v>8450</v>
      </c>
      <c r="I137" s="338" t="s">
        <v>8401</v>
      </c>
      <c r="J137" s="338">
        <v>255</v>
      </c>
      <c r="K137" s="386"/>
    </row>
    <row r="138" s="1" customFormat="1" ht="15" customHeight="1">
      <c r="B138" s="383"/>
      <c r="C138" s="338" t="s">
        <v>8427</v>
      </c>
      <c r="D138" s="338"/>
      <c r="E138" s="338"/>
      <c r="F138" s="361" t="s">
        <v>4309</v>
      </c>
      <c r="G138" s="338"/>
      <c r="H138" s="338" t="s">
        <v>8451</v>
      </c>
      <c r="I138" s="338" t="s">
        <v>8429</v>
      </c>
      <c r="J138" s="338"/>
      <c r="K138" s="386"/>
    </row>
    <row r="139" s="1" customFormat="1" ht="15" customHeight="1">
      <c r="B139" s="383"/>
      <c r="C139" s="338" t="s">
        <v>8430</v>
      </c>
      <c r="D139" s="338"/>
      <c r="E139" s="338"/>
      <c r="F139" s="361" t="s">
        <v>4309</v>
      </c>
      <c r="G139" s="338"/>
      <c r="H139" s="338" t="s">
        <v>8452</v>
      </c>
      <c r="I139" s="338" t="s">
        <v>8432</v>
      </c>
      <c r="J139" s="338"/>
      <c r="K139" s="386"/>
    </row>
    <row r="140" s="1" customFormat="1" ht="15" customHeight="1">
      <c r="B140" s="383"/>
      <c r="C140" s="338" t="s">
        <v>8433</v>
      </c>
      <c r="D140" s="338"/>
      <c r="E140" s="338"/>
      <c r="F140" s="361" t="s">
        <v>4309</v>
      </c>
      <c r="G140" s="338"/>
      <c r="H140" s="338" t="s">
        <v>8433</v>
      </c>
      <c r="I140" s="338" t="s">
        <v>8432</v>
      </c>
      <c r="J140" s="338"/>
      <c r="K140" s="386"/>
    </row>
    <row r="141" s="1" customFormat="1" ht="15" customHeight="1">
      <c r="B141" s="383"/>
      <c r="C141" s="338" t="s">
        <v>40</v>
      </c>
      <c r="D141" s="338"/>
      <c r="E141" s="338"/>
      <c r="F141" s="361" t="s">
        <v>4309</v>
      </c>
      <c r="G141" s="338"/>
      <c r="H141" s="338" t="s">
        <v>8453</v>
      </c>
      <c r="I141" s="338" t="s">
        <v>8432</v>
      </c>
      <c r="J141" s="338"/>
      <c r="K141" s="386"/>
    </row>
    <row r="142" s="1" customFormat="1" ht="15" customHeight="1">
      <c r="B142" s="383"/>
      <c r="C142" s="338" t="s">
        <v>8454</v>
      </c>
      <c r="D142" s="338"/>
      <c r="E142" s="338"/>
      <c r="F142" s="361" t="s">
        <v>4309</v>
      </c>
      <c r="G142" s="338"/>
      <c r="H142" s="338" t="s">
        <v>8455</v>
      </c>
      <c r="I142" s="338" t="s">
        <v>8432</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8456</v>
      </c>
      <c r="D147" s="351"/>
      <c r="E147" s="351"/>
      <c r="F147" s="351"/>
      <c r="G147" s="351"/>
      <c r="H147" s="351"/>
      <c r="I147" s="351"/>
      <c r="J147" s="351"/>
      <c r="K147" s="352"/>
    </row>
    <row r="148" s="1" customFormat="1" ht="17.25" customHeight="1">
      <c r="B148" s="350"/>
      <c r="C148" s="353" t="s">
        <v>8394</v>
      </c>
      <c r="D148" s="353"/>
      <c r="E148" s="353"/>
      <c r="F148" s="353" t="s">
        <v>8395</v>
      </c>
      <c r="G148" s="354"/>
      <c r="H148" s="353" t="s">
        <v>56</v>
      </c>
      <c r="I148" s="353" t="s">
        <v>59</v>
      </c>
      <c r="J148" s="353" t="s">
        <v>8396</v>
      </c>
      <c r="K148" s="352"/>
    </row>
    <row r="149" s="1" customFormat="1" ht="17.25" customHeight="1">
      <c r="B149" s="350"/>
      <c r="C149" s="355" t="s">
        <v>8397</v>
      </c>
      <c r="D149" s="355"/>
      <c r="E149" s="355"/>
      <c r="F149" s="356" t="s">
        <v>8398</v>
      </c>
      <c r="G149" s="357"/>
      <c r="H149" s="355"/>
      <c r="I149" s="355"/>
      <c r="J149" s="355" t="s">
        <v>8399</v>
      </c>
      <c r="K149" s="352"/>
    </row>
    <row r="150" s="1" customFormat="1" ht="5.25" customHeight="1">
      <c r="B150" s="363"/>
      <c r="C150" s="358"/>
      <c r="D150" s="358"/>
      <c r="E150" s="358"/>
      <c r="F150" s="358"/>
      <c r="G150" s="359"/>
      <c r="H150" s="358"/>
      <c r="I150" s="358"/>
      <c r="J150" s="358"/>
      <c r="K150" s="386"/>
    </row>
    <row r="151" s="1" customFormat="1" ht="15" customHeight="1">
      <c r="B151" s="363"/>
      <c r="C151" s="390" t="s">
        <v>5617</v>
      </c>
      <c r="D151" s="338"/>
      <c r="E151" s="338"/>
      <c r="F151" s="391" t="s">
        <v>4309</v>
      </c>
      <c r="G151" s="338"/>
      <c r="H151" s="390" t="s">
        <v>8437</v>
      </c>
      <c r="I151" s="390" t="s">
        <v>8401</v>
      </c>
      <c r="J151" s="390">
        <v>120</v>
      </c>
      <c r="K151" s="386"/>
    </row>
    <row r="152" s="1" customFormat="1" ht="15" customHeight="1">
      <c r="B152" s="363"/>
      <c r="C152" s="390" t="s">
        <v>8446</v>
      </c>
      <c r="D152" s="338"/>
      <c r="E152" s="338"/>
      <c r="F152" s="391" t="s">
        <v>4309</v>
      </c>
      <c r="G152" s="338"/>
      <c r="H152" s="390" t="s">
        <v>8457</v>
      </c>
      <c r="I152" s="390" t="s">
        <v>8401</v>
      </c>
      <c r="J152" s="390" t="s">
        <v>8448</v>
      </c>
      <c r="K152" s="386"/>
    </row>
    <row r="153" s="1" customFormat="1" ht="15" customHeight="1">
      <c r="B153" s="363"/>
      <c r="C153" s="390" t="s">
        <v>90</v>
      </c>
      <c r="D153" s="338"/>
      <c r="E153" s="338"/>
      <c r="F153" s="391" t="s">
        <v>4309</v>
      </c>
      <c r="G153" s="338"/>
      <c r="H153" s="390" t="s">
        <v>8458</v>
      </c>
      <c r="I153" s="390" t="s">
        <v>8401</v>
      </c>
      <c r="J153" s="390" t="s">
        <v>8448</v>
      </c>
      <c r="K153" s="386"/>
    </row>
    <row r="154" s="1" customFormat="1" ht="15" customHeight="1">
      <c r="B154" s="363"/>
      <c r="C154" s="390" t="s">
        <v>8403</v>
      </c>
      <c r="D154" s="338"/>
      <c r="E154" s="338"/>
      <c r="F154" s="391" t="s">
        <v>4361</v>
      </c>
      <c r="G154" s="338"/>
      <c r="H154" s="390" t="s">
        <v>8437</v>
      </c>
      <c r="I154" s="390" t="s">
        <v>8401</v>
      </c>
      <c r="J154" s="390">
        <v>50</v>
      </c>
      <c r="K154" s="386"/>
    </row>
    <row r="155" s="1" customFormat="1" ht="15" customHeight="1">
      <c r="B155" s="363"/>
      <c r="C155" s="390" t="s">
        <v>8405</v>
      </c>
      <c r="D155" s="338"/>
      <c r="E155" s="338"/>
      <c r="F155" s="391" t="s">
        <v>4309</v>
      </c>
      <c r="G155" s="338"/>
      <c r="H155" s="390" t="s">
        <v>8437</v>
      </c>
      <c r="I155" s="390" t="s">
        <v>8407</v>
      </c>
      <c r="J155" s="390"/>
      <c r="K155" s="386"/>
    </row>
    <row r="156" s="1" customFormat="1" ht="15" customHeight="1">
      <c r="B156" s="363"/>
      <c r="C156" s="390" t="s">
        <v>8416</v>
      </c>
      <c r="D156" s="338"/>
      <c r="E156" s="338"/>
      <c r="F156" s="391" t="s">
        <v>4361</v>
      </c>
      <c r="G156" s="338"/>
      <c r="H156" s="390" t="s">
        <v>8437</v>
      </c>
      <c r="I156" s="390" t="s">
        <v>8401</v>
      </c>
      <c r="J156" s="390">
        <v>50</v>
      </c>
      <c r="K156" s="386"/>
    </row>
    <row r="157" s="1" customFormat="1" ht="15" customHeight="1">
      <c r="B157" s="363"/>
      <c r="C157" s="390" t="s">
        <v>8424</v>
      </c>
      <c r="D157" s="338"/>
      <c r="E157" s="338"/>
      <c r="F157" s="391" t="s">
        <v>4361</v>
      </c>
      <c r="G157" s="338"/>
      <c r="H157" s="390" t="s">
        <v>8437</v>
      </c>
      <c r="I157" s="390" t="s">
        <v>8401</v>
      </c>
      <c r="J157" s="390">
        <v>50</v>
      </c>
      <c r="K157" s="386"/>
    </row>
    <row r="158" s="1" customFormat="1" ht="15" customHeight="1">
      <c r="B158" s="363"/>
      <c r="C158" s="390" t="s">
        <v>8422</v>
      </c>
      <c r="D158" s="338"/>
      <c r="E158" s="338"/>
      <c r="F158" s="391" t="s">
        <v>4361</v>
      </c>
      <c r="G158" s="338"/>
      <c r="H158" s="390" t="s">
        <v>8437</v>
      </c>
      <c r="I158" s="390" t="s">
        <v>8401</v>
      </c>
      <c r="J158" s="390">
        <v>50</v>
      </c>
      <c r="K158" s="386"/>
    </row>
    <row r="159" s="1" customFormat="1" ht="15" customHeight="1">
      <c r="B159" s="363"/>
      <c r="C159" s="390" t="s">
        <v>172</v>
      </c>
      <c r="D159" s="338"/>
      <c r="E159" s="338"/>
      <c r="F159" s="391" t="s">
        <v>4309</v>
      </c>
      <c r="G159" s="338"/>
      <c r="H159" s="390" t="s">
        <v>8459</v>
      </c>
      <c r="I159" s="390" t="s">
        <v>8401</v>
      </c>
      <c r="J159" s="390" t="s">
        <v>8460</v>
      </c>
      <c r="K159" s="386"/>
    </row>
    <row r="160" s="1" customFormat="1" ht="15" customHeight="1">
      <c r="B160" s="363"/>
      <c r="C160" s="390" t="s">
        <v>8461</v>
      </c>
      <c r="D160" s="338"/>
      <c r="E160" s="338"/>
      <c r="F160" s="391" t="s">
        <v>4309</v>
      </c>
      <c r="G160" s="338"/>
      <c r="H160" s="390" t="s">
        <v>8462</v>
      </c>
      <c r="I160" s="390" t="s">
        <v>8432</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8463</v>
      </c>
      <c r="D165" s="329"/>
      <c r="E165" s="329"/>
      <c r="F165" s="329"/>
      <c r="G165" s="329"/>
      <c r="H165" s="329"/>
      <c r="I165" s="329"/>
      <c r="J165" s="329"/>
      <c r="K165" s="330"/>
    </row>
    <row r="166" s="1" customFormat="1" ht="17.25" customHeight="1">
      <c r="B166" s="328"/>
      <c r="C166" s="353" t="s">
        <v>8394</v>
      </c>
      <c r="D166" s="353"/>
      <c r="E166" s="353"/>
      <c r="F166" s="353" t="s">
        <v>8395</v>
      </c>
      <c r="G166" s="395"/>
      <c r="H166" s="396" t="s">
        <v>56</v>
      </c>
      <c r="I166" s="396" t="s">
        <v>59</v>
      </c>
      <c r="J166" s="353" t="s">
        <v>8396</v>
      </c>
      <c r="K166" s="330"/>
    </row>
    <row r="167" s="1" customFormat="1" ht="17.25" customHeight="1">
      <c r="B167" s="331"/>
      <c r="C167" s="355" t="s">
        <v>8397</v>
      </c>
      <c r="D167" s="355"/>
      <c r="E167" s="355"/>
      <c r="F167" s="356" t="s">
        <v>8398</v>
      </c>
      <c r="G167" s="397"/>
      <c r="H167" s="398"/>
      <c r="I167" s="398"/>
      <c r="J167" s="355" t="s">
        <v>8399</v>
      </c>
      <c r="K167" s="333"/>
    </row>
    <row r="168" s="1" customFormat="1" ht="5.25" customHeight="1">
      <c r="B168" s="363"/>
      <c r="C168" s="358"/>
      <c r="D168" s="358"/>
      <c r="E168" s="358"/>
      <c r="F168" s="358"/>
      <c r="G168" s="359"/>
      <c r="H168" s="358"/>
      <c r="I168" s="358"/>
      <c r="J168" s="358"/>
      <c r="K168" s="386"/>
    </row>
    <row r="169" s="1" customFormat="1" ht="15" customHeight="1">
      <c r="B169" s="363"/>
      <c r="C169" s="338" t="s">
        <v>5617</v>
      </c>
      <c r="D169" s="338"/>
      <c r="E169" s="338"/>
      <c r="F169" s="361" t="s">
        <v>4309</v>
      </c>
      <c r="G169" s="338"/>
      <c r="H169" s="338" t="s">
        <v>8437</v>
      </c>
      <c r="I169" s="338" t="s">
        <v>8401</v>
      </c>
      <c r="J169" s="338">
        <v>120</v>
      </c>
      <c r="K169" s="386"/>
    </row>
    <row r="170" s="1" customFormat="1" ht="15" customHeight="1">
      <c r="B170" s="363"/>
      <c r="C170" s="338" t="s">
        <v>8446</v>
      </c>
      <c r="D170" s="338"/>
      <c r="E170" s="338"/>
      <c r="F170" s="361" t="s">
        <v>4309</v>
      </c>
      <c r="G170" s="338"/>
      <c r="H170" s="338" t="s">
        <v>8447</v>
      </c>
      <c r="I170" s="338" t="s">
        <v>8401</v>
      </c>
      <c r="J170" s="338" t="s">
        <v>8448</v>
      </c>
      <c r="K170" s="386"/>
    </row>
    <row r="171" s="1" customFormat="1" ht="15" customHeight="1">
      <c r="B171" s="363"/>
      <c r="C171" s="338" t="s">
        <v>90</v>
      </c>
      <c r="D171" s="338"/>
      <c r="E171" s="338"/>
      <c r="F171" s="361" t="s">
        <v>4309</v>
      </c>
      <c r="G171" s="338"/>
      <c r="H171" s="338" t="s">
        <v>8464</v>
      </c>
      <c r="I171" s="338" t="s">
        <v>8401</v>
      </c>
      <c r="J171" s="338" t="s">
        <v>8448</v>
      </c>
      <c r="K171" s="386"/>
    </row>
    <row r="172" s="1" customFormat="1" ht="15" customHeight="1">
      <c r="B172" s="363"/>
      <c r="C172" s="338" t="s">
        <v>8403</v>
      </c>
      <c r="D172" s="338"/>
      <c r="E172" s="338"/>
      <c r="F172" s="361" t="s">
        <v>4361</v>
      </c>
      <c r="G172" s="338"/>
      <c r="H172" s="338" t="s">
        <v>8464</v>
      </c>
      <c r="I172" s="338" t="s">
        <v>8401</v>
      </c>
      <c r="J172" s="338">
        <v>50</v>
      </c>
      <c r="K172" s="386"/>
    </row>
    <row r="173" s="1" customFormat="1" ht="15" customHeight="1">
      <c r="B173" s="363"/>
      <c r="C173" s="338" t="s">
        <v>8405</v>
      </c>
      <c r="D173" s="338"/>
      <c r="E173" s="338"/>
      <c r="F173" s="361" t="s">
        <v>4309</v>
      </c>
      <c r="G173" s="338"/>
      <c r="H173" s="338" t="s">
        <v>8464</v>
      </c>
      <c r="I173" s="338" t="s">
        <v>8407</v>
      </c>
      <c r="J173" s="338"/>
      <c r="K173" s="386"/>
    </row>
    <row r="174" s="1" customFormat="1" ht="15" customHeight="1">
      <c r="B174" s="363"/>
      <c r="C174" s="338" t="s">
        <v>8416</v>
      </c>
      <c r="D174" s="338"/>
      <c r="E174" s="338"/>
      <c r="F174" s="361" t="s">
        <v>4361</v>
      </c>
      <c r="G174" s="338"/>
      <c r="H174" s="338" t="s">
        <v>8464</v>
      </c>
      <c r="I174" s="338" t="s">
        <v>8401</v>
      </c>
      <c r="J174" s="338">
        <v>50</v>
      </c>
      <c r="K174" s="386"/>
    </row>
    <row r="175" s="1" customFormat="1" ht="15" customHeight="1">
      <c r="B175" s="363"/>
      <c r="C175" s="338" t="s">
        <v>8424</v>
      </c>
      <c r="D175" s="338"/>
      <c r="E175" s="338"/>
      <c r="F175" s="361" t="s">
        <v>4361</v>
      </c>
      <c r="G175" s="338"/>
      <c r="H175" s="338" t="s">
        <v>8464</v>
      </c>
      <c r="I175" s="338" t="s">
        <v>8401</v>
      </c>
      <c r="J175" s="338">
        <v>50</v>
      </c>
      <c r="K175" s="386"/>
    </row>
    <row r="176" s="1" customFormat="1" ht="15" customHeight="1">
      <c r="B176" s="363"/>
      <c r="C176" s="338" t="s">
        <v>8422</v>
      </c>
      <c r="D176" s="338"/>
      <c r="E176" s="338"/>
      <c r="F176" s="361" t="s">
        <v>4361</v>
      </c>
      <c r="G176" s="338"/>
      <c r="H176" s="338" t="s">
        <v>8464</v>
      </c>
      <c r="I176" s="338" t="s">
        <v>8401</v>
      </c>
      <c r="J176" s="338">
        <v>50</v>
      </c>
      <c r="K176" s="386"/>
    </row>
    <row r="177" s="1" customFormat="1" ht="15" customHeight="1">
      <c r="B177" s="363"/>
      <c r="C177" s="338" t="s">
        <v>183</v>
      </c>
      <c r="D177" s="338"/>
      <c r="E177" s="338"/>
      <c r="F177" s="361" t="s">
        <v>4309</v>
      </c>
      <c r="G177" s="338"/>
      <c r="H177" s="338" t="s">
        <v>8465</v>
      </c>
      <c r="I177" s="338" t="s">
        <v>8466</v>
      </c>
      <c r="J177" s="338"/>
      <c r="K177" s="386"/>
    </row>
    <row r="178" s="1" customFormat="1" ht="15" customHeight="1">
      <c r="B178" s="363"/>
      <c r="C178" s="338" t="s">
        <v>59</v>
      </c>
      <c r="D178" s="338"/>
      <c r="E178" s="338"/>
      <c r="F178" s="361" t="s">
        <v>4309</v>
      </c>
      <c r="G178" s="338"/>
      <c r="H178" s="338" t="s">
        <v>8467</v>
      </c>
      <c r="I178" s="338" t="s">
        <v>8468</v>
      </c>
      <c r="J178" s="338">
        <v>1</v>
      </c>
      <c r="K178" s="386"/>
    </row>
    <row r="179" s="1" customFormat="1" ht="15" customHeight="1">
      <c r="B179" s="363"/>
      <c r="C179" s="338" t="s">
        <v>55</v>
      </c>
      <c r="D179" s="338"/>
      <c r="E179" s="338"/>
      <c r="F179" s="361" t="s">
        <v>4309</v>
      </c>
      <c r="G179" s="338"/>
      <c r="H179" s="338" t="s">
        <v>8469</v>
      </c>
      <c r="I179" s="338" t="s">
        <v>8401</v>
      </c>
      <c r="J179" s="338">
        <v>20</v>
      </c>
      <c r="K179" s="386"/>
    </row>
    <row r="180" s="1" customFormat="1" ht="15" customHeight="1">
      <c r="B180" s="363"/>
      <c r="C180" s="338" t="s">
        <v>56</v>
      </c>
      <c r="D180" s="338"/>
      <c r="E180" s="338"/>
      <c r="F180" s="361" t="s">
        <v>4309</v>
      </c>
      <c r="G180" s="338"/>
      <c r="H180" s="338" t="s">
        <v>8470</v>
      </c>
      <c r="I180" s="338" t="s">
        <v>8401</v>
      </c>
      <c r="J180" s="338">
        <v>255</v>
      </c>
      <c r="K180" s="386"/>
    </row>
    <row r="181" s="1" customFormat="1" ht="15" customHeight="1">
      <c r="B181" s="363"/>
      <c r="C181" s="338" t="s">
        <v>184</v>
      </c>
      <c r="D181" s="338"/>
      <c r="E181" s="338"/>
      <c r="F181" s="361" t="s">
        <v>4309</v>
      </c>
      <c r="G181" s="338"/>
      <c r="H181" s="338" t="s">
        <v>8364</v>
      </c>
      <c r="I181" s="338" t="s">
        <v>8401</v>
      </c>
      <c r="J181" s="338">
        <v>10</v>
      </c>
      <c r="K181" s="386"/>
    </row>
    <row r="182" s="1" customFormat="1" ht="15" customHeight="1">
      <c r="B182" s="363"/>
      <c r="C182" s="338" t="s">
        <v>185</v>
      </c>
      <c r="D182" s="338"/>
      <c r="E182" s="338"/>
      <c r="F182" s="361" t="s">
        <v>4309</v>
      </c>
      <c r="G182" s="338"/>
      <c r="H182" s="338" t="s">
        <v>8471</v>
      </c>
      <c r="I182" s="338" t="s">
        <v>8432</v>
      </c>
      <c r="J182" s="338"/>
      <c r="K182" s="386"/>
    </row>
    <row r="183" s="1" customFormat="1" ht="15" customHeight="1">
      <c r="B183" s="363"/>
      <c r="C183" s="338" t="s">
        <v>8472</v>
      </c>
      <c r="D183" s="338"/>
      <c r="E183" s="338"/>
      <c r="F183" s="361" t="s">
        <v>4309</v>
      </c>
      <c r="G183" s="338"/>
      <c r="H183" s="338" t="s">
        <v>8473</v>
      </c>
      <c r="I183" s="338" t="s">
        <v>8432</v>
      </c>
      <c r="J183" s="338"/>
      <c r="K183" s="386"/>
    </row>
    <row r="184" s="1" customFormat="1" ht="15" customHeight="1">
      <c r="B184" s="363"/>
      <c r="C184" s="338" t="s">
        <v>8461</v>
      </c>
      <c r="D184" s="338"/>
      <c r="E184" s="338"/>
      <c r="F184" s="361" t="s">
        <v>4309</v>
      </c>
      <c r="G184" s="338"/>
      <c r="H184" s="338" t="s">
        <v>8474</v>
      </c>
      <c r="I184" s="338" t="s">
        <v>8432</v>
      </c>
      <c r="J184" s="338"/>
      <c r="K184" s="386"/>
    </row>
    <row r="185" s="1" customFormat="1" ht="15" customHeight="1">
      <c r="B185" s="363"/>
      <c r="C185" s="338" t="s">
        <v>187</v>
      </c>
      <c r="D185" s="338"/>
      <c r="E185" s="338"/>
      <c r="F185" s="361" t="s">
        <v>4361</v>
      </c>
      <c r="G185" s="338"/>
      <c r="H185" s="338" t="s">
        <v>8475</v>
      </c>
      <c r="I185" s="338" t="s">
        <v>8401</v>
      </c>
      <c r="J185" s="338">
        <v>50</v>
      </c>
      <c r="K185" s="386"/>
    </row>
    <row r="186" s="1" customFormat="1" ht="15" customHeight="1">
      <c r="B186" s="363"/>
      <c r="C186" s="338" t="s">
        <v>8476</v>
      </c>
      <c r="D186" s="338"/>
      <c r="E186" s="338"/>
      <c r="F186" s="361" t="s">
        <v>4361</v>
      </c>
      <c r="G186" s="338"/>
      <c r="H186" s="338" t="s">
        <v>8477</v>
      </c>
      <c r="I186" s="338" t="s">
        <v>8478</v>
      </c>
      <c r="J186" s="338"/>
      <c r="K186" s="386"/>
    </row>
    <row r="187" s="1" customFormat="1" ht="15" customHeight="1">
      <c r="B187" s="363"/>
      <c r="C187" s="338" t="s">
        <v>8479</v>
      </c>
      <c r="D187" s="338"/>
      <c r="E187" s="338"/>
      <c r="F187" s="361" t="s">
        <v>4361</v>
      </c>
      <c r="G187" s="338"/>
      <c r="H187" s="338" t="s">
        <v>8480</v>
      </c>
      <c r="I187" s="338" t="s">
        <v>8478</v>
      </c>
      <c r="J187" s="338"/>
      <c r="K187" s="386"/>
    </row>
    <row r="188" s="1" customFormat="1" ht="15" customHeight="1">
      <c r="B188" s="363"/>
      <c r="C188" s="338" t="s">
        <v>8481</v>
      </c>
      <c r="D188" s="338"/>
      <c r="E188" s="338"/>
      <c r="F188" s="361" t="s">
        <v>4361</v>
      </c>
      <c r="G188" s="338"/>
      <c r="H188" s="338" t="s">
        <v>8482</v>
      </c>
      <c r="I188" s="338" t="s">
        <v>8478</v>
      </c>
      <c r="J188" s="338"/>
      <c r="K188" s="386"/>
    </row>
    <row r="189" s="1" customFormat="1" ht="15" customHeight="1">
      <c r="B189" s="363"/>
      <c r="C189" s="399" t="s">
        <v>8483</v>
      </c>
      <c r="D189" s="338"/>
      <c r="E189" s="338"/>
      <c r="F189" s="361" t="s">
        <v>4361</v>
      </c>
      <c r="G189" s="338"/>
      <c r="H189" s="338" t="s">
        <v>8484</v>
      </c>
      <c r="I189" s="338" t="s">
        <v>8485</v>
      </c>
      <c r="J189" s="400" t="s">
        <v>8486</v>
      </c>
      <c r="K189" s="386"/>
    </row>
    <row r="190" s="18" customFormat="1" ht="15" customHeight="1">
      <c r="B190" s="401"/>
      <c r="C190" s="402" t="s">
        <v>8487</v>
      </c>
      <c r="D190" s="403"/>
      <c r="E190" s="403"/>
      <c r="F190" s="404" t="s">
        <v>4361</v>
      </c>
      <c r="G190" s="403"/>
      <c r="H190" s="403" t="s">
        <v>8488</v>
      </c>
      <c r="I190" s="403" t="s">
        <v>8485</v>
      </c>
      <c r="J190" s="405" t="s">
        <v>8486</v>
      </c>
      <c r="K190" s="406"/>
    </row>
    <row r="191" s="1" customFormat="1" ht="15" customHeight="1">
      <c r="B191" s="363"/>
      <c r="C191" s="399" t="s">
        <v>44</v>
      </c>
      <c r="D191" s="338"/>
      <c r="E191" s="338"/>
      <c r="F191" s="361" t="s">
        <v>4309</v>
      </c>
      <c r="G191" s="338"/>
      <c r="H191" s="335" t="s">
        <v>8489</v>
      </c>
      <c r="I191" s="338" t="s">
        <v>8490</v>
      </c>
      <c r="J191" s="338"/>
      <c r="K191" s="386"/>
    </row>
    <row r="192" s="1" customFormat="1" ht="15" customHeight="1">
      <c r="B192" s="363"/>
      <c r="C192" s="399" t="s">
        <v>8491</v>
      </c>
      <c r="D192" s="338"/>
      <c r="E192" s="338"/>
      <c r="F192" s="361" t="s">
        <v>4309</v>
      </c>
      <c r="G192" s="338"/>
      <c r="H192" s="338" t="s">
        <v>8492</v>
      </c>
      <c r="I192" s="338" t="s">
        <v>8432</v>
      </c>
      <c r="J192" s="338"/>
      <c r="K192" s="386"/>
    </row>
    <row r="193" s="1" customFormat="1" ht="15" customHeight="1">
      <c r="B193" s="363"/>
      <c r="C193" s="399" t="s">
        <v>8493</v>
      </c>
      <c r="D193" s="338"/>
      <c r="E193" s="338"/>
      <c r="F193" s="361" t="s">
        <v>4309</v>
      </c>
      <c r="G193" s="338"/>
      <c r="H193" s="338" t="s">
        <v>8494</v>
      </c>
      <c r="I193" s="338" t="s">
        <v>8432</v>
      </c>
      <c r="J193" s="338"/>
      <c r="K193" s="386"/>
    </row>
    <row r="194" s="1" customFormat="1" ht="15" customHeight="1">
      <c r="B194" s="363"/>
      <c r="C194" s="399" t="s">
        <v>8495</v>
      </c>
      <c r="D194" s="338"/>
      <c r="E194" s="338"/>
      <c r="F194" s="361" t="s">
        <v>4361</v>
      </c>
      <c r="G194" s="338"/>
      <c r="H194" s="338" t="s">
        <v>8496</v>
      </c>
      <c r="I194" s="338" t="s">
        <v>8432</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8497</v>
      </c>
      <c r="D200" s="329"/>
      <c r="E200" s="329"/>
      <c r="F200" s="329"/>
      <c r="G200" s="329"/>
      <c r="H200" s="329"/>
      <c r="I200" s="329"/>
      <c r="J200" s="329"/>
      <c r="K200" s="330"/>
    </row>
    <row r="201" s="1" customFormat="1" ht="25.5" customHeight="1">
      <c r="B201" s="328"/>
      <c r="C201" s="408" t="s">
        <v>8498</v>
      </c>
      <c r="D201" s="408"/>
      <c r="E201" s="408"/>
      <c r="F201" s="408" t="s">
        <v>8499</v>
      </c>
      <c r="G201" s="409"/>
      <c r="H201" s="408" t="s">
        <v>8500</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8490</v>
      </c>
      <c r="D203" s="338"/>
      <c r="E203" s="338"/>
      <c r="F203" s="361" t="s">
        <v>45</v>
      </c>
      <c r="G203" s="338"/>
      <c r="H203" s="338" t="s">
        <v>8501</v>
      </c>
      <c r="I203" s="338"/>
      <c r="J203" s="338"/>
      <c r="K203" s="386"/>
    </row>
    <row r="204" s="1" customFormat="1" ht="15" customHeight="1">
      <c r="B204" s="363"/>
      <c r="C204" s="338"/>
      <c r="D204" s="338"/>
      <c r="E204" s="338"/>
      <c r="F204" s="361" t="s">
        <v>46</v>
      </c>
      <c r="G204" s="338"/>
      <c r="H204" s="338" t="s">
        <v>8502</v>
      </c>
      <c r="I204" s="338"/>
      <c r="J204" s="338"/>
      <c r="K204" s="386"/>
    </row>
    <row r="205" s="1" customFormat="1" ht="15" customHeight="1">
      <c r="B205" s="363"/>
      <c r="C205" s="338"/>
      <c r="D205" s="338"/>
      <c r="E205" s="338"/>
      <c r="F205" s="361" t="s">
        <v>49</v>
      </c>
      <c r="G205" s="338"/>
      <c r="H205" s="338" t="s">
        <v>8503</v>
      </c>
      <c r="I205" s="338"/>
      <c r="J205" s="338"/>
      <c r="K205" s="386"/>
    </row>
    <row r="206" s="1" customFormat="1" ht="15" customHeight="1">
      <c r="B206" s="363"/>
      <c r="C206" s="338"/>
      <c r="D206" s="338"/>
      <c r="E206" s="338"/>
      <c r="F206" s="361" t="s">
        <v>47</v>
      </c>
      <c r="G206" s="338"/>
      <c r="H206" s="338" t="s">
        <v>8504</v>
      </c>
      <c r="I206" s="338"/>
      <c r="J206" s="338"/>
      <c r="K206" s="386"/>
    </row>
    <row r="207" s="1" customFormat="1" ht="15" customHeight="1">
      <c r="B207" s="363"/>
      <c r="C207" s="338"/>
      <c r="D207" s="338"/>
      <c r="E207" s="338"/>
      <c r="F207" s="361" t="s">
        <v>48</v>
      </c>
      <c r="G207" s="338"/>
      <c r="H207" s="338" t="s">
        <v>8505</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8444</v>
      </c>
      <c r="D209" s="338"/>
      <c r="E209" s="338"/>
      <c r="F209" s="361" t="s">
        <v>81</v>
      </c>
      <c r="G209" s="338"/>
      <c r="H209" s="338" t="s">
        <v>8506</v>
      </c>
      <c r="I209" s="338"/>
      <c r="J209" s="338"/>
      <c r="K209" s="386"/>
    </row>
    <row r="210" s="1" customFormat="1" ht="15" customHeight="1">
      <c r="B210" s="363"/>
      <c r="C210" s="338"/>
      <c r="D210" s="338"/>
      <c r="E210" s="338"/>
      <c r="F210" s="361" t="s">
        <v>8344</v>
      </c>
      <c r="G210" s="338"/>
      <c r="H210" s="338" t="s">
        <v>8345</v>
      </c>
      <c r="I210" s="338"/>
      <c r="J210" s="338"/>
      <c r="K210" s="386"/>
    </row>
    <row r="211" s="1" customFormat="1" ht="15" customHeight="1">
      <c r="B211" s="363"/>
      <c r="C211" s="338"/>
      <c r="D211" s="338"/>
      <c r="E211" s="338"/>
      <c r="F211" s="361" t="s">
        <v>8342</v>
      </c>
      <c r="G211" s="338"/>
      <c r="H211" s="338" t="s">
        <v>8507</v>
      </c>
      <c r="I211" s="338"/>
      <c r="J211" s="338"/>
      <c r="K211" s="386"/>
    </row>
    <row r="212" s="1" customFormat="1" ht="15" customHeight="1">
      <c r="B212" s="410"/>
      <c r="C212" s="338"/>
      <c r="D212" s="338"/>
      <c r="E212" s="338"/>
      <c r="F212" s="361" t="s">
        <v>8346</v>
      </c>
      <c r="G212" s="399"/>
      <c r="H212" s="390" t="s">
        <v>8347</v>
      </c>
      <c r="I212" s="390"/>
      <c r="J212" s="390"/>
      <c r="K212" s="411"/>
    </row>
    <row r="213" s="1" customFormat="1" ht="15" customHeight="1">
      <c r="B213" s="410"/>
      <c r="C213" s="338"/>
      <c r="D213" s="338"/>
      <c r="E213" s="338"/>
      <c r="F213" s="361" t="s">
        <v>8348</v>
      </c>
      <c r="G213" s="399"/>
      <c r="H213" s="390" t="s">
        <v>8301</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8468</v>
      </c>
      <c r="D215" s="338"/>
      <c r="E215" s="338"/>
      <c r="F215" s="361">
        <v>1</v>
      </c>
      <c r="G215" s="399"/>
      <c r="H215" s="390" t="s">
        <v>8508</v>
      </c>
      <c r="I215" s="390"/>
      <c r="J215" s="390"/>
      <c r="K215" s="411"/>
    </row>
    <row r="216" s="1" customFormat="1" ht="15" customHeight="1">
      <c r="B216" s="410"/>
      <c r="C216" s="338"/>
      <c r="D216" s="338"/>
      <c r="E216" s="338"/>
      <c r="F216" s="361">
        <v>2</v>
      </c>
      <c r="G216" s="399"/>
      <c r="H216" s="390" t="s">
        <v>8509</v>
      </c>
      <c r="I216" s="390"/>
      <c r="J216" s="390"/>
      <c r="K216" s="411"/>
    </row>
    <row r="217" s="1" customFormat="1" ht="15" customHeight="1">
      <c r="B217" s="410"/>
      <c r="C217" s="338"/>
      <c r="D217" s="338"/>
      <c r="E217" s="338"/>
      <c r="F217" s="361">
        <v>3</v>
      </c>
      <c r="G217" s="399"/>
      <c r="H217" s="390" t="s">
        <v>8510</v>
      </c>
      <c r="I217" s="390"/>
      <c r="J217" s="390"/>
      <c r="K217" s="411"/>
    </row>
    <row r="218" s="1" customFormat="1" ht="15" customHeight="1">
      <c r="B218" s="410"/>
      <c r="C218" s="338"/>
      <c r="D218" s="338"/>
      <c r="E218" s="338"/>
      <c r="F218" s="361">
        <v>4</v>
      </c>
      <c r="G218" s="399"/>
      <c r="H218" s="390" t="s">
        <v>8511</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2025-03-03T14:51:44Z</dcterms:created>
  <dcterms:modified xsi:type="dcterms:W3CDTF">2025-03-03T14:52:18Z</dcterms:modified>
</cp:coreProperties>
</file>